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udolf Egging\Dropbox\GGM_2018\GGM-Open-Source\excel\"/>
    </mc:Choice>
  </mc:AlternateContent>
  <bookViews>
    <workbookView xWindow="0" yWindow="0" windowWidth="28800" windowHeight="14385" activeTab="3"/>
  </bookViews>
  <sheets>
    <sheet name="Readme" sheetId="4" r:id="rId1"/>
    <sheet name="data_IAMC" sheetId="2" r:id="rId2"/>
    <sheet name="GAMS_dump" sheetId="1" r:id="rId3"/>
    <sheet name="data_IAMC_trade" sheetId="6" r:id="rId4"/>
    <sheet name="GAMS_dump2" sheetId="5" r:id="rId5"/>
    <sheet name="Lists" sheetId="3" r:id="rId6"/>
  </sheets>
  <definedNames>
    <definedName name="_xlnm._FilterDatabase" localSheetId="5" hidden="1">Lists!$A$1:$C$34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90" i="6" l="1"/>
  <c r="L90" i="6"/>
  <c r="K90" i="6"/>
  <c r="J90" i="6"/>
  <c r="I90" i="6"/>
  <c r="H90" i="6"/>
  <c r="G90" i="6"/>
  <c r="F90" i="6"/>
  <c r="D90" i="6"/>
  <c r="C90" i="6"/>
  <c r="B90" i="6"/>
  <c r="M89" i="6"/>
  <c r="L89" i="6"/>
  <c r="K89" i="6"/>
  <c r="J89" i="6"/>
  <c r="I89" i="6"/>
  <c r="H89" i="6"/>
  <c r="G89" i="6"/>
  <c r="F89" i="6"/>
  <c r="D89" i="6"/>
  <c r="C89" i="6"/>
  <c r="B89" i="6"/>
  <c r="M88" i="6"/>
  <c r="L88" i="6"/>
  <c r="K88" i="6"/>
  <c r="J88" i="6"/>
  <c r="I88" i="6"/>
  <c r="H88" i="6"/>
  <c r="G88" i="6"/>
  <c r="F88" i="6"/>
  <c r="D88" i="6"/>
  <c r="C88" i="6"/>
  <c r="B88" i="6"/>
  <c r="M87" i="6"/>
  <c r="L87" i="6"/>
  <c r="K87" i="6"/>
  <c r="J87" i="6"/>
  <c r="I87" i="6"/>
  <c r="H87" i="6"/>
  <c r="G87" i="6"/>
  <c r="F87" i="6"/>
  <c r="D87" i="6"/>
  <c r="C87" i="6"/>
  <c r="B87" i="6"/>
  <c r="M86" i="6"/>
  <c r="L86" i="6"/>
  <c r="K86" i="6"/>
  <c r="J86" i="6"/>
  <c r="I86" i="6"/>
  <c r="H86" i="6"/>
  <c r="G86" i="6"/>
  <c r="F86" i="6"/>
  <c r="D86" i="6"/>
  <c r="C86" i="6"/>
  <c r="B86" i="6"/>
  <c r="M85" i="6"/>
  <c r="L85" i="6"/>
  <c r="K85" i="6"/>
  <c r="J85" i="6"/>
  <c r="I85" i="6"/>
  <c r="H85" i="6"/>
  <c r="G85" i="6"/>
  <c r="F85" i="6"/>
  <c r="D85" i="6"/>
  <c r="C85" i="6"/>
  <c r="B85" i="6"/>
  <c r="M84" i="6"/>
  <c r="L84" i="6"/>
  <c r="K84" i="6"/>
  <c r="J84" i="6"/>
  <c r="I84" i="6"/>
  <c r="H84" i="6"/>
  <c r="G84" i="6"/>
  <c r="F84" i="6"/>
  <c r="D84" i="6"/>
  <c r="C84" i="6"/>
  <c r="B84" i="6"/>
  <c r="M83" i="6"/>
  <c r="L83" i="6"/>
  <c r="K83" i="6"/>
  <c r="J83" i="6"/>
  <c r="I83" i="6"/>
  <c r="H83" i="6"/>
  <c r="G83" i="6"/>
  <c r="F83" i="6"/>
  <c r="D83" i="6"/>
  <c r="C83" i="6"/>
  <c r="B83" i="6"/>
  <c r="M82" i="6"/>
  <c r="L82" i="6"/>
  <c r="K82" i="6"/>
  <c r="J82" i="6"/>
  <c r="I82" i="6"/>
  <c r="H82" i="6"/>
  <c r="G82" i="6"/>
  <c r="F82" i="6"/>
  <c r="D82" i="6"/>
  <c r="C82" i="6"/>
  <c r="B82" i="6"/>
  <c r="M81" i="6"/>
  <c r="L81" i="6"/>
  <c r="K81" i="6"/>
  <c r="J81" i="6"/>
  <c r="I81" i="6"/>
  <c r="H81" i="6"/>
  <c r="G81" i="6"/>
  <c r="F81" i="6"/>
  <c r="D81" i="6"/>
  <c r="C81" i="6"/>
  <c r="B81" i="6"/>
  <c r="M80" i="6"/>
  <c r="L80" i="6"/>
  <c r="K80" i="6"/>
  <c r="J80" i="6"/>
  <c r="I80" i="6"/>
  <c r="H80" i="6"/>
  <c r="G80" i="6"/>
  <c r="F80" i="6"/>
  <c r="D80" i="6"/>
  <c r="C80" i="6"/>
  <c r="B80" i="6"/>
  <c r="M79" i="6"/>
  <c r="L79" i="6"/>
  <c r="K79" i="6"/>
  <c r="J79" i="6"/>
  <c r="I79" i="6"/>
  <c r="H79" i="6"/>
  <c r="G79" i="6"/>
  <c r="F79" i="6"/>
  <c r="D79" i="6"/>
  <c r="C79" i="6"/>
  <c r="B79" i="6"/>
  <c r="M78" i="6"/>
  <c r="L78" i="6"/>
  <c r="K78" i="6"/>
  <c r="J78" i="6"/>
  <c r="I78" i="6"/>
  <c r="H78" i="6"/>
  <c r="G78" i="6"/>
  <c r="F78" i="6"/>
  <c r="D78" i="6"/>
  <c r="C78" i="6"/>
  <c r="B78" i="6"/>
  <c r="M77" i="6"/>
  <c r="L77" i="6"/>
  <c r="K77" i="6"/>
  <c r="J77" i="6"/>
  <c r="I77" i="6"/>
  <c r="H77" i="6"/>
  <c r="G77" i="6"/>
  <c r="F77" i="6"/>
  <c r="D77" i="6"/>
  <c r="C77" i="6"/>
  <c r="B77" i="6"/>
  <c r="M76" i="6"/>
  <c r="L76" i="6"/>
  <c r="K76" i="6"/>
  <c r="J76" i="6"/>
  <c r="I76" i="6"/>
  <c r="H76" i="6"/>
  <c r="G76" i="6"/>
  <c r="F76" i="6"/>
  <c r="D76" i="6"/>
  <c r="C76" i="6"/>
  <c r="B76" i="6"/>
  <c r="M75" i="6"/>
  <c r="L75" i="6"/>
  <c r="K75" i="6"/>
  <c r="J75" i="6"/>
  <c r="I75" i="6"/>
  <c r="H75" i="6"/>
  <c r="G75" i="6"/>
  <c r="F75" i="6"/>
  <c r="D75" i="6"/>
  <c r="C75" i="6"/>
  <c r="B75" i="6"/>
  <c r="M74" i="6"/>
  <c r="L74" i="6"/>
  <c r="K74" i="6"/>
  <c r="J74" i="6"/>
  <c r="I74" i="6"/>
  <c r="H74" i="6"/>
  <c r="G74" i="6"/>
  <c r="F74" i="6"/>
  <c r="D74" i="6"/>
  <c r="C74" i="6"/>
  <c r="B74" i="6"/>
  <c r="M73" i="6"/>
  <c r="L73" i="6"/>
  <c r="K73" i="6"/>
  <c r="J73" i="6"/>
  <c r="I73" i="6"/>
  <c r="H73" i="6"/>
  <c r="G73" i="6"/>
  <c r="F73" i="6"/>
  <c r="D73" i="6"/>
  <c r="C73" i="6"/>
  <c r="B73" i="6"/>
  <c r="M72" i="6"/>
  <c r="L72" i="6"/>
  <c r="K72" i="6"/>
  <c r="J72" i="6"/>
  <c r="I72" i="6"/>
  <c r="H72" i="6"/>
  <c r="G72" i="6"/>
  <c r="F72" i="6"/>
  <c r="D72" i="6"/>
  <c r="C72" i="6"/>
  <c r="B72" i="6"/>
  <c r="M71" i="6"/>
  <c r="L71" i="6"/>
  <c r="K71" i="6"/>
  <c r="J71" i="6"/>
  <c r="I71" i="6"/>
  <c r="H71" i="6"/>
  <c r="G71" i="6"/>
  <c r="F71" i="6"/>
  <c r="D71" i="6"/>
  <c r="C71" i="6"/>
  <c r="B71" i="6"/>
  <c r="M70" i="6"/>
  <c r="L70" i="6"/>
  <c r="K70" i="6"/>
  <c r="J70" i="6"/>
  <c r="I70" i="6"/>
  <c r="H70" i="6"/>
  <c r="G70" i="6"/>
  <c r="F70" i="6"/>
  <c r="D70" i="6"/>
  <c r="C70" i="6"/>
  <c r="B70" i="6"/>
  <c r="M69" i="6"/>
  <c r="L69" i="6"/>
  <c r="K69" i="6"/>
  <c r="J69" i="6"/>
  <c r="I69" i="6"/>
  <c r="H69" i="6"/>
  <c r="G69" i="6"/>
  <c r="F69" i="6"/>
  <c r="D69" i="6"/>
  <c r="C69" i="6"/>
  <c r="B69" i="6"/>
  <c r="M68" i="6"/>
  <c r="L68" i="6"/>
  <c r="K68" i="6"/>
  <c r="J68" i="6"/>
  <c r="I68" i="6"/>
  <c r="H68" i="6"/>
  <c r="G68" i="6"/>
  <c r="F68" i="6"/>
  <c r="D68" i="6"/>
  <c r="C68" i="6"/>
  <c r="B68" i="6"/>
  <c r="M67" i="6"/>
  <c r="L67" i="6"/>
  <c r="K67" i="6"/>
  <c r="J67" i="6"/>
  <c r="I67" i="6"/>
  <c r="H67" i="6"/>
  <c r="G67" i="6"/>
  <c r="F67" i="6"/>
  <c r="D67" i="6"/>
  <c r="C67" i="6"/>
  <c r="B67" i="6"/>
  <c r="M66" i="6"/>
  <c r="L66" i="6"/>
  <c r="K66" i="6"/>
  <c r="J66" i="6"/>
  <c r="I66" i="6"/>
  <c r="H66" i="6"/>
  <c r="G66" i="6"/>
  <c r="F66" i="6"/>
  <c r="D66" i="6"/>
  <c r="C66" i="6"/>
  <c r="B66" i="6"/>
  <c r="M65" i="6"/>
  <c r="L65" i="6"/>
  <c r="K65" i="6"/>
  <c r="J65" i="6"/>
  <c r="I65" i="6"/>
  <c r="H65" i="6"/>
  <c r="G65" i="6"/>
  <c r="F65" i="6"/>
  <c r="D65" i="6"/>
  <c r="C65" i="6"/>
  <c r="B65" i="6"/>
  <c r="M64" i="6"/>
  <c r="L64" i="6"/>
  <c r="K64" i="6"/>
  <c r="J64" i="6"/>
  <c r="I64" i="6"/>
  <c r="H64" i="6"/>
  <c r="G64" i="6"/>
  <c r="F64" i="6"/>
  <c r="D64" i="6"/>
  <c r="C64" i="6"/>
  <c r="B64" i="6"/>
  <c r="M63" i="6"/>
  <c r="L63" i="6"/>
  <c r="K63" i="6"/>
  <c r="J63" i="6"/>
  <c r="I63" i="6"/>
  <c r="H63" i="6"/>
  <c r="G63" i="6"/>
  <c r="F63" i="6"/>
  <c r="D63" i="6"/>
  <c r="C63" i="6"/>
  <c r="B63" i="6"/>
  <c r="M62" i="6"/>
  <c r="L62" i="6"/>
  <c r="K62" i="6"/>
  <c r="J62" i="6"/>
  <c r="I62" i="6"/>
  <c r="H62" i="6"/>
  <c r="G62" i="6"/>
  <c r="F62" i="6"/>
  <c r="D62" i="6"/>
  <c r="C62" i="6"/>
  <c r="B62" i="6"/>
  <c r="M61" i="6"/>
  <c r="L61" i="6"/>
  <c r="K61" i="6"/>
  <c r="J61" i="6"/>
  <c r="I61" i="6"/>
  <c r="H61" i="6"/>
  <c r="G61" i="6"/>
  <c r="F61" i="6"/>
  <c r="D61" i="6"/>
  <c r="C61" i="6"/>
  <c r="B61" i="6"/>
  <c r="M60" i="6"/>
  <c r="L60" i="6"/>
  <c r="K60" i="6"/>
  <c r="J60" i="6"/>
  <c r="I60" i="6"/>
  <c r="H60" i="6"/>
  <c r="G60" i="6"/>
  <c r="F60" i="6"/>
  <c r="D60" i="6"/>
  <c r="C60" i="6"/>
  <c r="B60" i="6"/>
  <c r="M59" i="6"/>
  <c r="L59" i="6"/>
  <c r="K59" i="6"/>
  <c r="J59" i="6"/>
  <c r="I59" i="6"/>
  <c r="H59" i="6"/>
  <c r="G59" i="6"/>
  <c r="F59" i="6"/>
  <c r="D59" i="6"/>
  <c r="C59" i="6"/>
  <c r="B59" i="6"/>
  <c r="M58" i="6"/>
  <c r="L58" i="6"/>
  <c r="K58" i="6"/>
  <c r="J58" i="6"/>
  <c r="I58" i="6"/>
  <c r="H58" i="6"/>
  <c r="G58" i="6"/>
  <c r="F58" i="6"/>
  <c r="D58" i="6"/>
  <c r="C58" i="6"/>
  <c r="B58" i="6"/>
  <c r="M57" i="6"/>
  <c r="L57" i="6"/>
  <c r="K57" i="6"/>
  <c r="J57" i="6"/>
  <c r="I57" i="6"/>
  <c r="H57" i="6"/>
  <c r="G57" i="6"/>
  <c r="F57" i="6"/>
  <c r="D57" i="6"/>
  <c r="C57" i="6"/>
  <c r="B57" i="6"/>
  <c r="M56" i="6"/>
  <c r="L56" i="6"/>
  <c r="K56" i="6"/>
  <c r="J56" i="6"/>
  <c r="I56" i="6"/>
  <c r="H56" i="6"/>
  <c r="G56" i="6"/>
  <c r="F56" i="6"/>
  <c r="D56" i="6"/>
  <c r="C56" i="6"/>
  <c r="B56" i="6"/>
  <c r="M55" i="6"/>
  <c r="L55" i="6"/>
  <c r="K55" i="6"/>
  <c r="J55" i="6"/>
  <c r="I55" i="6"/>
  <c r="H55" i="6"/>
  <c r="G55" i="6"/>
  <c r="F55" i="6"/>
  <c r="D55" i="6"/>
  <c r="C55" i="6"/>
  <c r="B55" i="6"/>
  <c r="M54" i="6"/>
  <c r="L54" i="6"/>
  <c r="K54" i="6"/>
  <c r="J54" i="6"/>
  <c r="I54" i="6"/>
  <c r="H54" i="6"/>
  <c r="G54" i="6"/>
  <c r="F54" i="6"/>
  <c r="D54" i="6"/>
  <c r="C54" i="6"/>
  <c r="B54" i="6"/>
  <c r="M53" i="6"/>
  <c r="L53" i="6"/>
  <c r="K53" i="6"/>
  <c r="J53" i="6"/>
  <c r="I53" i="6"/>
  <c r="H53" i="6"/>
  <c r="G53" i="6"/>
  <c r="F53" i="6"/>
  <c r="D53" i="6"/>
  <c r="C53" i="6"/>
  <c r="B53" i="6"/>
  <c r="M52" i="6"/>
  <c r="L52" i="6"/>
  <c r="K52" i="6"/>
  <c r="J52" i="6"/>
  <c r="I52" i="6"/>
  <c r="H52" i="6"/>
  <c r="G52" i="6"/>
  <c r="F52" i="6"/>
  <c r="D52" i="6"/>
  <c r="C52" i="6"/>
  <c r="B52" i="6"/>
  <c r="M51" i="6"/>
  <c r="L51" i="6"/>
  <c r="K51" i="6"/>
  <c r="J51" i="6"/>
  <c r="I51" i="6"/>
  <c r="H51" i="6"/>
  <c r="G51" i="6"/>
  <c r="F51" i="6"/>
  <c r="D51" i="6"/>
  <c r="C51" i="6"/>
  <c r="B51" i="6"/>
  <c r="M50" i="6"/>
  <c r="L50" i="6"/>
  <c r="K50" i="6"/>
  <c r="J50" i="6"/>
  <c r="I50" i="6"/>
  <c r="H50" i="6"/>
  <c r="G50" i="6"/>
  <c r="F50" i="6"/>
  <c r="D50" i="6"/>
  <c r="C50" i="6"/>
  <c r="B50" i="6"/>
  <c r="M49" i="6"/>
  <c r="L49" i="6"/>
  <c r="K49" i="6"/>
  <c r="J49" i="6"/>
  <c r="I49" i="6"/>
  <c r="H49" i="6"/>
  <c r="G49" i="6"/>
  <c r="F49" i="6"/>
  <c r="D49" i="6"/>
  <c r="C49" i="6"/>
  <c r="B49" i="6"/>
  <c r="M48" i="6"/>
  <c r="L48" i="6"/>
  <c r="K48" i="6"/>
  <c r="J48" i="6"/>
  <c r="I48" i="6"/>
  <c r="H48" i="6"/>
  <c r="G48" i="6"/>
  <c r="F48" i="6"/>
  <c r="D48" i="6"/>
  <c r="C48" i="6"/>
  <c r="B48" i="6"/>
  <c r="M1663" i="2" l="1"/>
  <c r="L1663" i="2"/>
  <c r="K1663" i="2"/>
  <c r="J1663" i="2"/>
  <c r="I1663" i="2"/>
  <c r="H1663" i="2"/>
  <c r="G1663" i="2"/>
  <c r="F1663" i="2"/>
  <c r="E1663" i="2"/>
  <c r="D1663" i="2"/>
  <c r="C1663" i="2"/>
  <c r="B1663" i="2"/>
  <c r="A1663" i="2"/>
  <c r="M1662" i="2"/>
  <c r="L1662" i="2"/>
  <c r="K1662" i="2"/>
  <c r="J1662" i="2"/>
  <c r="I1662" i="2"/>
  <c r="H1662" i="2"/>
  <c r="G1662" i="2"/>
  <c r="F1662" i="2"/>
  <c r="E1662" i="2"/>
  <c r="D1662" i="2"/>
  <c r="C1662" i="2"/>
  <c r="B1662" i="2"/>
  <c r="A1662" i="2"/>
  <c r="M1661" i="2"/>
  <c r="L1661" i="2"/>
  <c r="K1661" i="2"/>
  <c r="J1661" i="2"/>
  <c r="I1661" i="2"/>
  <c r="H1661" i="2"/>
  <c r="G1661" i="2"/>
  <c r="F1661" i="2"/>
  <c r="E1661" i="2"/>
  <c r="D1661" i="2"/>
  <c r="C1661" i="2"/>
  <c r="B1661" i="2"/>
  <c r="A1661" i="2"/>
  <c r="M1660" i="2"/>
  <c r="L1660" i="2"/>
  <c r="K1660" i="2"/>
  <c r="J1660" i="2"/>
  <c r="I1660" i="2"/>
  <c r="H1660" i="2"/>
  <c r="G1660" i="2"/>
  <c r="F1660" i="2"/>
  <c r="E1660" i="2"/>
  <c r="D1660" i="2"/>
  <c r="C1660" i="2"/>
  <c r="B1660" i="2"/>
  <c r="A1660" i="2"/>
  <c r="M1659" i="2"/>
  <c r="L1659" i="2"/>
  <c r="K1659" i="2"/>
  <c r="J1659" i="2"/>
  <c r="I1659" i="2"/>
  <c r="H1659" i="2"/>
  <c r="G1659" i="2"/>
  <c r="F1659" i="2"/>
  <c r="E1659" i="2"/>
  <c r="D1659" i="2"/>
  <c r="C1659" i="2"/>
  <c r="B1659" i="2"/>
  <c r="A1659" i="2"/>
  <c r="M1658" i="2"/>
  <c r="L1658" i="2"/>
  <c r="K1658" i="2"/>
  <c r="J1658" i="2"/>
  <c r="I1658" i="2"/>
  <c r="H1658" i="2"/>
  <c r="G1658" i="2"/>
  <c r="F1658" i="2"/>
  <c r="E1658" i="2"/>
  <c r="D1658" i="2"/>
  <c r="C1658" i="2"/>
  <c r="B1658" i="2"/>
  <c r="A1658" i="2"/>
  <c r="M1657" i="2"/>
  <c r="L1657" i="2"/>
  <c r="K1657" i="2"/>
  <c r="J1657" i="2"/>
  <c r="I1657" i="2"/>
  <c r="H1657" i="2"/>
  <c r="G1657" i="2"/>
  <c r="F1657" i="2"/>
  <c r="E1657" i="2"/>
  <c r="D1657" i="2"/>
  <c r="C1657" i="2"/>
  <c r="B1657" i="2"/>
  <c r="A1657" i="2"/>
  <c r="M1656" i="2"/>
  <c r="L1656" i="2"/>
  <c r="K1656" i="2"/>
  <c r="J1656" i="2"/>
  <c r="I1656" i="2"/>
  <c r="H1656" i="2"/>
  <c r="G1656" i="2"/>
  <c r="F1656" i="2"/>
  <c r="E1656" i="2"/>
  <c r="D1656" i="2"/>
  <c r="C1656" i="2"/>
  <c r="B1656" i="2"/>
  <c r="A1656" i="2"/>
  <c r="M1655" i="2"/>
  <c r="L1655" i="2"/>
  <c r="K1655" i="2"/>
  <c r="J1655" i="2"/>
  <c r="I1655" i="2"/>
  <c r="H1655" i="2"/>
  <c r="G1655" i="2"/>
  <c r="F1655" i="2"/>
  <c r="E1655" i="2"/>
  <c r="D1655" i="2"/>
  <c r="C1655" i="2"/>
  <c r="B1655" i="2"/>
  <c r="A1655" i="2"/>
  <c r="M1654" i="2"/>
  <c r="L1654" i="2"/>
  <c r="K1654" i="2"/>
  <c r="J1654" i="2"/>
  <c r="I1654" i="2"/>
  <c r="H1654" i="2"/>
  <c r="G1654" i="2"/>
  <c r="F1654" i="2"/>
  <c r="E1654" i="2"/>
  <c r="D1654" i="2"/>
  <c r="C1654" i="2"/>
  <c r="B1654" i="2"/>
  <c r="A1654" i="2"/>
  <c r="M1653" i="2"/>
  <c r="L1653" i="2"/>
  <c r="K1653" i="2"/>
  <c r="J1653" i="2"/>
  <c r="I1653" i="2"/>
  <c r="H1653" i="2"/>
  <c r="G1653" i="2"/>
  <c r="F1653" i="2"/>
  <c r="E1653" i="2"/>
  <c r="D1653" i="2"/>
  <c r="C1653" i="2"/>
  <c r="B1653" i="2"/>
  <c r="A1653" i="2"/>
  <c r="M1652" i="2"/>
  <c r="L1652" i="2"/>
  <c r="K1652" i="2"/>
  <c r="J1652" i="2"/>
  <c r="I1652" i="2"/>
  <c r="H1652" i="2"/>
  <c r="G1652" i="2"/>
  <c r="F1652" i="2"/>
  <c r="E1652" i="2"/>
  <c r="D1652" i="2"/>
  <c r="C1652" i="2"/>
  <c r="B1652" i="2"/>
  <c r="A1652" i="2"/>
  <c r="M1651" i="2"/>
  <c r="L1651" i="2"/>
  <c r="K1651" i="2"/>
  <c r="J1651" i="2"/>
  <c r="I1651" i="2"/>
  <c r="H1651" i="2"/>
  <c r="G1651" i="2"/>
  <c r="F1651" i="2"/>
  <c r="E1651" i="2"/>
  <c r="D1651" i="2"/>
  <c r="C1651" i="2"/>
  <c r="B1651" i="2"/>
  <c r="A1651" i="2"/>
  <c r="M1650" i="2"/>
  <c r="L1650" i="2"/>
  <c r="K1650" i="2"/>
  <c r="J1650" i="2"/>
  <c r="I1650" i="2"/>
  <c r="H1650" i="2"/>
  <c r="G1650" i="2"/>
  <c r="F1650" i="2"/>
  <c r="E1650" i="2"/>
  <c r="D1650" i="2"/>
  <c r="C1650" i="2"/>
  <c r="B1650" i="2"/>
  <c r="A1650" i="2"/>
  <c r="M1649" i="2"/>
  <c r="L1649" i="2"/>
  <c r="K1649" i="2"/>
  <c r="J1649" i="2"/>
  <c r="I1649" i="2"/>
  <c r="H1649" i="2"/>
  <c r="G1649" i="2"/>
  <c r="F1649" i="2"/>
  <c r="E1649" i="2"/>
  <c r="D1649" i="2"/>
  <c r="C1649" i="2"/>
  <c r="B1649" i="2"/>
  <c r="A1649" i="2"/>
  <c r="M1648" i="2"/>
  <c r="L1648" i="2"/>
  <c r="K1648" i="2"/>
  <c r="J1648" i="2"/>
  <c r="I1648" i="2"/>
  <c r="H1648" i="2"/>
  <c r="G1648" i="2"/>
  <c r="F1648" i="2"/>
  <c r="E1648" i="2"/>
  <c r="D1648" i="2"/>
  <c r="C1648" i="2"/>
  <c r="B1648" i="2"/>
  <c r="A1648" i="2"/>
  <c r="M1647" i="2"/>
  <c r="L1647" i="2"/>
  <c r="K1647" i="2"/>
  <c r="J1647" i="2"/>
  <c r="I1647" i="2"/>
  <c r="H1647" i="2"/>
  <c r="G1647" i="2"/>
  <c r="F1647" i="2"/>
  <c r="E1647" i="2"/>
  <c r="D1647" i="2"/>
  <c r="C1647" i="2"/>
  <c r="B1647" i="2"/>
  <c r="A1647" i="2"/>
  <c r="M1646" i="2"/>
  <c r="L1646" i="2"/>
  <c r="K1646" i="2"/>
  <c r="J1646" i="2"/>
  <c r="I1646" i="2"/>
  <c r="H1646" i="2"/>
  <c r="G1646" i="2"/>
  <c r="F1646" i="2"/>
  <c r="E1646" i="2"/>
  <c r="D1646" i="2"/>
  <c r="C1646" i="2"/>
  <c r="B1646" i="2"/>
  <c r="A1646" i="2"/>
  <c r="M1645" i="2"/>
  <c r="L1645" i="2"/>
  <c r="K1645" i="2"/>
  <c r="J1645" i="2"/>
  <c r="I1645" i="2"/>
  <c r="H1645" i="2"/>
  <c r="G1645" i="2"/>
  <c r="F1645" i="2"/>
  <c r="E1645" i="2"/>
  <c r="D1645" i="2"/>
  <c r="C1645" i="2"/>
  <c r="B1645" i="2"/>
  <c r="A1645" i="2"/>
  <c r="M1644" i="2"/>
  <c r="L1644" i="2"/>
  <c r="K1644" i="2"/>
  <c r="J1644" i="2"/>
  <c r="I1644" i="2"/>
  <c r="H1644" i="2"/>
  <c r="G1644" i="2"/>
  <c r="F1644" i="2"/>
  <c r="E1644" i="2"/>
  <c r="D1644" i="2"/>
  <c r="C1644" i="2"/>
  <c r="B1644" i="2"/>
  <c r="A1644" i="2"/>
  <c r="M1643" i="2"/>
  <c r="L1643" i="2"/>
  <c r="K1643" i="2"/>
  <c r="J1643" i="2"/>
  <c r="I1643" i="2"/>
  <c r="H1643" i="2"/>
  <c r="G1643" i="2"/>
  <c r="F1643" i="2"/>
  <c r="E1643" i="2"/>
  <c r="D1643" i="2"/>
  <c r="C1643" i="2"/>
  <c r="B1643" i="2"/>
  <c r="A1643" i="2"/>
  <c r="M1642" i="2"/>
  <c r="L1642" i="2"/>
  <c r="K1642" i="2"/>
  <c r="J1642" i="2"/>
  <c r="I1642" i="2"/>
  <c r="H1642" i="2"/>
  <c r="G1642" i="2"/>
  <c r="F1642" i="2"/>
  <c r="E1642" i="2"/>
  <c r="D1642" i="2"/>
  <c r="C1642" i="2"/>
  <c r="B1642" i="2"/>
  <c r="A1642" i="2"/>
  <c r="M1641" i="2"/>
  <c r="L1641" i="2"/>
  <c r="K1641" i="2"/>
  <c r="J1641" i="2"/>
  <c r="I1641" i="2"/>
  <c r="H1641" i="2"/>
  <c r="G1641" i="2"/>
  <c r="F1641" i="2"/>
  <c r="E1641" i="2"/>
  <c r="D1641" i="2"/>
  <c r="C1641" i="2"/>
  <c r="B1641" i="2"/>
  <c r="A1641" i="2"/>
  <c r="M1640" i="2"/>
  <c r="L1640" i="2"/>
  <c r="K1640" i="2"/>
  <c r="J1640" i="2"/>
  <c r="I1640" i="2"/>
  <c r="H1640" i="2"/>
  <c r="G1640" i="2"/>
  <c r="F1640" i="2"/>
  <c r="E1640" i="2"/>
  <c r="D1640" i="2"/>
  <c r="C1640" i="2"/>
  <c r="B1640" i="2"/>
  <c r="A1640" i="2"/>
  <c r="M1639" i="2"/>
  <c r="L1639" i="2"/>
  <c r="K1639" i="2"/>
  <c r="J1639" i="2"/>
  <c r="I1639" i="2"/>
  <c r="H1639" i="2"/>
  <c r="G1639" i="2"/>
  <c r="F1639" i="2"/>
  <c r="E1639" i="2"/>
  <c r="D1639" i="2"/>
  <c r="C1639" i="2"/>
  <c r="B1639" i="2"/>
  <c r="A1639" i="2"/>
  <c r="M1638" i="2"/>
  <c r="L1638" i="2"/>
  <c r="K1638" i="2"/>
  <c r="J1638" i="2"/>
  <c r="I1638" i="2"/>
  <c r="H1638" i="2"/>
  <c r="G1638" i="2"/>
  <c r="F1638" i="2"/>
  <c r="E1638" i="2"/>
  <c r="D1638" i="2"/>
  <c r="C1638" i="2"/>
  <c r="B1638" i="2"/>
  <c r="A1638" i="2"/>
  <c r="M1637" i="2"/>
  <c r="L1637" i="2"/>
  <c r="K1637" i="2"/>
  <c r="J1637" i="2"/>
  <c r="I1637" i="2"/>
  <c r="H1637" i="2"/>
  <c r="G1637" i="2"/>
  <c r="F1637" i="2"/>
  <c r="E1637" i="2"/>
  <c r="D1637" i="2"/>
  <c r="C1637" i="2"/>
  <c r="B1637" i="2"/>
  <c r="A1637" i="2"/>
  <c r="M1636" i="2"/>
  <c r="L1636" i="2"/>
  <c r="K1636" i="2"/>
  <c r="J1636" i="2"/>
  <c r="I1636" i="2"/>
  <c r="H1636" i="2"/>
  <c r="G1636" i="2"/>
  <c r="F1636" i="2"/>
  <c r="E1636" i="2"/>
  <c r="D1636" i="2"/>
  <c r="C1636" i="2"/>
  <c r="B1636" i="2"/>
  <c r="A1636" i="2"/>
  <c r="M1635" i="2"/>
  <c r="L1635" i="2"/>
  <c r="K1635" i="2"/>
  <c r="J1635" i="2"/>
  <c r="I1635" i="2"/>
  <c r="H1635" i="2"/>
  <c r="G1635" i="2"/>
  <c r="F1635" i="2"/>
  <c r="E1635" i="2"/>
  <c r="D1635" i="2"/>
  <c r="C1635" i="2"/>
  <c r="B1635" i="2"/>
  <c r="A1635" i="2"/>
  <c r="M1634" i="2"/>
  <c r="L1634" i="2"/>
  <c r="K1634" i="2"/>
  <c r="J1634" i="2"/>
  <c r="I1634" i="2"/>
  <c r="H1634" i="2"/>
  <c r="G1634" i="2"/>
  <c r="F1634" i="2"/>
  <c r="E1634" i="2"/>
  <c r="D1634" i="2"/>
  <c r="C1634" i="2"/>
  <c r="B1634" i="2"/>
  <c r="A1634" i="2"/>
  <c r="M1633" i="2"/>
  <c r="L1633" i="2"/>
  <c r="K1633" i="2"/>
  <c r="J1633" i="2"/>
  <c r="I1633" i="2"/>
  <c r="H1633" i="2"/>
  <c r="G1633" i="2"/>
  <c r="F1633" i="2"/>
  <c r="E1633" i="2"/>
  <c r="D1633" i="2"/>
  <c r="C1633" i="2"/>
  <c r="B1633" i="2"/>
  <c r="A1633" i="2"/>
  <c r="M1632" i="2"/>
  <c r="L1632" i="2"/>
  <c r="K1632" i="2"/>
  <c r="J1632" i="2"/>
  <c r="I1632" i="2"/>
  <c r="H1632" i="2"/>
  <c r="G1632" i="2"/>
  <c r="F1632" i="2"/>
  <c r="E1632" i="2"/>
  <c r="D1632" i="2"/>
  <c r="C1632" i="2"/>
  <c r="B1632" i="2"/>
  <c r="A1632" i="2"/>
  <c r="M1631" i="2"/>
  <c r="L1631" i="2"/>
  <c r="K1631" i="2"/>
  <c r="J1631" i="2"/>
  <c r="I1631" i="2"/>
  <c r="H1631" i="2"/>
  <c r="G1631" i="2"/>
  <c r="F1631" i="2"/>
  <c r="E1631" i="2"/>
  <c r="D1631" i="2"/>
  <c r="C1631" i="2"/>
  <c r="B1631" i="2"/>
  <c r="A1631" i="2"/>
  <c r="M1630" i="2"/>
  <c r="L1630" i="2"/>
  <c r="K1630" i="2"/>
  <c r="J1630" i="2"/>
  <c r="I1630" i="2"/>
  <c r="H1630" i="2"/>
  <c r="G1630" i="2"/>
  <c r="F1630" i="2"/>
  <c r="E1630" i="2"/>
  <c r="D1630" i="2"/>
  <c r="C1630" i="2"/>
  <c r="B1630" i="2"/>
  <c r="A1630" i="2"/>
  <c r="M1629" i="2"/>
  <c r="L1629" i="2"/>
  <c r="K1629" i="2"/>
  <c r="J1629" i="2"/>
  <c r="I1629" i="2"/>
  <c r="H1629" i="2"/>
  <c r="G1629" i="2"/>
  <c r="F1629" i="2"/>
  <c r="E1629" i="2"/>
  <c r="D1629" i="2"/>
  <c r="C1629" i="2"/>
  <c r="B1629" i="2"/>
  <c r="A1629" i="2"/>
  <c r="M1628" i="2"/>
  <c r="L1628" i="2"/>
  <c r="K1628" i="2"/>
  <c r="J1628" i="2"/>
  <c r="I1628" i="2"/>
  <c r="H1628" i="2"/>
  <c r="G1628" i="2"/>
  <c r="F1628" i="2"/>
  <c r="E1628" i="2"/>
  <c r="D1628" i="2"/>
  <c r="C1628" i="2"/>
  <c r="B1628" i="2"/>
  <c r="A1628" i="2"/>
  <c r="M1627" i="2"/>
  <c r="L1627" i="2"/>
  <c r="K1627" i="2"/>
  <c r="J1627" i="2"/>
  <c r="I1627" i="2"/>
  <c r="H1627" i="2"/>
  <c r="G1627" i="2"/>
  <c r="F1627" i="2"/>
  <c r="E1627" i="2"/>
  <c r="D1627" i="2"/>
  <c r="C1627" i="2"/>
  <c r="B1627" i="2"/>
  <c r="A1627" i="2"/>
  <c r="M1626" i="2"/>
  <c r="L1626" i="2"/>
  <c r="K1626" i="2"/>
  <c r="J1626" i="2"/>
  <c r="I1626" i="2"/>
  <c r="H1626" i="2"/>
  <c r="G1626" i="2"/>
  <c r="F1626" i="2"/>
  <c r="E1626" i="2"/>
  <c r="D1626" i="2"/>
  <c r="C1626" i="2"/>
  <c r="B1626" i="2"/>
  <c r="A1626" i="2"/>
  <c r="M1625" i="2"/>
  <c r="L1625" i="2"/>
  <c r="K1625" i="2"/>
  <c r="J1625" i="2"/>
  <c r="I1625" i="2"/>
  <c r="H1625" i="2"/>
  <c r="G1625" i="2"/>
  <c r="F1625" i="2"/>
  <c r="E1625" i="2"/>
  <c r="D1625" i="2"/>
  <c r="C1625" i="2"/>
  <c r="B1625" i="2"/>
  <c r="A1625" i="2"/>
  <c r="M1624" i="2"/>
  <c r="L1624" i="2"/>
  <c r="K1624" i="2"/>
  <c r="J1624" i="2"/>
  <c r="I1624" i="2"/>
  <c r="H1624" i="2"/>
  <c r="G1624" i="2"/>
  <c r="F1624" i="2"/>
  <c r="E1624" i="2"/>
  <c r="D1624" i="2"/>
  <c r="C1624" i="2"/>
  <c r="B1624" i="2"/>
  <c r="A1624" i="2"/>
  <c r="M1623" i="2"/>
  <c r="L1623" i="2"/>
  <c r="K1623" i="2"/>
  <c r="J1623" i="2"/>
  <c r="I1623" i="2"/>
  <c r="H1623" i="2"/>
  <c r="G1623" i="2"/>
  <c r="F1623" i="2"/>
  <c r="E1623" i="2"/>
  <c r="D1623" i="2"/>
  <c r="C1623" i="2"/>
  <c r="B1623" i="2"/>
  <c r="A1623" i="2"/>
  <c r="M1622" i="2"/>
  <c r="L1622" i="2"/>
  <c r="K1622" i="2"/>
  <c r="J1622" i="2"/>
  <c r="I1622" i="2"/>
  <c r="H1622" i="2"/>
  <c r="G1622" i="2"/>
  <c r="F1622" i="2"/>
  <c r="E1622" i="2"/>
  <c r="D1622" i="2"/>
  <c r="C1622" i="2"/>
  <c r="B1622" i="2"/>
  <c r="A1622" i="2"/>
  <c r="M1621" i="2"/>
  <c r="L1621" i="2"/>
  <c r="K1621" i="2"/>
  <c r="J1621" i="2"/>
  <c r="I1621" i="2"/>
  <c r="H1621" i="2"/>
  <c r="G1621" i="2"/>
  <c r="F1621" i="2"/>
  <c r="E1621" i="2"/>
  <c r="D1621" i="2"/>
  <c r="C1621" i="2"/>
  <c r="B1621" i="2"/>
  <c r="A1621" i="2"/>
  <c r="M1620" i="2"/>
  <c r="L1620" i="2"/>
  <c r="K1620" i="2"/>
  <c r="J1620" i="2"/>
  <c r="I1620" i="2"/>
  <c r="H1620" i="2"/>
  <c r="G1620" i="2"/>
  <c r="F1620" i="2"/>
  <c r="E1620" i="2"/>
  <c r="D1620" i="2"/>
  <c r="C1620" i="2"/>
  <c r="B1620" i="2"/>
  <c r="A1620" i="2"/>
  <c r="M1619" i="2"/>
  <c r="L1619" i="2"/>
  <c r="K1619" i="2"/>
  <c r="J1619" i="2"/>
  <c r="I1619" i="2"/>
  <c r="H1619" i="2"/>
  <c r="G1619" i="2"/>
  <c r="F1619" i="2"/>
  <c r="E1619" i="2"/>
  <c r="D1619" i="2"/>
  <c r="C1619" i="2"/>
  <c r="B1619" i="2"/>
  <c r="A1619" i="2"/>
  <c r="M1618" i="2"/>
  <c r="L1618" i="2"/>
  <c r="K1618" i="2"/>
  <c r="J1618" i="2"/>
  <c r="I1618" i="2"/>
  <c r="H1618" i="2"/>
  <c r="G1618" i="2"/>
  <c r="F1618" i="2"/>
  <c r="E1618" i="2"/>
  <c r="D1618" i="2"/>
  <c r="C1618" i="2"/>
  <c r="B1618" i="2"/>
  <c r="A1618" i="2"/>
  <c r="M1617" i="2"/>
  <c r="L1617" i="2"/>
  <c r="K1617" i="2"/>
  <c r="J1617" i="2"/>
  <c r="I1617" i="2"/>
  <c r="H1617" i="2"/>
  <c r="G1617" i="2"/>
  <c r="F1617" i="2"/>
  <c r="E1617" i="2"/>
  <c r="D1617" i="2"/>
  <c r="C1617" i="2"/>
  <c r="B1617" i="2"/>
  <c r="A1617" i="2"/>
  <c r="M1616" i="2"/>
  <c r="L1616" i="2"/>
  <c r="K1616" i="2"/>
  <c r="J1616" i="2"/>
  <c r="I1616" i="2"/>
  <c r="H1616" i="2"/>
  <c r="G1616" i="2"/>
  <c r="F1616" i="2"/>
  <c r="E1616" i="2"/>
  <c r="D1616" i="2"/>
  <c r="C1616" i="2"/>
  <c r="B1616" i="2"/>
  <c r="A1616" i="2"/>
  <c r="M1615" i="2"/>
  <c r="L1615" i="2"/>
  <c r="K1615" i="2"/>
  <c r="J1615" i="2"/>
  <c r="I1615" i="2"/>
  <c r="H1615" i="2"/>
  <c r="G1615" i="2"/>
  <c r="F1615" i="2"/>
  <c r="E1615" i="2"/>
  <c r="D1615" i="2"/>
  <c r="C1615" i="2"/>
  <c r="B1615" i="2"/>
  <c r="A1615" i="2"/>
  <c r="M1614" i="2"/>
  <c r="L1614" i="2"/>
  <c r="K1614" i="2"/>
  <c r="J1614" i="2"/>
  <c r="I1614" i="2"/>
  <c r="H1614" i="2"/>
  <c r="G1614" i="2"/>
  <c r="F1614" i="2"/>
  <c r="E1614" i="2"/>
  <c r="D1614" i="2"/>
  <c r="C1614" i="2"/>
  <c r="B1614" i="2"/>
  <c r="A1614" i="2"/>
  <c r="M1613" i="2"/>
  <c r="L1613" i="2"/>
  <c r="K1613" i="2"/>
  <c r="J1613" i="2"/>
  <c r="I1613" i="2"/>
  <c r="H1613" i="2"/>
  <c r="G1613" i="2"/>
  <c r="F1613" i="2"/>
  <c r="E1613" i="2"/>
  <c r="D1613" i="2"/>
  <c r="C1613" i="2"/>
  <c r="B1613" i="2"/>
  <c r="A1613" i="2"/>
  <c r="M1612" i="2"/>
  <c r="L1612" i="2"/>
  <c r="K1612" i="2"/>
  <c r="J1612" i="2"/>
  <c r="I1612" i="2"/>
  <c r="H1612" i="2"/>
  <c r="G1612" i="2"/>
  <c r="F1612" i="2"/>
  <c r="E1612" i="2"/>
  <c r="D1612" i="2"/>
  <c r="C1612" i="2"/>
  <c r="B1612" i="2"/>
  <c r="A1612" i="2"/>
  <c r="M1611" i="2"/>
  <c r="L1611" i="2"/>
  <c r="K1611" i="2"/>
  <c r="J1611" i="2"/>
  <c r="I1611" i="2"/>
  <c r="H1611" i="2"/>
  <c r="G1611" i="2"/>
  <c r="F1611" i="2"/>
  <c r="E1611" i="2"/>
  <c r="D1611" i="2"/>
  <c r="C1611" i="2"/>
  <c r="B1611" i="2"/>
  <c r="A1611" i="2"/>
  <c r="M1610" i="2"/>
  <c r="L1610" i="2"/>
  <c r="K1610" i="2"/>
  <c r="J1610" i="2"/>
  <c r="I1610" i="2"/>
  <c r="H1610" i="2"/>
  <c r="G1610" i="2"/>
  <c r="F1610" i="2"/>
  <c r="E1610" i="2"/>
  <c r="D1610" i="2"/>
  <c r="C1610" i="2"/>
  <c r="B1610" i="2"/>
  <c r="A1610" i="2"/>
  <c r="M1609" i="2"/>
  <c r="L1609" i="2"/>
  <c r="K1609" i="2"/>
  <c r="J1609" i="2"/>
  <c r="I1609" i="2"/>
  <c r="H1609" i="2"/>
  <c r="G1609" i="2"/>
  <c r="F1609" i="2"/>
  <c r="E1609" i="2"/>
  <c r="D1609" i="2"/>
  <c r="C1609" i="2"/>
  <c r="B1609" i="2"/>
  <c r="A1609" i="2"/>
  <c r="M1608" i="2"/>
  <c r="L1608" i="2"/>
  <c r="K1608" i="2"/>
  <c r="J1608" i="2"/>
  <c r="I1608" i="2"/>
  <c r="H1608" i="2"/>
  <c r="G1608" i="2"/>
  <c r="F1608" i="2"/>
  <c r="E1608" i="2"/>
  <c r="D1608" i="2"/>
  <c r="C1608" i="2"/>
  <c r="B1608" i="2"/>
  <c r="A1608" i="2"/>
  <c r="M1607" i="2"/>
  <c r="L1607" i="2"/>
  <c r="K1607" i="2"/>
  <c r="J1607" i="2"/>
  <c r="I1607" i="2"/>
  <c r="H1607" i="2"/>
  <c r="G1607" i="2"/>
  <c r="F1607" i="2"/>
  <c r="E1607" i="2"/>
  <c r="D1607" i="2"/>
  <c r="C1607" i="2"/>
  <c r="B1607" i="2"/>
  <c r="A1607" i="2"/>
  <c r="M1606" i="2"/>
  <c r="L1606" i="2"/>
  <c r="K1606" i="2"/>
  <c r="J1606" i="2"/>
  <c r="I1606" i="2"/>
  <c r="H1606" i="2"/>
  <c r="G1606" i="2"/>
  <c r="F1606" i="2"/>
  <c r="E1606" i="2"/>
  <c r="D1606" i="2"/>
  <c r="C1606" i="2"/>
  <c r="B1606" i="2"/>
  <c r="A1606" i="2"/>
  <c r="M1605" i="2"/>
  <c r="L1605" i="2"/>
  <c r="K1605" i="2"/>
  <c r="J1605" i="2"/>
  <c r="I1605" i="2"/>
  <c r="H1605" i="2"/>
  <c r="G1605" i="2"/>
  <c r="F1605" i="2"/>
  <c r="E1605" i="2"/>
  <c r="D1605" i="2"/>
  <c r="C1605" i="2"/>
  <c r="B1605" i="2"/>
  <c r="A1605" i="2"/>
  <c r="M1604" i="2"/>
  <c r="L1604" i="2"/>
  <c r="K1604" i="2"/>
  <c r="J1604" i="2"/>
  <c r="I1604" i="2"/>
  <c r="H1604" i="2"/>
  <c r="G1604" i="2"/>
  <c r="F1604" i="2"/>
  <c r="E1604" i="2"/>
  <c r="D1604" i="2"/>
  <c r="C1604" i="2"/>
  <c r="B1604" i="2"/>
  <c r="A1604" i="2"/>
  <c r="M1603" i="2"/>
  <c r="L1603" i="2"/>
  <c r="K1603" i="2"/>
  <c r="J1603" i="2"/>
  <c r="I1603" i="2"/>
  <c r="H1603" i="2"/>
  <c r="G1603" i="2"/>
  <c r="F1603" i="2"/>
  <c r="E1603" i="2"/>
  <c r="D1603" i="2"/>
  <c r="C1603" i="2"/>
  <c r="B1603" i="2"/>
  <c r="A1603" i="2"/>
  <c r="M1602" i="2"/>
  <c r="L1602" i="2"/>
  <c r="K1602" i="2"/>
  <c r="J1602" i="2"/>
  <c r="I1602" i="2"/>
  <c r="H1602" i="2"/>
  <c r="G1602" i="2"/>
  <c r="F1602" i="2"/>
  <c r="E1602" i="2"/>
  <c r="D1602" i="2"/>
  <c r="C1602" i="2"/>
  <c r="B1602" i="2"/>
  <c r="A1602" i="2"/>
  <c r="M1601" i="2"/>
  <c r="L1601" i="2"/>
  <c r="K1601" i="2"/>
  <c r="J1601" i="2"/>
  <c r="I1601" i="2"/>
  <c r="H1601" i="2"/>
  <c r="G1601" i="2"/>
  <c r="F1601" i="2"/>
  <c r="E1601" i="2"/>
  <c r="D1601" i="2"/>
  <c r="C1601" i="2"/>
  <c r="B1601" i="2"/>
  <c r="A1601" i="2"/>
  <c r="M1600" i="2"/>
  <c r="L1600" i="2"/>
  <c r="K1600" i="2"/>
  <c r="J1600" i="2"/>
  <c r="I1600" i="2"/>
  <c r="H1600" i="2"/>
  <c r="G1600" i="2"/>
  <c r="F1600" i="2"/>
  <c r="E1600" i="2"/>
  <c r="D1600" i="2"/>
  <c r="C1600" i="2"/>
  <c r="B1600" i="2"/>
  <c r="A1600" i="2"/>
  <c r="M1599" i="2"/>
  <c r="L1599" i="2"/>
  <c r="K1599" i="2"/>
  <c r="J1599" i="2"/>
  <c r="I1599" i="2"/>
  <c r="H1599" i="2"/>
  <c r="G1599" i="2"/>
  <c r="F1599" i="2"/>
  <c r="E1599" i="2"/>
  <c r="D1599" i="2"/>
  <c r="C1599" i="2"/>
  <c r="B1599" i="2"/>
  <c r="A1599" i="2"/>
  <c r="M1598" i="2"/>
  <c r="L1598" i="2"/>
  <c r="K1598" i="2"/>
  <c r="J1598" i="2"/>
  <c r="I1598" i="2"/>
  <c r="H1598" i="2"/>
  <c r="G1598" i="2"/>
  <c r="F1598" i="2"/>
  <c r="E1598" i="2"/>
  <c r="D1598" i="2"/>
  <c r="C1598" i="2"/>
  <c r="B1598" i="2"/>
  <c r="A1598" i="2"/>
  <c r="M1597" i="2"/>
  <c r="L1597" i="2"/>
  <c r="K1597" i="2"/>
  <c r="J1597" i="2"/>
  <c r="I1597" i="2"/>
  <c r="H1597" i="2"/>
  <c r="G1597" i="2"/>
  <c r="F1597" i="2"/>
  <c r="E1597" i="2"/>
  <c r="D1597" i="2"/>
  <c r="C1597" i="2"/>
  <c r="B1597" i="2"/>
  <c r="A1597" i="2"/>
  <c r="M1596" i="2"/>
  <c r="L1596" i="2"/>
  <c r="K1596" i="2"/>
  <c r="J1596" i="2"/>
  <c r="I1596" i="2"/>
  <c r="H1596" i="2"/>
  <c r="G1596" i="2"/>
  <c r="F1596" i="2"/>
  <c r="E1596" i="2"/>
  <c r="D1596" i="2"/>
  <c r="C1596" i="2"/>
  <c r="B1596" i="2"/>
  <c r="A1596" i="2"/>
  <c r="M1595" i="2"/>
  <c r="L1595" i="2"/>
  <c r="K1595" i="2"/>
  <c r="J1595" i="2"/>
  <c r="I1595" i="2"/>
  <c r="H1595" i="2"/>
  <c r="G1595" i="2"/>
  <c r="F1595" i="2"/>
  <c r="E1595" i="2"/>
  <c r="D1595" i="2"/>
  <c r="C1595" i="2"/>
  <c r="B1595" i="2"/>
  <c r="A1595" i="2"/>
  <c r="M1594" i="2"/>
  <c r="L1594" i="2"/>
  <c r="K1594" i="2"/>
  <c r="J1594" i="2"/>
  <c r="I1594" i="2"/>
  <c r="H1594" i="2"/>
  <c r="G1594" i="2"/>
  <c r="F1594" i="2"/>
  <c r="E1594" i="2"/>
  <c r="D1594" i="2"/>
  <c r="C1594" i="2"/>
  <c r="B1594" i="2"/>
  <c r="A1594" i="2"/>
  <c r="M1593" i="2"/>
  <c r="L1593" i="2"/>
  <c r="K1593" i="2"/>
  <c r="J1593" i="2"/>
  <c r="I1593" i="2"/>
  <c r="H1593" i="2"/>
  <c r="G1593" i="2"/>
  <c r="F1593" i="2"/>
  <c r="E1593" i="2"/>
  <c r="D1593" i="2"/>
  <c r="C1593" i="2"/>
  <c r="B1593" i="2"/>
  <c r="A1593" i="2"/>
  <c r="M1592" i="2"/>
  <c r="L1592" i="2"/>
  <c r="K1592" i="2"/>
  <c r="J1592" i="2"/>
  <c r="I1592" i="2"/>
  <c r="H1592" i="2"/>
  <c r="G1592" i="2"/>
  <c r="F1592" i="2"/>
  <c r="E1592" i="2"/>
  <c r="D1592" i="2"/>
  <c r="C1592" i="2"/>
  <c r="B1592" i="2"/>
  <c r="A1592" i="2"/>
  <c r="M1591" i="2"/>
  <c r="L1591" i="2"/>
  <c r="K1591" i="2"/>
  <c r="J1591" i="2"/>
  <c r="I1591" i="2"/>
  <c r="H1591" i="2"/>
  <c r="G1591" i="2"/>
  <c r="F1591" i="2"/>
  <c r="E1591" i="2"/>
  <c r="D1591" i="2"/>
  <c r="C1591" i="2"/>
  <c r="B1591" i="2"/>
  <c r="A1591" i="2"/>
  <c r="M1590" i="2"/>
  <c r="L1590" i="2"/>
  <c r="K1590" i="2"/>
  <c r="J1590" i="2"/>
  <c r="I1590" i="2"/>
  <c r="H1590" i="2"/>
  <c r="G1590" i="2"/>
  <c r="F1590" i="2"/>
  <c r="E1590" i="2"/>
  <c r="D1590" i="2"/>
  <c r="C1590" i="2"/>
  <c r="B1590" i="2"/>
  <c r="A1590" i="2"/>
  <c r="M1589" i="2"/>
  <c r="L1589" i="2"/>
  <c r="K1589" i="2"/>
  <c r="J1589" i="2"/>
  <c r="I1589" i="2"/>
  <c r="H1589" i="2"/>
  <c r="G1589" i="2"/>
  <c r="F1589" i="2"/>
  <c r="E1589" i="2"/>
  <c r="D1589" i="2"/>
  <c r="C1589" i="2"/>
  <c r="B1589" i="2"/>
  <c r="A1589" i="2"/>
  <c r="M1588" i="2"/>
  <c r="L1588" i="2"/>
  <c r="K1588" i="2"/>
  <c r="J1588" i="2"/>
  <c r="I1588" i="2"/>
  <c r="H1588" i="2"/>
  <c r="G1588" i="2"/>
  <c r="F1588" i="2"/>
  <c r="E1588" i="2"/>
  <c r="D1588" i="2"/>
  <c r="C1588" i="2"/>
  <c r="B1588" i="2"/>
  <c r="A1588" i="2"/>
  <c r="M1587" i="2"/>
  <c r="L1587" i="2"/>
  <c r="K1587" i="2"/>
  <c r="J1587" i="2"/>
  <c r="I1587" i="2"/>
  <c r="H1587" i="2"/>
  <c r="G1587" i="2"/>
  <c r="F1587" i="2"/>
  <c r="E1587" i="2"/>
  <c r="D1587" i="2"/>
  <c r="C1587" i="2"/>
  <c r="B1587" i="2"/>
  <c r="A1587" i="2"/>
  <c r="M1586" i="2"/>
  <c r="L1586" i="2"/>
  <c r="K1586" i="2"/>
  <c r="J1586" i="2"/>
  <c r="I1586" i="2"/>
  <c r="H1586" i="2"/>
  <c r="G1586" i="2"/>
  <c r="F1586" i="2"/>
  <c r="E1586" i="2"/>
  <c r="D1586" i="2"/>
  <c r="C1586" i="2"/>
  <c r="B1586" i="2"/>
  <c r="A1586" i="2"/>
  <c r="M1585" i="2"/>
  <c r="L1585" i="2"/>
  <c r="K1585" i="2"/>
  <c r="J1585" i="2"/>
  <c r="I1585" i="2"/>
  <c r="H1585" i="2"/>
  <c r="G1585" i="2"/>
  <c r="F1585" i="2"/>
  <c r="E1585" i="2"/>
  <c r="D1585" i="2"/>
  <c r="C1585" i="2"/>
  <c r="B1585" i="2"/>
  <c r="A1585" i="2"/>
  <c r="M1584" i="2"/>
  <c r="L1584" i="2"/>
  <c r="K1584" i="2"/>
  <c r="J1584" i="2"/>
  <c r="I1584" i="2"/>
  <c r="H1584" i="2"/>
  <c r="G1584" i="2"/>
  <c r="F1584" i="2"/>
  <c r="E1584" i="2"/>
  <c r="D1584" i="2"/>
  <c r="C1584" i="2"/>
  <c r="B1584" i="2"/>
  <c r="A1584" i="2"/>
  <c r="M1583" i="2"/>
  <c r="L1583" i="2"/>
  <c r="K1583" i="2"/>
  <c r="J1583" i="2"/>
  <c r="I1583" i="2"/>
  <c r="H1583" i="2"/>
  <c r="G1583" i="2"/>
  <c r="F1583" i="2"/>
  <c r="E1583" i="2"/>
  <c r="D1583" i="2"/>
  <c r="C1583" i="2"/>
  <c r="B1583" i="2"/>
  <c r="A1583" i="2"/>
  <c r="M1582" i="2"/>
  <c r="L1582" i="2"/>
  <c r="K1582" i="2"/>
  <c r="J1582" i="2"/>
  <c r="I1582" i="2"/>
  <c r="H1582" i="2"/>
  <c r="G1582" i="2"/>
  <c r="F1582" i="2"/>
  <c r="E1582" i="2"/>
  <c r="D1582" i="2"/>
  <c r="C1582" i="2"/>
  <c r="B1582" i="2"/>
  <c r="A1582" i="2"/>
  <c r="M1581" i="2"/>
  <c r="L1581" i="2"/>
  <c r="K1581" i="2"/>
  <c r="J1581" i="2"/>
  <c r="I1581" i="2"/>
  <c r="H1581" i="2"/>
  <c r="G1581" i="2"/>
  <c r="F1581" i="2"/>
  <c r="E1581" i="2"/>
  <c r="D1581" i="2"/>
  <c r="C1581" i="2"/>
  <c r="B1581" i="2"/>
  <c r="A1581" i="2"/>
  <c r="M1580" i="2"/>
  <c r="L1580" i="2"/>
  <c r="K1580" i="2"/>
  <c r="J1580" i="2"/>
  <c r="I1580" i="2"/>
  <c r="H1580" i="2"/>
  <c r="G1580" i="2"/>
  <c r="F1580" i="2"/>
  <c r="E1580" i="2"/>
  <c r="D1580" i="2"/>
  <c r="C1580" i="2"/>
  <c r="B1580" i="2"/>
  <c r="A1580" i="2"/>
  <c r="M1579" i="2"/>
  <c r="L1579" i="2"/>
  <c r="K1579" i="2"/>
  <c r="J1579" i="2"/>
  <c r="I1579" i="2"/>
  <c r="H1579" i="2"/>
  <c r="G1579" i="2"/>
  <c r="F1579" i="2"/>
  <c r="E1579" i="2"/>
  <c r="D1579" i="2"/>
  <c r="C1579" i="2"/>
  <c r="B1579" i="2"/>
  <c r="A1579" i="2"/>
  <c r="M1578" i="2"/>
  <c r="L1578" i="2"/>
  <c r="K1578" i="2"/>
  <c r="J1578" i="2"/>
  <c r="I1578" i="2"/>
  <c r="H1578" i="2"/>
  <c r="G1578" i="2"/>
  <c r="F1578" i="2"/>
  <c r="E1578" i="2"/>
  <c r="D1578" i="2"/>
  <c r="C1578" i="2"/>
  <c r="B1578" i="2"/>
  <c r="A1578" i="2"/>
  <c r="M1577" i="2"/>
  <c r="L1577" i="2"/>
  <c r="K1577" i="2"/>
  <c r="J1577" i="2"/>
  <c r="I1577" i="2"/>
  <c r="H1577" i="2"/>
  <c r="G1577" i="2"/>
  <c r="F1577" i="2"/>
  <c r="E1577" i="2"/>
  <c r="D1577" i="2"/>
  <c r="C1577" i="2"/>
  <c r="B1577" i="2"/>
  <c r="A1577" i="2"/>
  <c r="M1576" i="2"/>
  <c r="L1576" i="2"/>
  <c r="K1576" i="2"/>
  <c r="J1576" i="2"/>
  <c r="I1576" i="2"/>
  <c r="H1576" i="2"/>
  <c r="G1576" i="2"/>
  <c r="F1576" i="2"/>
  <c r="E1576" i="2"/>
  <c r="D1576" i="2"/>
  <c r="C1576" i="2"/>
  <c r="B1576" i="2"/>
  <c r="A1576" i="2"/>
  <c r="M1575" i="2"/>
  <c r="L1575" i="2"/>
  <c r="K1575" i="2"/>
  <c r="J1575" i="2"/>
  <c r="I1575" i="2"/>
  <c r="H1575" i="2"/>
  <c r="G1575" i="2"/>
  <c r="F1575" i="2"/>
  <c r="E1575" i="2"/>
  <c r="D1575" i="2"/>
  <c r="C1575" i="2"/>
  <c r="B1575" i="2"/>
  <c r="A1575" i="2"/>
  <c r="M1574" i="2"/>
  <c r="L1574" i="2"/>
  <c r="K1574" i="2"/>
  <c r="J1574" i="2"/>
  <c r="I1574" i="2"/>
  <c r="H1574" i="2"/>
  <c r="G1574" i="2"/>
  <c r="F1574" i="2"/>
  <c r="E1574" i="2"/>
  <c r="D1574" i="2"/>
  <c r="C1574" i="2"/>
  <c r="B1574" i="2"/>
  <c r="A1574" i="2"/>
  <c r="M1573" i="2"/>
  <c r="L1573" i="2"/>
  <c r="K1573" i="2"/>
  <c r="J1573" i="2"/>
  <c r="I1573" i="2"/>
  <c r="H1573" i="2"/>
  <c r="G1573" i="2"/>
  <c r="F1573" i="2"/>
  <c r="E1573" i="2"/>
  <c r="D1573" i="2"/>
  <c r="C1573" i="2"/>
  <c r="B1573" i="2"/>
  <c r="A1573" i="2"/>
  <c r="M1572" i="2"/>
  <c r="L1572" i="2"/>
  <c r="K1572" i="2"/>
  <c r="J1572" i="2"/>
  <c r="I1572" i="2"/>
  <c r="H1572" i="2"/>
  <c r="G1572" i="2"/>
  <c r="F1572" i="2"/>
  <c r="E1572" i="2"/>
  <c r="D1572" i="2"/>
  <c r="C1572" i="2"/>
  <c r="B1572" i="2"/>
  <c r="A1572" i="2"/>
  <c r="M1571" i="2"/>
  <c r="L1571" i="2"/>
  <c r="K1571" i="2"/>
  <c r="J1571" i="2"/>
  <c r="I1571" i="2"/>
  <c r="H1571" i="2"/>
  <c r="G1571" i="2"/>
  <c r="F1571" i="2"/>
  <c r="E1571" i="2"/>
  <c r="D1571" i="2"/>
  <c r="C1571" i="2"/>
  <c r="B1571" i="2"/>
  <c r="A1571" i="2"/>
  <c r="M1570" i="2"/>
  <c r="L1570" i="2"/>
  <c r="K1570" i="2"/>
  <c r="J1570" i="2"/>
  <c r="I1570" i="2"/>
  <c r="H1570" i="2"/>
  <c r="G1570" i="2"/>
  <c r="F1570" i="2"/>
  <c r="E1570" i="2"/>
  <c r="D1570" i="2"/>
  <c r="C1570" i="2"/>
  <c r="B1570" i="2"/>
  <c r="A1570" i="2"/>
  <c r="M1569" i="2"/>
  <c r="L1569" i="2"/>
  <c r="K1569" i="2"/>
  <c r="J1569" i="2"/>
  <c r="I1569" i="2"/>
  <c r="H1569" i="2"/>
  <c r="G1569" i="2"/>
  <c r="F1569" i="2"/>
  <c r="E1569" i="2"/>
  <c r="D1569" i="2"/>
  <c r="C1569" i="2"/>
  <c r="B1569" i="2"/>
  <c r="A1569" i="2"/>
  <c r="M1568" i="2"/>
  <c r="L1568" i="2"/>
  <c r="K1568" i="2"/>
  <c r="J1568" i="2"/>
  <c r="I1568" i="2"/>
  <c r="H1568" i="2"/>
  <c r="G1568" i="2"/>
  <c r="F1568" i="2"/>
  <c r="E1568" i="2"/>
  <c r="D1568" i="2"/>
  <c r="C1568" i="2"/>
  <c r="B1568" i="2"/>
  <c r="A1568" i="2"/>
  <c r="M1567" i="2"/>
  <c r="L1567" i="2"/>
  <c r="K1567" i="2"/>
  <c r="J1567" i="2"/>
  <c r="I1567" i="2"/>
  <c r="H1567" i="2"/>
  <c r="G1567" i="2"/>
  <c r="F1567" i="2"/>
  <c r="E1567" i="2"/>
  <c r="D1567" i="2"/>
  <c r="C1567" i="2"/>
  <c r="B1567" i="2"/>
  <c r="A1567" i="2"/>
  <c r="M1566" i="2"/>
  <c r="L1566" i="2"/>
  <c r="K1566" i="2"/>
  <c r="J1566" i="2"/>
  <c r="I1566" i="2"/>
  <c r="H1566" i="2"/>
  <c r="G1566" i="2"/>
  <c r="F1566" i="2"/>
  <c r="E1566" i="2"/>
  <c r="D1566" i="2"/>
  <c r="C1566" i="2"/>
  <c r="B1566" i="2"/>
  <c r="A1566" i="2"/>
  <c r="M1565" i="2"/>
  <c r="L1565" i="2"/>
  <c r="K1565" i="2"/>
  <c r="J1565" i="2"/>
  <c r="I1565" i="2"/>
  <c r="H1565" i="2"/>
  <c r="G1565" i="2"/>
  <c r="F1565" i="2"/>
  <c r="E1565" i="2"/>
  <c r="D1565" i="2"/>
  <c r="C1565" i="2"/>
  <c r="B1565" i="2"/>
  <c r="A1565" i="2"/>
  <c r="M1564" i="2"/>
  <c r="L1564" i="2"/>
  <c r="K1564" i="2"/>
  <c r="J1564" i="2"/>
  <c r="I1564" i="2"/>
  <c r="H1564" i="2"/>
  <c r="G1564" i="2"/>
  <c r="F1564" i="2"/>
  <c r="E1564" i="2"/>
  <c r="D1564" i="2"/>
  <c r="C1564" i="2"/>
  <c r="B1564" i="2"/>
  <c r="A1564" i="2"/>
  <c r="M1563" i="2"/>
  <c r="L1563" i="2"/>
  <c r="K1563" i="2"/>
  <c r="J1563" i="2"/>
  <c r="I1563" i="2"/>
  <c r="H1563" i="2"/>
  <c r="G1563" i="2"/>
  <c r="F1563" i="2"/>
  <c r="E1563" i="2"/>
  <c r="D1563" i="2"/>
  <c r="C1563" i="2"/>
  <c r="B1563" i="2"/>
  <c r="A1563" i="2"/>
  <c r="M1562" i="2"/>
  <c r="L1562" i="2"/>
  <c r="K1562" i="2"/>
  <c r="J1562" i="2"/>
  <c r="I1562" i="2"/>
  <c r="H1562" i="2"/>
  <c r="G1562" i="2"/>
  <c r="F1562" i="2"/>
  <c r="E1562" i="2"/>
  <c r="D1562" i="2"/>
  <c r="C1562" i="2"/>
  <c r="B1562" i="2"/>
  <c r="A1562" i="2"/>
  <c r="M1561" i="2"/>
  <c r="L1561" i="2"/>
  <c r="K1561" i="2"/>
  <c r="J1561" i="2"/>
  <c r="I1561" i="2"/>
  <c r="H1561" i="2"/>
  <c r="G1561" i="2"/>
  <c r="F1561" i="2"/>
  <c r="E1561" i="2"/>
  <c r="D1561" i="2"/>
  <c r="C1561" i="2"/>
  <c r="B1561" i="2"/>
  <c r="A1561" i="2"/>
  <c r="M1560" i="2"/>
  <c r="L1560" i="2"/>
  <c r="K1560" i="2"/>
  <c r="J1560" i="2"/>
  <c r="I1560" i="2"/>
  <c r="H1560" i="2"/>
  <c r="G1560" i="2"/>
  <c r="F1560" i="2"/>
  <c r="E1560" i="2"/>
  <c r="D1560" i="2"/>
  <c r="C1560" i="2"/>
  <c r="B1560" i="2"/>
  <c r="A1560" i="2"/>
  <c r="M1559" i="2"/>
  <c r="L1559" i="2"/>
  <c r="K1559" i="2"/>
  <c r="J1559" i="2"/>
  <c r="I1559" i="2"/>
  <c r="H1559" i="2"/>
  <c r="G1559" i="2"/>
  <c r="F1559" i="2"/>
  <c r="E1559" i="2"/>
  <c r="D1559" i="2"/>
  <c r="C1559" i="2"/>
  <c r="B1559" i="2"/>
  <c r="A1559" i="2"/>
  <c r="M1558" i="2"/>
  <c r="L1558" i="2"/>
  <c r="K1558" i="2"/>
  <c r="J1558" i="2"/>
  <c r="I1558" i="2"/>
  <c r="H1558" i="2"/>
  <c r="G1558" i="2"/>
  <c r="F1558" i="2"/>
  <c r="E1558" i="2"/>
  <c r="D1558" i="2"/>
  <c r="C1558" i="2"/>
  <c r="B1558" i="2"/>
  <c r="A1558" i="2"/>
  <c r="M1557" i="2"/>
  <c r="L1557" i="2"/>
  <c r="K1557" i="2"/>
  <c r="J1557" i="2"/>
  <c r="I1557" i="2"/>
  <c r="H1557" i="2"/>
  <c r="G1557" i="2"/>
  <c r="F1557" i="2"/>
  <c r="E1557" i="2"/>
  <c r="D1557" i="2"/>
  <c r="C1557" i="2"/>
  <c r="B1557" i="2"/>
  <c r="A1557" i="2"/>
  <c r="M1556" i="2"/>
  <c r="L1556" i="2"/>
  <c r="K1556" i="2"/>
  <c r="J1556" i="2"/>
  <c r="I1556" i="2"/>
  <c r="H1556" i="2"/>
  <c r="G1556" i="2"/>
  <c r="F1556" i="2"/>
  <c r="E1556" i="2"/>
  <c r="D1556" i="2"/>
  <c r="C1556" i="2"/>
  <c r="B1556" i="2"/>
  <c r="A1556" i="2"/>
  <c r="M1555" i="2"/>
  <c r="L1555" i="2"/>
  <c r="K1555" i="2"/>
  <c r="J1555" i="2"/>
  <c r="I1555" i="2"/>
  <c r="H1555" i="2"/>
  <c r="G1555" i="2"/>
  <c r="F1555" i="2"/>
  <c r="E1555" i="2"/>
  <c r="D1555" i="2"/>
  <c r="C1555" i="2"/>
  <c r="B1555" i="2"/>
  <c r="A1555" i="2"/>
  <c r="M1554" i="2"/>
  <c r="L1554" i="2"/>
  <c r="K1554" i="2"/>
  <c r="J1554" i="2"/>
  <c r="I1554" i="2"/>
  <c r="H1554" i="2"/>
  <c r="G1554" i="2"/>
  <c r="F1554" i="2"/>
  <c r="E1554" i="2"/>
  <c r="D1554" i="2"/>
  <c r="C1554" i="2"/>
  <c r="B1554" i="2"/>
  <c r="A1554" i="2"/>
  <c r="M47" i="6" l="1"/>
  <c r="L47" i="6"/>
  <c r="K47" i="6"/>
  <c r="J47" i="6"/>
  <c r="I47" i="6"/>
  <c r="H47" i="6"/>
  <c r="G47" i="6"/>
  <c r="F47" i="6"/>
  <c r="D47" i="6"/>
  <c r="C47" i="6"/>
  <c r="B47" i="6"/>
  <c r="M46" i="6"/>
  <c r="L46" i="6"/>
  <c r="K46" i="6"/>
  <c r="J46" i="6"/>
  <c r="I46" i="6"/>
  <c r="H46" i="6"/>
  <c r="G46" i="6"/>
  <c r="F46" i="6"/>
  <c r="D46" i="6"/>
  <c r="C46" i="6"/>
  <c r="B46" i="6"/>
  <c r="M45" i="6"/>
  <c r="L45" i="6"/>
  <c r="K45" i="6"/>
  <c r="J45" i="6"/>
  <c r="I45" i="6"/>
  <c r="H45" i="6"/>
  <c r="G45" i="6"/>
  <c r="F45" i="6"/>
  <c r="D45" i="6"/>
  <c r="C45" i="6"/>
  <c r="B45" i="6"/>
  <c r="M44" i="6"/>
  <c r="L44" i="6"/>
  <c r="K44" i="6"/>
  <c r="J44" i="6"/>
  <c r="I44" i="6"/>
  <c r="H44" i="6"/>
  <c r="G44" i="6"/>
  <c r="F44" i="6"/>
  <c r="D44" i="6"/>
  <c r="C44" i="6"/>
  <c r="B44" i="6"/>
  <c r="M43" i="6"/>
  <c r="L43" i="6"/>
  <c r="K43" i="6"/>
  <c r="J43" i="6"/>
  <c r="I43" i="6"/>
  <c r="H43" i="6"/>
  <c r="G43" i="6"/>
  <c r="F43" i="6"/>
  <c r="D43" i="6"/>
  <c r="C43" i="6"/>
  <c r="B43" i="6"/>
  <c r="M42" i="6"/>
  <c r="L42" i="6"/>
  <c r="K42" i="6"/>
  <c r="J42" i="6"/>
  <c r="I42" i="6"/>
  <c r="H42" i="6"/>
  <c r="G42" i="6"/>
  <c r="F42" i="6"/>
  <c r="D42" i="6"/>
  <c r="C42" i="6"/>
  <c r="B42" i="6"/>
  <c r="M41" i="6"/>
  <c r="L41" i="6"/>
  <c r="K41" i="6"/>
  <c r="J41" i="6"/>
  <c r="I41" i="6"/>
  <c r="H41" i="6"/>
  <c r="G41" i="6"/>
  <c r="F41" i="6"/>
  <c r="D41" i="6"/>
  <c r="C41" i="6"/>
  <c r="B41" i="6"/>
  <c r="M40" i="6"/>
  <c r="L40" i="6"/>
  <c r="K40" i="6"/>
  <c r="J40" i="6"/>
  <c r="I40" i="6"/>
  <c r="H40" i="6"/>
  <c r="G40" i="6"/>
  <c r="F40" i="6"/>
  <c r="D40" i="6"/>
  <c r="C40" i="6"/>
  <c r="B40" i="6"/>
  <c r="M39" i="6"/>
  <c r="L39" i="6"/>
  <c r="K39" i="6"/>
  <c r="J39" i="6"/>
  <c r="I39" i="6"/>
  <c r="H39" i="6"/>
  <c r="G39" i="6"/>
  <c r="F39" i="6"/>
  <c r="D39" i="6"/>
  <c r="C39" i="6"/>
  <c r="B39" i="6"/>
  <c r="M38" i="6"/>
  <c r="L38" i="6"/>
  <c r="K38" i="6"/>
  <c r="J38" i="6"/>
  <c r="I38" i="6"/>
  <c r="H38" i="6"/>
  <c r="G38" i="6"/>
  <c r="F38" i="6"/>
  <c r="D38" i="6"/>
  <c r="C38" i="6"/>
  <c r="B38" i="6"/>
  <c r="M37" i="6"/>
  <c r="L37" i="6"/>
  <c r="K37" i="6"/>
  <c r="J37" i="6"/>
  <c r="I37" i="6"/>
  <c r="H37" i="6"/>
  <c r="G37" i="6"/>
  <c r="F37" i="6"/>
  <c r="D37" i="6"/>
  <c r="C37" i="6"/>
  <c r="B37" i="6"/>
  <c r="M36" i="6"/>
  <c r="L36" i="6"/>
  <c r="K36" i="6"/>
  <c r="J36" i="6"/>
  <c r="I36" i="6"/>
  <c r="H36" i="6"/>
  <c r="G36" i="6"/>
  <c r="F36" i="6"/>
  <c r="D36" i="6"/>
  <c r="C36" i="6"/>
  <c r="B36" i="6"/>
  <c r="M35" i="6"/>
  <c r="L35" i="6"/>
  <c r="K35" i="6"/>
  <c r="J35" i="6"/>
  <c r="I35" i="6"/>
  <c r="H35" i="6"/>
  <c r="G35" i="6"/>
  <c r="F35" i="6"/>
  <c r="D35" i="6"/>
  <c r="C35" i="6"/>
  <c r="B35" i="6"/>
  <c r="M34" i="6"/>
  <c r="L34" i="6"/>
  <c r="K34" i="6"/>
  <c r="J34" i="6"/>
  <c r="I34" i="6"/>
  <c r="H34" i="6"/>
  <c r="G34" i="6"/>
  <c r="F34" i="6"/>
  <c r="D34" i="6"/>
  <c r="C34" i="6"/>
  <c r="B34" i="6"/>
  <c r="M33" i="6"/>
  <c r="L33" i="6"/>
  <c r="K33" i="6"/>
  <c r="J33" i="6"/>
  <c r="I33" i="6"/>
  <c r="H33" i="6"/>
  <c r="G33" i="6"/>
  <c r="F33" i="6"/>
  <c r="D33" i="6"/>
  <c r="C33" i="6"/>
  <c r="B33" i="6"/>
  <c r="M32" i="6"/>
  <c r="L32" i="6"/>
  <c r="K32" i="6"/>
  <c r="J32" i="6"/>
  <c r="I32" i="6"/>
  <c r="H32" i="6"/>
  <c r="G32" i="6"/>
  <c r="F32" i="6"/>
  <c r="D32" i="6"/>
  <c r="C32" i="6"/>
  <c r="B32" i="6"/>
  <c r="M31" i="6"/>
  <c r="L31" i="6"/>
  <c r="K31" i="6"/>
  <c r="J31" i="6"/>
  <c r="I31" i="6"/>
  <c r="H31" i="6"/>
  <c r="G31" i="6"/>
  <c r="F31" i="6"/>
  <c r="D31" i="6"/>
  <c r="C31" i="6"/>
  <c r="B31" i="6"/>
  <c r="M30" i="6"/>
  <c r="L30" i="6"/>
  <c r="K30" i="6"/>
  <c r="J30" i="6"/>
  <c r="I30" i="6"/>
  <c r="H30" i="6"/>
  <c r="G30" i="6"/>
  <c r="F30" i="6"/>
  <c r="D30" i="6"/>
  <c r="C30" i="6"/>
  <c r="B30" i="6"/>
  <c r="M29" i="6"/>
  <c r="L29" i="6"/>
  <c r="K29" i="6"/>
  <c r="J29" i="6"/>
  <c r="I29" i="6"/>
  <c r="H29" i="6"/>
  <c r="G29" i="6"/>
  <c r="F29" i="6"/>
  <c r="D29" i="6"/>
  <c r="C29" i="6"/>
  <c r="B29" i="6"/>
  <c r="M28" i="6"/>
  <c r="L28" i="6"/>
  <c r="K28" i="6"/>
  <c r="J28" i="6"/>
  <c r="I28" i="6"/>
  <c r="H28" i="6"/>
  <c r="G28" i="6"/>
  <c r="F28" i="6"/>
  <c r="D28" i="6"/>
  <c r="C28" i="6"/>
  <c r="B28" i="6"/>
  <c r="M27" i="6"/>
  <c r="L27" i="6"/>
  <c r="K27" i="6"/>
  <c r="J27" i="6"/>
  <c r="I27" i="6"/>
  <c r="H27" i="6"/>
  <c r="G27" i="6"/>
  <c r="F27" i="6"/>
  <c r="D27" i="6"/>
  <c r="C27" i="6"/>
  <c r="B27" i="6"/>
  <c r="M26" i="6"/>
  <c r="L26" i="6"/>
  <c r="K26" i="6"/>
  <c r="J26" i="6"/>
  <c r="I26" i="6"/>
  <c r="H26" i="6"/>
  <c r="G26" i="6"/>
  <c r="F26" i="6"/>
  <c r="D26" i="6"/>
  <c r="C26" i="6"/>
  <c r="B26" i="6"/>
  <c r="M25" i="6"/>
  <c r="L25" i="6"/>
  <c r="K25" i="6"/>
  <c r="J25" i="6"/>
  <c r="I25" i="6"/>
  <c r="H25" i="6"/>
  <c r="G25" i="6"/>
  <c r="F25" i="6"/>
  <c r="D25" i="6"/>
  <c r="C25" i="6"/>
  <c r="B25" i="6"/>
  <c r="M24" i="6"/>
  <c r="L24" i="6"/>
  <c r="K24" i="6"/>
  <c r="J24" i="6"/>
  <c r="I24" i="6"/>
  <c r="H24" i="6"/>
  <c r="G24" i="6"/>
  <c r="F24" i="6"/>
  <c r="D24" i="6"/>
  <c r="C24" i="6"/>
  <c r="B24" i="6"/>
  <c r="M23" i="6"/>
  <c r="L23" i="6"/>
  <c r="K23" i="6"/>
  <c r="J23" i="6"/>
  <c r="I23" i="6"/>
  <c r="H23" i="6"/>
  <c r="G23" i="6"/>
  <c r="F23" i="6"/>
  <c r="D23" i="6"/>
  <c r="C23" i="6"/>
  <c r="B23" i="6"/>
  <c r="M22" i="6"/>
  <c r="L22" i="6"/>
  <c r="K22" i="6"/>
  <c r="J22" i="6"/>
  <c r="I22" i="6"/>
  <c r="H22" i="6"/>
  <c r="G22" i="6"/>
  <c r="F22" i="6"/>
  <c r="D22" i="6"/>
  <c r="C22" i="6"/>
  <c r="B22" i="6"/>
  <c r="M21" i="6"/>
  <c r="L21" i="6"/>
  <c r="K21" i="6"/>
  <c r="J21" i="6"/>
  <c r="I21" i="6"/>
  <c r="H21" i="6"/>
  <c r="G21" i="6"/>
  <c r="F21" i="6"/>
  <c r="D21" i="6"/>
  <c r="C21" i="6"/>
  <c r="B21" i="6"/>
  <c r="M20" i="6"/>
  <c r="L20" i="6"/>
  <c r="K20" i="6"/>
  <c r="J20" i="6"/>
  <c r="I20" i="6"/>
  <c r="H20" i="6"/>
  <c r="G20" i="6"/>
  <c r="F20" i="6"/>
  <c r="D20" i="6"/>
  <c r="C20" i="6"/>
  <c r="B20" i="6"/>
  <c r="M19" i="6"/>
  <c r="L19" i="6"/>
  <c r="K19" i="6"/>
  <c r="J19" i="6"/>
  <c r="I19" i="6"/>
  <c r="H19" i="6"/>
  <c r="G19" i="6"/>
  <c r="F19" i="6"/>
  <c r="D19" i="6"/>
  <c r="C19" i="6"/>
  <c r="B19" i="6"/>
  <c r="M18" i="6"/>
  <c r="L18" i="6"/>
  <c r="K18" i="6"/>
  <c r="J18" i="6"/>
  <c r="I18" i="6"/>
  <c r="H18" i="6"/>
  <c r="G18" i="6"/>
  <c r="F18" i="6"/>
  <c r="D18" i="6"/>
  <c r="C18" i="6"/>
  <c r="B18" i="6"/>
  <c r="M17" i="6"/>
  <c r="L17" i="6"/>
  <c r="K17" i="6"/>
  <c r="J17" i="6"/>
  <c r="I17" i="6"/>
  <c r="H17" i="6"/>
  <c r="G17" i="6"/>
  <c r="F17" i="6"/>
  <c r="D17" i="6"/>
  <c r="C17" i="6"/>
  <c r="B17" i="6"/>
  <c r="M16" i="6"/>
  <c r="L16" i="6"/>
  <c r="K16" i="6"/>
  <c r="J16" i="6"/>
  <c r="I16" i="6"/>
  <c r="H16" i="6"/>
  <c r="G16" i="6"/>
  <c r="F16" i="6"/>
  <c r="D16" i="6"/>
  <c r="C16" i="6"/>
  <c r="B16" i="6"/>
  <c r="M15" i="6"/>
  <c r="L15" i="6"/>
  <c r="K15" i="6"/>
  <c r="J15" i="6"/>
  <c r="I15" i="6"/>
  <c r="H15" i="6"/>
  <c r="G15" i="6"/>
  <c r="F15" i="6"/>
  <c r="D15" i="6"/>
  <c r="C15" i="6"/>
  <c r="B15" i="6"/>
  <c r="M14" i="6"/>
  <c r="L14" i="6"/>
  <c r="K14" i="6"/>
  <c r="J14" i="6"/>
  <c r="I14" i="6"/>
  <c r="H14" i="6"/>
  <c r="G14" i="6"/>
  <c r="F14" i="6"/>
  <c r="D14" i="6"/>
  <c r="C14" i="6"/>
  <c r="B14" i="6"/>
  <c r="M13" i="6"/>
  <c r="L13" i="6"/>
  <c r="K13" i="6"/>
  <c r="J13" i="6"/>
  <c r="I13" i="6"/>
  <c r="H13" i="6"/>
  <c r="G13" i="6"/>
  <c r="F13" i="6"/>
  <c r="D13" i="6"/>
  <c r="C13" i="6"/>
  <c r="B13" i="6"/>
  <c r="M12" i="6"/>
  <c r="L12" i="6"/>
  <c r="K12" i="6"/>
  <c r="J12" i="6"/>
  <c r="I12" i="6"/>
  <c r="H12" i="6"/>
  <c r="G12" i="6"/>
  <c r="F12" i="6"/>
  <c r="D12" i="6"/>
  <c r="C12" i="6"/>
  <c r="B12" i="6"/>
  <c r="M11" i="6"/>
  <c r="L11" i="6"/>
  <c r="K11" i="6"/>
  <c r="J11" i="6"/>
  <c r="I11" i="6"/>
  <c r="H11" i="6"/>
  <c r="G11" i="6"/>
  <c r="F11" i="6"/>
  <c r="D11" i="6"/>
  <c r="C11" i="6"/>
  <c r="B11" i="6"/>
  <c r="M10" i="6"/>
  <c r="L10" i="6"/>
  <c r="K10" i="6"/>
  <c r="J10" i="6"/>
  <c r="I10" i="6"/>
  <c r="H10" i="6"/>
  <c r="G10" i="6"/>
  <c r="F10" i="6"/>
  <c r="D10" i="6"/>
  <c r="C10" i="6"/>
  <c r="B10" i="6"/>
  <c r="M9" i="6"/>
  <c r="L9" i="6"/>
  <c r="K9" i="6"/>
  <c r="J9" i="6"/>
  <c r="I9" i="6"/>
  <c r="H9" i="6"/>
  <c r="G9" i="6"/>
  <c r="F9" i="6"/>
  <c r="D9" i="6"/>
  <c r="C9" i="6"/>
  <c r="B9" i="6"/>
  <c r="M8" i="6"/>
  <c r="L8" i="6"/>
  <c r="K8" i="6"/>
  <c r="J8" i="6"/>
  <c r="I8" i="6"/>
  <c r="H8" i="6"/>
  <c r="G8" i="6"/>
  <c r="F8" i="6"/>
  <c r="D8" i="6"/>
  <c r="C8" i="6"/>
  <c r="B8" i="6"/>
  <c r="M7" i="6"/>
  <c r="L7" i="6"/>
  <c r="K7" i="6"/>
  <c r="J7" i="6"/>
  <c r="I7" i="6"/>
  <c r="H7" i="6"/>
  <c r="G7" i="6"/>
  <c r="F7" i="6"/>
  <c r="D7" i="6"/>
  <c r="C7" i="6"/>
  <c r="B7" i="6"/>
  <c r="M6" i="6"/>
  <c r="L6" i="6"/>
  <c r="K6" i="6"/>
  <c r="J6" i="6"/>
  <c r="I6" i="6"/>
  <c r="H6" i="6"/>
  <c r="G6" i="6"/>
  <c r="F6" i="6"/>
  <c r="D6" i="6"/>
  <c r="C6" i="6"/>
  <c r="B6" i="6"/>
  <c r="M5" i="6"/>
  <c r="L5" i="6"/>
  <c r="K5" i="6"/>
  <c r="J5" i="6"/>
  <c r="I5" i="6"/>
  <c r="H5" i="6"/>
  <c r="G5" i="6"/>
  <c r="F5" i="6"/>
  <c r="D5" i="6"/>
  <c r="C5" i="6"/>
  <c r="B5" i="6"/>
  <c r="M4" i="6"/>
  <c r="L4" i="6"/>
  <c r="K4" i="6"/>
  <c r="J4" i="6"/>
  <c r="I4" i="6"/>
  <c r="H4" i="6"/>
  <c r="G4" i="6"/>
  <c r="F4" i="6"/>
  <c r="D4" i="6"/>
  <c r="C4" i="6"/>
  <c r="B4" i="6"/>
  <c r="M3" i="6"/>
  <c r="L3" i="6"/>
  <c r="K3" i="6"/>
  <c r="J3" i="6"/>
  <c r="I3" i="6"/>
  <c r="H3" i="6"/>
  <c r="G3" i="6"/>
  <c r="F3" i="6"/>
  <c r="D3" i="6"/>
  <c r="C3" i="6"/>
  <c r="B3" i="6"/>
  <c r="M2" i="6"/>
  <c r="L2" i="6"/>
  <c r="K2" i="6"/>
  <c r="J2" i="6"/>
  <c r="I2" i="6"/>
  <c r="H2" i="6"/>
  <c r="G2" i="6"/>
  <c r="F2" i="6"/>
  <c r="D2" i="6"/>
  <c r="C2" i="6"/>
  <c r="B2" i="6"/>
  <c r="D18" i="4" l="1"/>
  <c r="M1553" i="2"/>
  <c r="L1553" i="2"/>
  <c r="K1553" i="2"/>
  <c r="J1553" i="2"/>
  <c r="I1553" i="2"/>
  <c r="H1553" i="2"/>
  <c r="G1553" i="2"/>
  <c r="F1553" i="2"/>
  <c r="E1553" i="2"/>
  <c r="D1553" i="2"/>
  <c r="C1553" i="2"/>
  <c r="B1553" i="2"/>
  <c r="A1553" i="2"/>
  <c r="M1552" i="2"/>
  <c r="L1552" i="2"/>
  <c r="K1552" i="2"/>
  <c r="J1552" i="2"/>
  <c r="I1552" i="2"/>
  <c r="H1552" i="2"/>
  <c r="G1552" i="2"/>
  <c r="F1552" i="2"/>
  <c r="E1552" i="2"/>
  <c r="D1552" i="2"/>
  <c r="C1552" i="2"/>
  <c r="B1552" i="2"/>
  <c r="A1552" i="2"/>
  <c r="M1551" i="2"/>
  <c r="L1551" i="2"/>
  <c r="K1551" i="2"/>
  <c r="J1551" i="2"/>
  <c r="I1551" i="2"/>
  <c r="H1551" i="2"/>
  <c r="G1551" i="2"/>
  <c r="F1551" i="2"/>
  <c r="E1551" i="2"/>
  <c r="D1551" i="2"/>
  <c r="C1551" i="2"/>
  <c r="B1551" i="2"/>
  <c r="A1551" i="2"/>
  <c r="M1550" i="2"/>
  <c r="L1550" i="2"/>
  <c r="K1550" i="2"/>
  <c r="J1550" i="2"/>
  <c r="I1550" i="2"/>
  <c r="H1550" i="2"/>
  <c r="G1550" i="2"/>
  <c r="F1550" i="2"/>
  <c r="E1550" i="2"/>
  <c r="D1550" i="2"/>
  <c r="C1550" i="2"/>
  <c r="B1550" i="2"/>
  <c r="A1550" i="2"/>
  <c r="M1549" i="2"/>
  <c r="L1549" i="2"/>
  <c r="K1549" i="2"/>
  <c r="J1549" i="2"/>
  <c r="I1549" i="2"/>
  <c r="H1549" i="2"/>
  <c r="G1549" i="2"/>
  <c r="F1549" i="2"/>
  <c r="E1549" i="2"/>
  <c r="D1549" i="2"/>
  <c r="C1549" i="2"/>
  <c r="B1549" i="2"/>
  <c r="A1549" i="2"/>
  <c r="M1548" i="2"/>
  <c r="L1548" i="2"/>
  <c r="K1548" i="2"/>
  <c r="J1548" i="2"/>
  <c r="I1548" i="2"/>
  <c r="H1548" i="2"/>
  <c r="G1548" i="2"/>
  <c r="F1548" i="2"/>
  <c r="E1548" i="2"/>
  <c r="D1548" i="2"/>
  <c r="C1548" i="2"/>
  <c r="B1548" i="2"/>
  <c r="A1548" i="2"/>
  <c r="M1547" i="2"/>
  <c r="L1547" i="2"/>
  <c r="K1547" i="2"/>
  <c r="J1547" i="2"/>
  <c r="I1547" i="2"/>
  <c r="H1547" i="2"/>
  <c r="G1547" i="2"/>
  <c r="F1547" i="2"/>
  <c r="E1547" i="2"/>
  <c r="D1547" i="2"/>
  <c r="C1547" i="2"/>
  <c r="B1547" i="2"/>
  <c r="A1547" i="2"/>
  <c r="M3" i="2" l="1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309" i="2"/>
  <c r="M310" i="2"/>
  <c r="M311" i="2"/>
  <c r="M312" i="2"/>
  <c r="M313" i="2"/>
  <c r="M314" i="2"/>
  <c r="M315" i="2"/>
  <c r="M316" i="2"/>
  <c r="M317" i="2"/>
  <c r="M318" i="2"/>
  <c r="M319" i="2"/>
  <c r="M320" i="2"/>
  <c r="M321" i="2"/>
  <c r="M322" i="2"/>
  <c r="M323" i="2"/>
  <c r="M324" i="2"/>
  <c r="M325" i="2"/>
  <c r="M326" i="2"/>
  <c r="M327" i="2"/>
  <c r="M328" i="2"/>
  <c r="M329" i="2"/>
  <c r="M330" i="2"/>
  <c r="M331" i="2"/>
  <c r="M332" i="2"/>
  <c r="M333" i="2"/>
  <c r="M334" i="2"/>
  <c r="M335" i="2"/>
  <c r="M336" i="2"/>
  <c r="M337" i="2"/>
  <c r="M338" i="2"/>
  <c r="M339" i="2"/>
  <c r="M340" i="2"/>
  <c r="M341" i="2"/>
  <c r="M342" i="2"/>
  <c r="M343" i="2"/>
  <c r="M344" i="2"/>
  <c r="M345" i="2"/>
  <c r="M346" i="2"/>
  <c r="M347" i="2"/>
  <c r="M348" i="2"/>
  <c r="M349" i="2"/>
  <c r="M350" i="2"/>
  <c r="M351" i="2"/>
  <c r="M352" i="2"/>
  <c r="M353" i="2"/>
  <c r="M354" i="2"/>
  <c r="M355" i="2"/>
  <c r="M356" i="2"/>
  <c r="M357" i="2"/>
  <c r="M358" i="2"/>
  <c r="M359" i="2"/>
  <c r="M360" i="2"/>
  <c r="M361" i="2"/>
  <c r="M362" i="2"/>
  <c r="M363" i="2"/>
  <c r="M364" i="2"/>
  <c r="M365" i="2"/>
  <c r="M366" i="2"/>
  <c r="M367" i="2"/>
  <c r="M368" i="2"/>
  <c r="M369" i="2"/>
  <c r="M370" i="2"/>
  <c r="M371" i="2"/>
  <c r="M372" i="2"/>
  <c r="M373" i="2"/>
  <c r="M374" i="2"/>
  <c r="M375" i="2"/>
  <c r="M376" i="2"/>
  <c r="M377" i="2"/>
  <c r="M378" i="2"/>
  <c r="M379" i="2"/>
  <c r="M380" i="2"/>
  <c r="M381" i="2"/>
  <c r="M382" i="2"/>
  <c r="M383" i="2"/>
  <c r="M384" i="2"/>
  <c r="M385" i="2"/>
  <c r="M386" i="2"/>
  <c r="M387" i="2"/>
  <c r="M388" i="2"/>
  <c r="M389" i="2"/>
  <c r="M390" i="2"/>
  <c r="M391" i="2"/>
  <c r="M392" i="2"/>
  <c r="M393" i="2"/>
  <c r="M394" i="2"/>
  <c r="M395" i="2"/>
  <c r="M396" i="2"/>
  <c r="M397" i="2"/>
  <c r="M398" i="2"/>
  <c r="M399" i="2"/>
  <c r="M400" i="2"/>
  <c r="M401" i="2"/>
  <c r="M402" i="2"/>
  <c r="M403" i="2"/>
  <c r="M404" i="2"/>
  <c r="M405" i="2"/>
  <c r="M406" i="2"/>
  <c r="M407" i="2"/>
  <c r="M408" i="2"/>
  <c r="M409" i="2"/>
  <c r="M410" i="2"/>
  <c r="M411" i="2"/>
  <c r="M412" i="2"/>
  <c r="M413" i="2"/>
  <c r="M414" i="2"/>
  <c r="M415" i="2"/>
  <c r="M416" i="2"/>
  <c r="M417" i="2"/>
  <c r="M418" i="2"/>
  <c r="M419" i="2"/>
  <c r="M420" i="2"/>
  <c r="M421" i="2"/>
  <c r="M422" i="2"/>
  <c r="M423" i="2"/>
  <c r="M424" i="2"/>
  <c r="M425" i="2"/>
  <c r="M426" i="2"/>
  <c r="M427" i="2"/>
  <c r="M428" i="2"/>
  <c r="M429" i="2"/>
  <c r="M430" i="2"/>
  <c r="M431" i="2"/>
  <c r="M432" i="2"/>
  <c r="M433" i="2"/>
  <c r="M434" i="2"/>
  <c r="M435" i="2"/>
  <c r="M436" i="2"/>
  <c r="M437" i="2"/>
  <c r="M438" i="2"/>
  <c r="M439" i="2"/>
  <c r="M440" i="2"/>
  <c r="M441" i="2"/>
  <c r="M442" i="2"/>
  <c r="M443" i="2"/>
  <c r="M444" i="2"/>
  <c r="M445" i="2"/>
  <c r="M446" i="2"/>
  <c r="M447" i="2"/>
  <c r="M448" i="2"/>
  <c r="M449" i="2"/>
  <c r="M450" i="2"/>
  <c r="M451" i="2"/>
  <c r="M452" i="2"/>
  <c r="M453" i="2"/>
  <c r="M454" i="2"/>
  <c r="M455" i="2"/>
  <c r="M456" i="2"/>
  <c r="M457" i="2"/>
  <c r="M458" i="2"/>
  <c r="M459" i="2"/>
  <c r="M460" i="2"/>
  <c r="M461" i="2"/>
  <c r="M462" i="2"/>
  <c r="M463" i="2"/>
  <c r="M464" i="2"/>
  <c r="M465" i="2"/>
  <c r="M466" i="2"/>
  <c r="M467" i="2"/>
  <c r="M468" i="2"/>
  <c r="M469" i="2"/>
  <c r="M470" i="2"/>
  <c r="M471" i="2"/>
  <c r="M472" i="2"/>
  <c r="M473" i="2"/>
  <c r="M474" i="2"/>
  <c r="M475" i="2"/>
  <c r="M476" i="2"/>
  <c r="M477" i="2"/>
  <c r="M478" i="2"/>
  <c r="M479" i="2"/>
  <c r="M480" i="2"/>
  <c r="M481" i="2"/>
  <c r="M482" i="2"/>
  <c r="M483" i="2"/>
  <c r="M484" i="2"/>
  <c r="M485" i="2"/>
  <c r="M486" i="2"/>
  <c r="M487" i="2"/>
  <c r="M488" i="2"/>
  <c r="M489" i="2"/>
  <c r="M490" i="2"/>
  <c r="M491" i="2"/>
  <c r="M492" i="2"/>
  <c r="M493" i="2"/>
  <c r="M494" i="2"/>
  <c r="M495" i="2"/>
  <c r="M496" i="2"/>
  <c r="M497" i="2"/>
  <c r="M498" i="2"/>
  <c r="M499" i="2"/>
  <c r="M500" i="2"/>
  <c r="M501" i="2"/>
  <c r="M502" i="2"/>
  <c r="M503" i="2"/>
  <c r="M504" i="2"/>
  <c r="M505" i="2"/>
  <c r="M506" i="2"/>
  <c r="M507" i="2"/>
  <c r="M508" i="2"/>
  <c r="M509" i="2"/>
  <c r="M510" i="2"/>
  <c r="M511" i="2"/>
  <c r="M512" i="2"/>
  <c r="M513" i="2"/>
  <c r="M514" i="2"/>
  <c r="M515" i="2"/>
  <c r="M516" i="2"/>
  <c r="M517" i="2"/>
  <c r="M518" i="2"/>
  <c r="M519" i="2"/>
  <c r="M520" i="2"/>
  <c r="M521" i="2"/>
  <c r="M522" i="2"/>
  <c r="M523" i="2"/>
  <c r="M524" i="2"/>
  <c r="M525" i="2"/>
  <c r="M526" i="2"/>
  <c r="M527" i="2"/>
  <c r="M528" i="2"/>
  <c r="M529" i="2"/>
  <c r="M530" i="2"/>
  <c r="M531" i="2"/>
  <c r="M532" i="2"/>
  <c r="M533" i="2"/>
  <c r="M534" i="2"/>
  <c r="M535" i="2"/>
  <c r="M536" i="2"/>
  <c r="M537" i="2"/>
  <c r="M538" i="2"/>
  <c r="M539" i="2"/>
  <c r="M540" i="2"/>
  <c r="M541" i="2"/>
  <c r="M542" i="2"/>
  <c r="M543" i="2"/>
  <c r="M544" i="2"/>
  <c r="M545" i="2"/>
  <c r="M546" i="2"/>
  <c r="M547" i="2"/>
  <c r="M548" i="2"/>
  <c r="M549" i="2"/>
  <c r="M550" i="2"/>
  <c r="M551" i="2"/>
  <c r="M552" i="2"/>
  <c r="M553" i="2"/>
  <c r="M554" i="2"/>
  <c r="M555" i="2"/>
  <c r="M556" i="2"/>
  <c r="M557" i="2"/>
  <c r="M558" i="2"/>
  <c r="M559" i="2"/>
  <c r="M560" i="2"/>
  <c r="M561" i="2"/>
  <c r="M562" i="2"/>
  <c r="M563" i="2"/>
  <c r="M564" i="2"/>
  <c r="M565" i="2"/>
  <c r="M566" i="2"/>
  <c r="M567" i="2"/>
  <c r="M568" i="2"/>
  <c r="M569" i="2"/>
  <c r="M570" i="2"/>
  <c r="M571" i="2"/>
  <c r="M572" i="2"/>
  <c r="M573" i="2"/>
  <c r="M574" i="2"/>
  <c r="M575" i="2"/>
  <c r="M576" i="2"/>
  <c r="M577" i="2"/>
  <c r="M578" i="2"/>
  <c r="M579" i="2"/>
  <c r="M580" i="2"/>
  <c r="M581" i="2"/>
  <c r="M582" i="2"/>
  <c r="M583" i="2"/>
  <c r="M584" i="2"/>
  <c r="M585" i="2"/>
  <c r="M586" i="2"/>
  <c r="M587" i="2"/>
  <c r="M588" i="2"/>
  <c r="M589" i="2"/>
  <c r="M590" i="2"/>
  <c r="M591" i="2"/>
  <c r="M592" i="2"/>
  <c r="M593" i="2"/>
  <c r="M594" i="2"/>
  <c r="M595" i="2"/>
  <c r="M596" i="2"/>
  <c r="M597" i="2"/>
  <c r="M598" i="2"/>
  <c r="M599" i="2"/>
  <c r="M600" i="2"/>
  <c r="M601" i="2"/>
  <c r="M602" i="2"/>
  <c r="M603" i="2"/>
  <c r="M604" i="2"/>
  <c r="M605" i="2"/>
  <c r="M606" i="2"/>
  <c r="M607" i="2"/>
  <c r="M608" i="2"/>
  <c r="M609" i="2"/>
  <c r="M610" i="2"/>
  <c r="M611" i="2"/>
  <c r="M612" i="2"/>
  <c r="M613" i="2"/>
  <c r="M614" i="2"/>
  <c r="M615" i="2"/>
  <c r="M616" i="2"/>
  <c r="M617" i="2"/>
  <c r="M618" i="2"/>
  <c r="M619" i="2"/>
  <c r="M620" i="2"/>
  <c r="M621" i="2"/>
  <c r="M622" i="2"/>
  <c r="M623" i="2"/>
  <c r="M624" i="2"/>
  <c r="M625" i="2"/>
  <c r="M626" i="2"/>
  <c r="M627" i="2"/>
  <c r="M628" i="2"/>
  <c r="M629" i="2"/>
  <c r="M630" i="2"/>
  <c r="M631" i="2"/>
  <c r="M632" i="2"/>
  <c r="M633" i="2"/>
  <c r="M634" i="2"/>
  <c r="M635" i="2"/>
  <c r="M636" i="2"/>
  <c r="M637" i="2"/>
  <c r="M638" i="2"/>
  <c r="M639" i="2"/>
  <c r="M640" i="2"/>
  <c r="M641" i="2"/>
  <c r="M642" i="2"/>
  <c r="M643" i="2"/>
  <c r="M644" i="2"/>
  <c r="M645" i="2"/>
  <c r="M646" i="2"/>
  <c r="M647" i="2"/>
  <c r="M648" i="2"/>
  <c r="M649" i="2"/>
  <c r="M650" i="2"/>
  <c r="M651" i="2"/>
  <c r="M652" i="2"/>
  <c r="M653" i="2"/>
  <c r="M654" i="2"/>
  <c r="M655" i="2"/>
  <c r="M656" i="2"/>
  <c r="M657" i="2"/>
  <c r="M658" i="2"/>
  <c r="M659" i="2"/>
  <c r="M660" i="2"/>
  <c r="M661" i="2"/>
  <c r="M662" i="2"/>
  <c r="M663" i="2"/>
  <c r="M664" i="2"/>
  <c r="M665" i="2"/>
  <c r="M666" i="2"/>
  <c r="M667" i="2"/>
  <c r="M668" i="2"/>
  <c r="M669" i="2"/>
  <c r="M670" i="2"/>
  <c r="M671" i="2"/>
  <c r="M672" i="2"/>
  <c r="M673" i="2"/>
  <c r="M674" i="2"/>
  <c r="M675" i="2"/>
  <c r="M676" i="2"/>
  <c r="M677" i="2"/>
  <c r="M678" i="2"/>
  <c r="M679" i="2"/>
  <c r="M680" i="2"/>
  <c r="M681" i="2"/>
  <c r="M682" i="2"/>
  <c r="M683" i="2"/>
  <c r="M684" i="2"/>
  <c r="M685" i="2"/>
  <c r="M686" i="2"/>
  <c r="M687" i="2"/>
  <c r="M688" i="2"/>
  <c r="M689" i="2"/>
  <c r="M690" i="2"/>
  <c r="M691" i="2"/>
  <c r="M692" i="2"/>
  <c r="M693" i="2"/>
  <c r="M694" i="2"/>
  <c r="M695" i="2"/>
  <c r="M696" i="2"/>
  <c r="M697" i="2"/>
  <c r="M698" i="2"/>
  <c r="M699" i="2"/>
  <c r="M700" i="2"/>
  <c r="M701" i="2"/>
  <c r="M702" i="2"/>
  <c r="M703" i="2"/>
  <c r="M704" i="2"/>
  <c r="M705" i="2"/>
  <c r="M706" i="2"/>
  <c r="M707" i="2"/>
  <c r="M708" i="2"/>
  <c r="M709" i="2"/>
  <c r="M710" i="2"/>
  <c r="M711" i="2"/>
  <c r="M712" i="2"/>
  <c r="M713" i="2"/>
  <c r="M714" i="2"/>
  <c r="M715" i="2"/>
  <c r="M716" i="2"/>
  <c r="M717" i="2"/>
  <c r="M718" i="2"/>
  <c r="M719" i="2"/>
  <c r="M720" i="2"/>
  <c r="M721" i="2"/>
  <c r="M722" i="2"/>
  <c r="M723" i="2"/>
  <c r="M724" i="2"/>
  <c r="M725" i="2"/>
  <c r="M726" i="2"/>
  <c r="M727" i="2"/>
  <c r="M728" i="2"/>
  <c r="M729" i="2"/>
  <c r="M730" i="2"/>
  <c r="M731" i="2"/>
  <c r="M732" i="2"/>
  <c r="M733" i="2"/>
  <c r="M734" i="2"/>
  <c r="M735" i="2"/>
  <c r="M736" i="2"/>
  <c r="M737" i="2"/>
  <c r="M738" i="2"/>
  <c r="M739" i="2"/>
  <c r="M740" i="2"/>
  <c r="M741" i="2"/>
  <c r="M742" i="2"/>
  <c r="M743" i="2"/>
  <c r="M744" i="2"/>
  <c r="M745" i="2"/>
  <c r="M746" i="2"/>
  <c r="M747" i="2"/>
  <c r="M748" i="2"/>
  <c r="M749" i="2"/>
  <c r="M750" i="2"/>
  <c r="M751" i="2"/>
  <c r="M752" i="2"/>
  <c r="M753" i="2"/>
  <c r="M754" i="2"/>
  <c r="M755" i="2"/>
  <c r="M756" i="2"/>
  <c r="M757" i="2"/>
  <c r="M758" i="2"/>
  <c r="M759" i="2"/>
  <c r="M760" i="2"/>
  <c r="M761" i="2"/>
  <c r="M762" i="2"/>
  <c r="M763" i="2"/>
  <c r="M764" i="2"/>
  <c r="M765" i="2"/>
  <c r="M766" i="2"/>
  <c r="M767" i="2"/>
  <c r="M768" i="2"/>
  <c r="M769" i="2"/>
  <c r="M770" i="2"/>
  <c r="M771" i="2"/>
  <c r="M772" i="2"/>
  <c r="M773" i="2"/>
  <c r="M774" i="2"/>
  <c r="M775" i="2"/>
  <c r="M776" i="2"/>
  <c r="M777" i="2"/>
  <c r="M778" i="2"/>
  <c r="M779" i="2"/>
  <c r="M780" i="2"/>
  <c r="M781" i="2"/>
  <c r="M782" i="2"/>
  <c r="M783" i="2"/>
  <c r="M784" i="2"/>
  <c r="M785" i="2"/>
  <c r="M786" i="2"/>
  <c r="M787" i="2"/>
  <c r="M788" i="2"/>
  <c r="M789" i="2"/>
  <c r="M790" i="2"/>
  <c r="M791" i="2"/>
  <c r="M792" i="2"/>
  <c r="M793" i="2"/>
  <c r="M794" i="2"/>
  <c r="M795" i="2"/>
  <c r="M796" i="2"/>
  <c r="M797" i="2"/>
  <c r="M798" i="2"/>
  <c r="M799" i="2"/>
  <c r="M800" i="2"/>
  <c r="M801" i="2"/>
  <c r="M802" i="2"/>
  <c r="M803" i="2"/>
  <c r="M804" i="2"/>
  <c r="M805" i="2"/>
  <c r="M806" i="2"/>
  <c r="M807" i="2"/>
  <c r="M808" i="2"/>
  <c r="M809" i="2"/>
  <c r="M810" i="2"/>
  <c r="M811" i="2"/>
  <c r="M812" i="2"/>
  <c r="M813" i="2"/>
  <c r="M814" i="2"/>
  <c r="M815" i="2"/>
  <c r="M816" i="2"/>
  <c r="M817" i="2"/>
  <c r="M818" i="2"/>
  <c r="M819" i="2"/>
  <c r="M820" i="2"/>
  <c r="M821" i="2"/>
  <c r="M822" i="2"/>
  <c r="M823" i="2"/>
  <c r="M824" i="2"/>
  <c r="M825" i="2"/>
  <c r="M826" i="2"/>
  <c r="M827" i="2"/>
  <c r="M828" i="2"/>
  <c r="M829" i="2"/>
  <c r="M830" i="2"/>
  <c r="M831" i="2"/>
  <c r="M832" i="2"/>
  <c r="M833" i="2"/>
  <c r="M834" i="2"/>
  <c r="M835" i="2"/>
  <c r="M836" i="2"/>
  <c r="M837" i="2"/>
  <c r="M838" i="2"/>
  <c r="M839" i="2"/>
  <c r="M840" i="2"/>
  <c r="M841" i="2"/>
  <c r="M842" i="2"/>
  <c r="M843" i="2"/>
  <c r="M844" i="2"/>
  <c r="M845" i="2"/>
  <c r="M846" i="2"/>
  <c r="M847" i="2"/>
  <c r="M848" i="2"/>
  <c r="M849" i="2"/>
  <c r="M850" i="2"/>
  <c r="M851" i="2"/>
  <c r="M852" i="2"/>
  <c r="M853" i="2"/>
  <c r="M854" i="2"/>
  <c r="M855" i="2"/>
  <c r="M856" i="2"/>
  <c r="M857" i="2"/>
  <c r="M858" i="2"/>
  <c r="M859" i="2"/>
  <c r="M860" i="2"/>
  <c r="M861" i="2"/>
  <c r="M862" i="2"/>
  <c r="M863" i="2"/>
  <c r="M864" i="2"/>
  <c r="M865" i="2"/>
  <c r="M866" i="2"/>
  <c r="M867" i="2"/>
  <c r="M868" i="2"/>
  <c r="M869" i="2"/>
  <c r="M870" i="2"/>
  <c r="M871" i="2"/>
  <c r="M872" i="2"/>
  <c r="M873" i="2"/>
  <c r="M874" i="2"/>
  <c r="M875" i="2"/>
  <c r="M876" i="2"/>
  <c r="M877" i="2"/>
  <c r="M878" i="2"/>
  <c r="M879" i="2"/>
  <c r="M880" i="2"/>
  <c r="M881" i="2"/>
  <c r="M882" i="2"/>
  <c r="M883" i="2"/>
  <c r="M884" i="2"/>
  <c r="M885" i="2"/>
  <c r="M886" i="2"/>
  <c r="M887" i="2"/>
  <c r="M888" i="2"/>
  <c r="M889" i="2"/>
  <c r="M890" i="2"/>
  <c r="M891" i="2"/>
  <c r="M892" i="2"/>
  <c r="M893" i="2"/>
  <c r="M894" i="2"/>
  <c r="M895" i="2"/>
  <c r="M896" i="2"/>
  <c r="M897" i="2"/>
  <c r="M898" i="2"/>
  <c r="M899" i="2"/>
  <c r="M900" i="2"/>
  <c r="M901" i="2"/>
  <c r="M902" i="2"/>
  <c r="M903" i="2"/>
  <c r="M904" i="2"/>
  <c r="M905" i="2"/>
  <c r="M906" i="2"/>
  <c r="M907" i="2"/>
  <c r="M908" i="2"/>
  <c r="M909" i="2"/>
  <c r="M910" i="2"/>
  <c r="M911" i="2"/>
  <c r="M912" i="2"/>
  <c r="M913" i="2"/>
  <c r="M914" i="2"/>
  <c r="M915" i="2"/>
  <c r="M916" i="2"/>
  <c r="M917" i="2"/>
  <c r="M918" i="2"/>
  <c r="M919" i="2"/>
  <c r="M920" i="2"/>
  <c r="M921" i="2"/>
  <c r="M922" i="2"/>
  <c r="M923" i="2"/>
  <c r="M924" i="2"/>
  <c r="M925" i="2"/>
  <c r="M926" i="2"/>
  <c r="M927" i="2"/>
  <c r="M928" i="2"/>
  <c r="M929" i="2"/>
  <c r="M930" i="2"/>
  <c r="M931" i="2"/>
  <c r="M932" i="2"/>
  <c r="M933" i="2"/>
  <c r="M934" i="2"/>
  <c r="M935" i="2"/>
  <c r="M936" i="2"/>
  <c r="M937" i="2"/>
  <c r="M938" i="2"/>
  <c r="M939" i="2"/>
  <c r="M940" i="2"/>
  <c r="M941" i="2"/>
  <c r="M942" i="2"/>
  <c r="M943" i="2"/>
  <c r="M944" i="2"/>
  <c r="M945" i="2"/>
  <c r="M946" i="2"/>
  <c r="M947" i="2"/>
  <c r="M948" i="2"/>
  <c r="M949" i="2"/>
  <c r="M950" i="2"/>
  <c r="M951" i="2"/>
  <c r="M952" i="2"/>
  <c r="M953" i="2"/>
  <c r="M954" i="2"/>
  <c r="M955" i="2"/>
  <c r="M956" i="2"/>
  <c r="M957" i="2"/>
  <c r="M958" i="2"/>
  <c r="M959" i="2"/>
  <c r="M960" i="2"/>
  <c r="M961" i="2"/>
  <c r="M962" i="2"/>
  <c r="M963" i="2"/>
  <c r="M964" i="2"/>
  <c r="M965" i="2"/>
  <c r="M966" i="2"/>
  <c r="M967" i="2"/>
  <c r="M968" i="2"/>
  <c r="M969" i="2"/>
  <c r="M970" i="2"/>
  <c r="M971" i="2"/>
  <c r="M972" i="2"/>
  <c r="M973" i="2"/>
  <c r="M974" i="2"/>
  <c r="M975" i="2"/>
  <c r="M976" i="2"/>
  <c r="M977" i="2"/>
  <c r="M978" i="2"/>
  <c r="M979" i="2"/>
  <c r="M980" i="2"/>
  <c r="M981" i="2"/>
  <c r="M982" i="2"/>
  <c r="M983" i="2"/>
  <c r="M984" i="2"/>
  <c r="M985" i="2"/>
  <c r="M986" i="2"/>
  <c r="M987" i="2"/>
  <c r="M988" i="2"/>
  <c r="M989" i="2"/>
  <c r="M990" i="2"/>
  <c r="M991" i="2"/>
  <c r="M992" i="2"/>
  <c r="M993" i="2"/>
  <c r="M994" i="2"/>
  <c r="M995" i="2"/>
  <c r="M996" i="2"/>
  <c r="M997" i="2"/>
  <c r="M998" i="2"/>
  <c r="M999" i="2"/>
  <c r="M1000" i="2"/>
  <c r="M1001" i="2"/>
  <c r="M1002" i="2"/>
  <c r="M1003" i="2"/>
  <c r="M1004" i="2"/>
  <c r="M1005" i="2"/>
  <c r="M1006" i="2"/>
  <c r="M1007" i="2"/>
  <c r="M1008" i="2"/>
  <c r="M1009" i="2"/>
  <c r="M1010" i="2"/>
  <c r="M1011" i="2"/>
  <c r="M1012" i="2"/>
  <c r="M1013" i="2"/>
  <c r="M1014" i="2"/>
  <c r="M1015" i="2"/>
  <c r="M1016" i="2"/>
  <c r="M1017" i="2"/>
  <c r="M1018" i="2"/>
  <c r="M1019" i="2"/>
  <c r="M1020" i="2"/>
  <c r="M1021" i="2"/>
  <c r="M1022" i="2"/>
  <c r="M1023" i="2"/>
  <c r="M1024" i="2"/>
  <c r="M1025" i="2"/>
  <c r="M1026" i="2"/>
  <c r="M1027" i="2"/>
  <c r="M1028" i="2"/>
  <c r="M1029" i="2"/>
  <c r="M1030" i="2"/>
  <c r="M1031" i="2"/>
  <c r="M1032" i="2"/>
  <c r="M1033" i="2"/>
  <c r="M1034" i="2"/>
  <c r="M1035" i="2"/>
  <c r="M1036" i="2"/>
  <c r="M1037" i="2"/>
  <c r="M1038" i="2"/>
  <c r="M1039" i="2"/>
  <c r="M1040" i="2"/>
  <c r="M1041" i="2"/>
  <c r="M1042" i="2"/>
  <c r="M1043" i="2"/>
  <c r="M1044" i="2"/>
  <c r="M1045" i="2"/>
  <c r="M1046" i="2"/>
  <c r="M1047" i="2"/>
  <c r="M1048" i="2"/>
  <c r="M1049" i="2"/>
  <c r="M1050" i="2"/>
  <c r="M1051" i="2"/>
  <c r="M1052" i="2"/>
  <c r="M1053" i="2"/>
  <c r="M1054" i="2"/>
  <c r="M1055" i="2"/>
  <c r="M1056" i="2"/>
  <c r="M1057" i="2"/>
  <c r="M1058" i="2"/>
  <c r="M1059" i="2"/>
  <c r="M1060" i="2"/>
  <c r="M1061" i="2"/>
  <c r="M1062" i="2"/>
  <c r="M1063" i="2"/>
  <c r="M1064" i="2"/>
  <c r="M1065" i="2"/>
  <c r="M1066" i="2"/>
  <c r="M1067" i="2"/>
  <c r="M1068" i="2"/>
  <c r="M1069" i="2"/>
  <c r="M1070" i="2"/>
  <c r="M1071" i="2"/>
  <c r="M1072" i="2"/>
  <c r="M1073" i="2"/>
  <c r="M1074" i="2"/>
  <c r="M1075" i="2"/>
  <c r="M1076" i="2"/>
  <c r="M1077" i="2"/>
  <c r="M1078" i="2"/>
  <c r="M1079" i="2"/>
  <c r="M1080" i="2"/>
  <c r="M1081" i="2"/>
  <c r="M1082" i="2"/>
  <c r="M1083" i="2"/>
  <c r="M1084" i="2"/>
  <c r="M1085" i="2"/>
  <c r="M1086" i="2"/>
  <c r="M1087" i="2"/>
  <c r="M1088" i="2"/>
  <c r="M1089" i="2"/>
  <c r="M1090" i="2"/>
  <c r="M1091" i="2"/>
  <c r="M1092" i="2"/>
  <c r="M1093" i="2"/>
  <c r="M1094" i="2"/>
  <c r="M1095" i="2"/>
  <c r="M1096" i="2"/>
  <c r="M1097" i="2"/>
  <c r="M1098" i="2"/>
  <c r="M1099" i="2"/>
  <c r="M1100" i="2"/>
  <c r="M1101" i="2"/>
  <c r="M1102" i="2"/>
  <c r="M1103" i="2"/>
  <c r="M1104" i="2"/>
  <c r="M1105" i="2"/>
  <c r="M1106" i="2"/>
  <c r="M1107" i="2"/>
  <c r="M1108" i="2"/>
  <c r="M1109" i="2"/>
  <c r="M1110" i="2"/>
  <c r="M1111" i="2"/>
  <c r="M1112" i="2"/>
  <c r="M1113" i="2"/>
  <c r="M1114" i="2"/>
  <c r="M1115" i="2"/>
  <c r="M1116" i="2"/>
  <c r="M1117" i="2"/>
  <c r="M1118" i="2"/>
  <c r="M1119" i="2"/>
  <c r="M1120" i="2"/>
  <c r="M1121" i="2"/>
  <c r="M1122" i="2"/>
  <c r="M1123" i="2"/>
  <c r="M1124" i="2"/>
  <c r="M1125" i="2"/>
  <c r="M1126" i="2"/>
  <c r="M1127" i="2"/>
  <c r="M1128" i="2"/>
  <c r="M1129" i="2"/>
  <c r="M1130" i="2"/>
  <c r="M1131" i="2"/>
  <c r="M1132" i="2"/>
  <c r="M1133" i="2"/>
  <c r="M1134" i="2"/>
  <c r="M1135" i="2"/>
  <c r="M1136" i="2"/>
  <c r="M1137" i="2"/>
  <c r="M1138" i="2"/>
  <c r="M1139" i="2"/>
  <c r="M1140" i="2"/>
  <c r="M1141" i="2"/>
  <c r="M1142" i="2"/>
  <c r="M1143" i="2"/>
  <c r="M1144" i="2"/>
  <c r="M1145" i="2"/>
  <c r="M1146" i="2"/>
  <c r="M1147" i="2"/>
  <c r="M1148" i="2"/>
  <c r="M1149" i="2"/>
  <c r="M1150" i="2"/>
  <c r="M1151" i="2"/>
  <c r="M1152" i="2"/>
  <c r="M1153" i="2"/>
  <c r="M1154" i="2"/>
  <c r="M1155" i="2"/>
  <c r="M1156" i="2"/>
  <c r="M1157" i="2"/>
  <c r="M1158" i="2"/>
  <c r="M1159" i="2"/>
  <c r="M1160" i="2"/>
  <c r="M1161" i="2"/>
  <c r="M1162" i="2"/>
  <c r="M1163" i="2"/>
  <c r="M1164" i="2"/>
  <c r="M1165" i="2"/>
  <c r="M1166" i="2"/>
  <c r="M1167" i="2"/>
  <c r="M1168" i="2"/>
  <c r="M1169" i="2"/>
  <c r="M1170" i="2"/>
  <c r="M1171" i="2"/>
  <c r="M1172" i="2"/>
  <c r="M1173" i="2"/>
  <c r="M1174" i="2"/>
  <c r="M1175" i="2"/>
  <c r="M1176" i="2"/>
  <c r="M1177" i="2"/>
  <c r="M1178" i="2"/>
  <c r="M1179" i="2"/>
  <c r="M1180" i="2"/>
  <c r="M1181" i="2"/>
  <c r="M1182" i="2"/>
  <c r="M1183" i="2"/>
  <c r="M1184" i="2"/>
  <c r="M1185" i="2"/>
  <c r="M1186" i="2"/>
  <c r="M1187" i="2"/>
  <c r="M1188" i="2"/>
  <c r="M1189" i="2"/>
  <c r="M1190" i="2"/>
  <c r="M1191" i="2"/>
  <c r="M1192" i="2"/>
  <c r="M1193" i="2"/>
  <c r="M1194" i="2"/>
  <c r="M1195" i="2"/>
  <c r="M1196" i="2"/>
  <c r="M1197" i="2"/>
  <c r="M1198" i="2"/>
  <c r="M1199" i="2"/>
  <c r="M1200" i="2"/>
  <c r="M1201" i="2"/>
  <c r="M1202" i="2"/>
  <c r="M1203" i="2"/>
  <c r="M1204" i="2"/>
  <c r="M1205" i="2"/>
  <c r="M1206" i="2"/>
  <c r="M1207" i="2"/>
  <c r="M1208" i="2"/>
  <c r="M1209" i="2"/>
  <c r="M1210" i="2"/>
  <c r="M1211" i="2"/>
  <c r="M1212" i="2"/>
  <c r="M1213" i="2"/>
  <c r="M1214" i="2"/>
  <c r="M1215" i="2"/>
  <c r="M1216" i="2"/>
  <c r="M1217" i="2"/>
  <c r="M1218" i="2"/>
  <c r="M1219" i="2"/>
  <c r="M1220" i="2"/>
  <c r="M1221" i="2"/>
  <c r="M1222" i="2"/>
  <c r="M1223" i="2"/>
  <c r="M1224" i="2"/>
  <c r="M1225" i="2"/>
  <c r="M1226" i="2"/>
  <c r="M1227" i="2"/>
  <c r="M1228" i="2"/>
  <c r="M1229" i="2"/>
  <c r="M1230" i="2"/>
  <c r="M1231" i="2"/>
  <c r="M1232" i="2"/>
  <c r="M1233" i="2"/>
  <c r="M1234" i="2"/>
  <c r="M1235" i="2"/>
  <c r="M1236" i="2"/>
  <c r="M1237" i="2"/>
  <c r="M1238" i="2"/>
  <c r="M1239" i="2"/>
  <c r="M1240" i="2"/>
  <c r="M1241" i="2"/>
  <c r="M1242" i="2"/>
  <c r="M1243" i="2"/>
  <c r="M1244" i="2"/>
  <c r="M1245" i="2"/>
  <c r="M1246" i="2"/>
  <c r="M1247" i="2"/>
  <c r="M1248" i="2"/>
  <c r="M1249" i="2"/>
  <c r="M1250" i="2"/>
  <c r="M1251" i="2"/>
  <c r="M1252" i="2"/>
  <c r="M1253" i="2"/>
  <c r="M1254" i="2"/>
  <c r="M1255" i="2"/>
  <c r="M1256" i="2"/>
  <c r="M1257" i="2"/>
  <c r="M1258" i="2"/>
  <c r="M1259" i="2"/>
  <c r="M1260" i="2"/>
  <c r="M1261" i="2"/>
  <c r="M1262" i="2"/>
  <c r="M1263" i="2"/>
  <c r="M1264" i="2"/>
  <c r="M1265" i="2"/>
  <c r="M1266" i="2"/>
  <c r="M1267" i="2"/>
  <c r="M1268" i="2"/>
  <c r="M1269" i="2"/>
  <c r="M1270" i="2"/>
  <c r="M1271" i="2"/>
  <c r="M1272" i="2"/>
  <c r="M1273" i="2"/>
  <c r="M1274" i="2"/>
  <c r="M1275" i="2"/>
  <c r="M1276" i="2"/>
  <c r="M1277" i="2"/>
  <c r="M1278" i="2"/>
  <c r="M1279" i="2"/>
  <c r="M1280" i="2"/>
  <c r="M1281" i="2"/>
  <c r="M1282" i="2"/>
  <c r="M1283" i="2"/>
  <c r="M1284" i="2"/>
  <c r="M1285" i="2"/>
  <c r="M1286" i="2"/>
  <c r="M1287" i="2"/>
  <c r="M1288" i="2"/>
  <c r="M1289" i="2"/>
  <c r="M1290" i="2"/>
  <c r="M1291" i="2"/>
  <c r="M1292" i="2"/>
  <c r="M1293" i="2"/>
  <c r="M1294" i="2"/>
  <c r="M1295" i="2"/>
  <c r="M1296" i="2"/>
  <c r="M1297" i="2"/>
  <c r="M1298" i="2"/>
  <c r="M1299" i="2"/>
  <c r="M1300" i="2"/>
  <c r="M1301" i="2"/>
  <c r="M1302" i="2"/>
  <c r="M1303" i="2"/>
  <c r="M1304" i="2"/>
  <c r="M1305" i="2"/>
  <c r="M1306" i="2"/>
  <c r="M1307" i="2"/>
  <c r="M1308" i="2"/>
  <c r="M1309" i="2"/>
  <c r="M1310" i="2"/>
  <c r="M1311" i="2"/>
  <c r="M1312" i="2"/>
  <c r="M1313" i="2"/>
  <c r="M1314" i="2"/>
  <c r="M1315" i="2"/>
  <c r="M1316" i="2"/>
  <c r="M1317" i="2"/>
  <c r="M1318" i="2"/>
  <c r="M1319" i="2"/>
  <c r="M1320" i="2"/>
  <c r="M1321" i="2"/>
  <c r="M1322" i="2"/>
  <c r="M1323" i="2"/>
  <c r="M1324" i="2"/>
  <c r="M1325" i="2"/>
  <c r="M1326" i="2"/>
  <c r="M1327" i="2"/>
  <c r="M1328" i="2"/>
  <c r="M1329" i="2"/>
  <c r="M1330" i="2"/>
  <c r="M1331" i="2"/>
  <c r="M1332" i="2"/>
  <c r="M1333" i="2"/>
  <c r="M1334" i="2"/>
  <c r="M1335" i="2"/>
  <c r="M1336" i="2"/>
  <c r="M1337" i="2"/>
  <c r="M1338" i="2"/>
  <c r="M1339" i="2"/>
  <c r="M1340" i="2"/>
  <c r="M1341" i="2"/>
  <c r="M1342" i="2"/>
  <c r="M1343" i="2"/>
  <c r="M1344" i="2"/>
  <c r="M1345" i="2"/>
  <c r="M1346" i="2"/>
  <c r="M1347" i="2"/>
  <c r="M1348" i="2"/>
  <c r="M1349" i="2"/>
  <c r="M1350" i="2"/>
  <c r="M1351" i="2"/>
  <c r="M1352" i="2"/>
  <c r="M1353" i="2"/>
  <c r="M1354" i="2"/>
  <c r="M1355" i="2"/>
  <c r="M1356" i="2"/>
  <c r="M1357" i="2"/>
  <c r="M1358" i="2"/>
  <c r="M1359" i="2"/>
  <c r="M1360" i="2"/>
  <c r="M1361" i="2"/>
  <c r="M1362" i="2"/>
  <c r="M1363" i="2"/>
  <c r="M1364" i="2"/>
  <c r="M1365" i="2"/>
  <c r="M1366" i="2"/>
  <c r="M1367" i="2"/>
  <c r="M1368" i="2"/>
  <c r="M1369" i="2"/>
  <c r="M1370" i="2"/>
  <c r="M1371" i="2"/>
  <c r="M1372" i="2"/>
  <c r="M1373" i="2"/>
  <c r="M1374" i="2"/>
  <c r="M1375" i="2"/>
  <c r="M1376" i="2"/>
  <c r="M1377" i="2"/>
  <c r="M1378" i="2"/>
  <c r="M1379" i="2"/>
  <c r="M1380" i="2"/>
  <c r="M1381" i="2"/>
  <c r="M1382" i="2"/>
  <c r="M1383" i="2"/>
  <c r="M1384" i="2"/>
  <c r="M1385" i="2"/>
  <c r="M1386" i="2"/>
  <c r="M1387" i="2"/>
  <c r="M1388" i="2"/>
  <c r="M1389" i="2"/>
  <c r="M1390" i="2"/>
  <c r="M1391" i="2"/>
  <c r="M1392" i="2"/>
  <c r="M1393" i="2"/>
  <c r="M1394" i="2"/>
  <c r="M1395" i="2"/>
  <c r="M1396" i="2"/>
  <c r="M1397" i="2"/>
  <c r="M1398" i="2"/>
  <c r="M1399" i="2"/>
  <c r="M1400" i="2"/>
  <c r="M1401" i="2"/>
  <c r="M1402" i="2"/>
  <c r="M1403" i="2"/>
  <c r="M1404" i="2"/>
  <c r="M1405" i="2"/>
  <c r="M1406" i="2"/>
  <c r="M1407" i="2"/>
  <c r="M1408" i="2"/>
  <c r="M1409" i="2"/>
  <c r="M1410" i="2"/>
  <c r="M1411" i="2"/>
  <c r="M1412" i="2"/>
  <c r="M1413" i="2"/>
  <c r="M1414" i="2"/>
  <c r="M1415" i="2"/>
  <c r="M1416" i="2"/>
  <c r="M1417" i="2"/>
  <c r="M1418" i="2"/>
  <c r="M1419" i="2"/>
  <c r="M1420" i="2"/>
  <c r="M1421" i="2"/>
  <c r="M1422" i="2"/>
  <c r="M1423" i="2"/>
  <c r="M1424" i="2"/>
  <c r="M1425" i="2"/>
  <c r="M1426" i="2"/>
  <c r="M1427" i="2"/>
  <c r="M1428" i="2"/>
  <c r="M1429" i="2"/>
  <c r="M1430" i="2"/>
  <c r="M1431" i="2"/>
  <c r="M1432" i="2"/>
  <c r="M1433" i="2"/>
  <c r="M1434" i="2"/>
  <c r="M1435" i="2"/>
  <c r="M1436" i="2"/>
  <c r="M1437" i="2"/>
  <c r="M1438" i="2"/>
  <c r="M1439" i="2"/>
  <c r="M1440" i="2"/>
  <c r="M1441" i="2"/>
  <c r="M1442" i="2"/>
  <c r="M1443" i="2"/>
  <c r="M1444" i="2"/>
  <c r="M1445" i="2"/>
  <c r="M1446" i="2"/>
  <c r="M1447" i="2"/>
  <c r="M1448" i="2"/>
  <c r="M1449" i="2"/>
  <c r="M1450" i="2"/>
  <c r="M1451" i="2"/>
  <c r="M1452" i="2"/>
  <c r="M1453" i="2"/>
  <c r="M1454" i="2"/>
  <c r="M1455" i="2"/>
  <c r="M1456" i="2"/>
  <c r="M1457" i="2"/>
  <c r="M1458" i="2"/>
  <c r="M1459" i="2"/>
  <c r="M1460" i="2"/>
  <c r="M1461" i="2"/>
  <c r="M1462" i="2"/>
  <c r="M1463" i="2"/>
  <c r="M1464" i="2"/>
  <c r="M1465" i="2"/>
  <c r="M1466" i="2"/>
  <c r="M1467" i="2"/>
  <c r="M1468" i="2"/>
  <c r="M1469" i="2"/>
  <c r="M1470" i="2"/>
  <c r="M1471" i="2"/>
  <c r="M1472" i="2"/>
  <c r="M1473" i="2"/>
  <c r="M1474" i="2"/>
  <c r="M1475" i="2"/>
  <c r="M1476" i="2"/>
  <c r="M1477" i="2"/>
  <c r="M1478" i="2"/>
  <c r="M1479" i="2"/>
  <c r="M1480" i="2"/>
  <c r="M1481" i="2"/>
  <c r="M1482" i="2"/>
  <c r="M1483" i="2"/>
  <c r="M1484" i="2"/>
  <c r="M1485" i="2"/>
  <c r="M1486" i="2"/>
  <c r="M1487" i="2"/>
  <c r="M1488" i="2"/>
  <c r="M1489" i="2"/>
  <c r="M1490" i="2"/>
  <c r="M1491" i="2"/>
  <c r="M1492" i="2"/>
  <c r="M1493" i="2"/>
  <c r="M1494" i="2"/>
  <c r="M1495" i="2"/>
  <c r="M1496" i="2"/>
  <c r="M1497" i="2"/>
  <c r="M1498" i="2"/>
  <c r="M1499" i="2"/>
  <c r="M1500" i="2"/>
  <c r="M1501" i="2"/>
  <c r="M1502" i="2"/>
  <c r="M1503" i="2"/>
  <c r="M1504" i="2"/>
  <c r="M1505" i="2"/>
  <c r="M1506" i="2"/>
  <c r="M1507" i="2"/>
  <c r="M1508" i="2"/>
  <c r="M1509" i="2"/>
  <c r="M1510" i="2"/>
  <c r="M1511" i="2"/>
  <c r="M1512" i="2"/>
  <c r="M1513" i="2"/>
  <c r="M1514" i="2"/>
  <c r="M1515" i="2"/>
  <c r="M1516" i="2"/>
  <c r="M1517" i="2"/>
  <c r="M1518" i="2"/>
  <c r="M1519" i="2"/>
  <c r="M1520" i="2"/>
  <c r="M1521" i="2"/>
  <c r="M1522" i="2"/>
  <c r="M1523" i="2"/>
  <c r="M1524" i="2"/>
  <c r="M1525" i="2"/>
  <c r="M1526" i="2"/>
  <c r="M1527" i="2"/>
  <c r="M1528" i="2"/>
  <c r="M1529" i="2"/>
  <c r="M1530" i="2"/>
  <c r="M1531" i="2"/>
  <c r="M1532" i="2"/>
  <c r="M1533" i="2"/>
  <c r="M1534" i="2"/>
  <c r="M1535" i="2"/>
  <c r="M1536" i="2"/>
  <c r="M1537" i="2"/>
  <c r="M1538" i="2"/>
  <c r="M1539" i="2"/>
  <c r="M1540" i="2"/>
  <c r="M1541" i="2"/>
  <c r="M1542" i="2"/>
  <c r="M1543" i="2"/>
  <c r="M1544" i="2"/>
  <c r="M1545" i="2"/>
  <c r="M1546" i="2"/>
  <c r="M2" i="2"/>
  <c r="M1" i="2"/>
  <c r="D3" i="2"/>
  <c r="E3" i="2"/>
  <c r="D4" i="2"/>
  <c r="E4" i="2"/>
  <c r="D5" i="2"/>
  <c r="E5" i="2"/>
  <c r="D6" i="2"/>
  <c r="E6" i="2"/>
  <c r="D7" i="2"/>
  <c r="E7" i="2"/>
  <c r="D8" i="2"/>
  <c r="E8" i="2"/>
  <c r="D9" i="2"/>
  <c r="E9" i="2"/>
  <c r="D10" i="2"/>
  <c r="E10" i="2"/>
  <c r="D11" i="2"/>
  <c r="E11" i="2"/>
  <c r="D12" i="2"/>
  <c r="E12" i="2"/>
  <c r="D13" i="2"/>
  <c r="E13" i="2"/>
  <c r="D14" i="2"/>
  <c r="E14" i="2"/>
  <c r="D15" i="2"/>
  <c r="E15" i="2"/>
  <c r="D16" i="2"/>
  <c r="E16" i="2"/>
  <c r="D17" i="2"/>
  <c r="E17" i="2"/>
  <c r="D18" i="2"/>
  <c r="E18" i="2"/>
  <c r="D19" i="2"/>
  <c r="E19" i="2"/>
  <c r="D20" i="2"/>
  <c r="E20" i="2"/>
  <c r="D21" i="2"/>
  <c r="E21" i="2"/>
  <c r="D22" i="2"/>
  <c r="E22" i="2"/>
  <c r="D23" i="2"/>
  <c r="E23" i="2"/>
  <c r="D24" i="2"/>
  <c r="E24" i="2"/>
  <c r="D25" i="2"/>
  <c r="E25" i="2"/>
  <c r="D26" i="2"/>
  <c r="E26" i="2"/>
  <c r="D27" i="2"/>
  <c r="E27" i="2"/>
  <c r="D28" i="2"/>
  <c r="E28" i="2"/>
  <c r="D29" i="2"/>
  <c r="E29" i="2"/>
  <c r="D30" i="2"/>
  <c r="E30" i="2"/>
  <c r="D31" i="2"/>
  <c r="E31" i="2"/>
  <c r="D32" i="2"/>
  <c r="E32" i="2"/>
  <c r="D33" i="2"/>
  <c r="E33" i="2"/>
  <c r="D34" i="2"/>
  <c r="E34" i="2"/>
  <c r="D35" i="2"/>
  <c r="E35" i="2"/>
  <c r="D36" i="2"/>
  <c r="E36" i="2"/>
  <c r="D37" i="2"/>
  <c r="E37" i="2"/>
  <c r="D38" i="2"/>
  <c r="E38" i="2"/>
  <c r="D39" i="2"/>
  <c r="E39" i="2"/>
  <c r="D40" i="2"/>
  <c r="E40" i="2"/>
  <c r="D41" i="2"/>
  <c r="E41" i="2"/>
  <c r="D42" i="2"/>
  <c r="E42" i="2"/>
  <c r="D43" i="2"/>
  <c r="E43" i="2"/>
  <c r="D44" i="2"/>
  <c r="E44" i="2"/>
  <c r="D45" i="2"/>
  <c r="E45" i="2"/>
  <c r="D46" i="2"/>
  <c r="E46" i="2"/>
  <c r="D47" i="2"/>
  <c r="E47" i="2"/>
  <c r="D48" i="2"/>
  <c r="E48" i="2"/>
  <c r="D49" i="2"/>
  <c r="E49" i="2"/>
  <c r="D50" i="2"/>
  <c r="E50" i="2"/>
  <c r="D51" i="2"/>
  <c r="E51" i="2"/>
  <c r="D52" i="2"/>
  <c r="E52" i="2"/>
  <c r="D53" i="2"/>
  <c r="E53" i="2"/>
  <c r="D54" i="2"/>
  <c r="E54" i="2"/>
  <c r="D55" i="2"/>
  <c r="E55" i="2"/>
  <c r="D56" i="2"/>
  <c r="E56" i="2"/>
  <c r="D57" i="2"/>
  <c r="E57" i="2"/>
  <c r="D58" i="2"/>
  <c r="E58" i="2"/>
  <c r="D59" i="2"/>
  <c r="E59" i="2"/>
  <c r="D60" i="2"/>
  <c r="E60" i="2"/>
  <c r="D61" i="2"/>
  <c r="E61" i="2"/>
  <c r="D62" i="2"/>
  <c r="E62" i="2"/>
  <c r="D63" i="2"/>
  <c r="E63" i="2"/>
  <c r="D64" i="2"/>
  <c r="E64" i="2"/>
  <c r="D65" i="2"/>
  <c r="E65" i="2"/>
  <c r="D66" i="2"/>
  <c r="E66" i="2"/>
  <c r="D67" i="2"/>
  <c r="E67" i="2"/>
  <c r="D68" i="2"/>
  <c r="E68" i="2"/>
  <c r="D69" i="2"/>
  <c r="E69" i="2"/>
  <c r="D70" i="2"/>
  <c r="E70" i="2"/>
  <c r="D71" i="2"/>
  <c r="E71" i="2"/>
  <c r="D72" i="2"/>
  <c r="E72" i="2"/>
  <c r="D73" i="2"/>
  <c r="E73" i="2"/>
  <c r="D74" i="2"/>
  <c r="E74" i="2"/>
  <c r="D75" i="2"/>
  <c r="E75" i="2"/>
  <c r="D76" i="2"/>
  <c r="E76" i="2"/>
  <c r="D77" i="2"/>
  <c r="E77" i="2"/>
  <c r="D78" i="2"/>
  <c r="E78" i="2"/>
  <c r="D79" i="2"/>
  <c r="E79" i="2"/>
  <c r="D80" i="2"/>
  <c r="E80" i="2"/>
  <c r="D81" i="2"/>
  <c r="E81" i="2"/>
  <c r="D82" i="2"/>
  <c r="E82" i="2"/>
  <c r="D83" i="2"/>
  <c r="E83" i="2"/>
  <c r="D84" i="2"/>
  <c r="E84" i="2"/>
  <c r="D85" i="2"/>
  <c r="E85" i="2"/>
  <c r="D86" i="2"/>
  <c r="E86" i="2"/>
  <c r="D87" i="2"/>
  <c r="E87" i="2"/>
  <c r="D88" i="2"/>
  <c r="E88" i="2"/>
  <c r="D89" i="2"/>
  <c r="E89" i="2"/>
  <c r="D90" i="2"/>
  <c r="E90" i="2"/>
  <c r="D91" i="2"/>
  <c r="E91" i="2"/>
  <c r="D92" i="2"/>
  <c r="E92" i="2"/>
  <c r="D93" i="2"/>
  <c r="E93" i="2"/>
  <c r="D94" i="2"/>
  <c r="E94" i="2"/>
  <c r="D95" i="2"/>
  <c r="E95" i="2"/>
  <c r="D96" i="2"/>
  <c r="E96" i="2"/>
  <c r="D97" i="2"/>
  <c r="E97" i="2"/>
  <c r="D98" i="2"/>
  <c r="E98" i="2"/>
  <c r="D99" i="2"/>
  <c r="E99" i="2"/>
  <c r="D100" i="2"/>
  <c r="E100" i="2"/>
  <c r="D101" i="2"/>
  <c r="E101" i="2"/>
  <c r="D102" i="2"/>
  <c r="E102" i="2"/>
  <c r="D103" i="2"/>
  <c r="E103" i="2"/>
  <c r="D104" i="2"/>
  <c r="E104" i="2"/>
  <c r="D105" i="2"/>
  <c r="E105" i="2"/>
  <c r="D106" i="2"/>
  <c r="E106" i="2"/>
  <c r="D107" i="2"/>
  <c r="E107" i="2"/>
  <c r="D108" i="2"/>
  <c r="E108" i="2"/>
  <c r="D109" i="2"/>
  <c r="E109" i="2"/>
  <c r="D110" i="2"/>
  <c r="E110" i="2"/>
  <c r="D111" i="2"/>
  <c r="E111" i="2"/>
  <c r="D112" i="2"/>
  <c r="E112" i="2"/>
  <c r="D113" i="2"/>
  <c r="E113" i="2"/>
  <c r="D114" i="2"/>
  <c r="E114" i="2"/>
  <c r="D115" i="2"/>
  <c r="E115" i="2"/>
  <c r="D116" i="2"/>
  <c r="E116" i="2"/>
  <c r="D117" i="2"/>
  <c r="E117" i="2"/>
  <c r="D118" i="2"/>
  <c r="E118" i="2"/>
  <c r="D119" i="2"/>
  <c r="E119" i="2"/>
  <c r="D120" i="2"/>
  <c r="E120" i="2"/>
  <c r="D121" i="2"/>
  <c r="E121" i="2"/>
  <c r="D122" i="2"/>
  <c r="E122" i="2"/>
  <c r="D123" i="2"/>
  <c r="E123" i="2"/>
  <c r="D124" i="2"/>
  <c r="E124" i="2"/>
  <c r="D125" i="2"/>
  <c r="E125" i="2"/>
  <c r="D126" i="2"/>
  <c r="E126" i="2"/>
  <c r="D127" i="2"/>
  <c r="E127" i="2"/>
  <c r="D128" i="2"/>
  <c r="E128" i="2"/>
  <c r="D129" i="2"/>
  <c r="E129" i="2"/>
  <c r="D130" i="2"/>
  <c r="E130" i="2"/>
  <c r="D131" i="2"/>
  <c r="E131" i="2"/>
  <c r="D132" i="2"/>
  <c r="E132" i="2"/>
  <c r="D133" i="2"/>
  <c r="E133" i="2"/>
  <c r="D134" i="2"/>
  <c r="E134" i="2"/>
  <c r="D135" i="2"/>
  <c r="E135" i="2"/>
  <c r="D136" i="2"/>
  <c r="E136" i="2"/>
  <c r="D137" i="2"/>
  <c r="E137" i="2"/>
  <c r="D138" i="2"/>
  <c r="E138" i="2"/>
  <c r="D139" i="2"/>
  <c r="E139" i="2"/>
  <c r="D140" i="2"/>
  <c r="E140" i="2"/>
  <c r="D141" i="2"/>
  <c r="E141" i="2"/>
  <c r="D142" i="2"/>
  <c r="E142" i="2"/>
  <c r="D143" i="2"/>
  <c r="E143" i="2"/>
  <c r="D144" i="2"/>
  <c r="E144" i="2"/>
  <c r="D145" i="2"/>
  <c r="E145" i="2"/>
  <c r="D146" i="2"/>
  <c r="E146" i="2"/>
  <c r="D147" i="2"/>
  <c r="E147" i="2"/>
  <c r="D148" i="2"/>
  <c r="E148" i="2"/>
  <c r="D149" i="2"/>
  <c r="E149" i="2"/>
  <c r="D150" i="2"/>
  <c r="E150" i="2"/>
  <c r="D151" i="2"/>
  <c r="E151" i="2"/>
  <c r="D152" i="2"/>
  <c r="E152" i="2"/>
  <c r="D153" i="2"/>
  <c r="E153" i="2"/>
  <c r="D154" i="2"/>
  <c r="E154" i="2"/>
  <c r="D155" i="2"/>
  <c r="E155" i="2"/>
  <c r="D156" i="2"/>
  <c r="E156" i="2"/>
  <c r="D157" i="2"/>
  <c r="E157" i="2"/>
  <c r="D158" i="2"/>
  <c r="E158" i="2"/>
  <c r="D159" i="2"/>
  <c r="E159" i="2"/>
  <c r="D160" i="2"/>
  <c r="E160" i="2"/>
  <c r="D161" i="2"/>
  <c r="E161" i="2"/>
  <c r="D162" i="2"/>
  <c r="E162" i="2"/>
  <c r="D163" i="2"/>
  <c r="E163" i="2"/>
  <c r="D164" i="2"/>
  <c r="E164" i="2"/>
  <c r="D165" i="2"/>
  <c r="E165" i="2"/>
  <c r="D166" i="2"/>
  <c r="E166" i="2"/>
  <c r="D167" i="2"/>
  <c r="E167" i="2"/>
  <c r="D168" i="2"/>
  <c r="E168" i="2"/>
  <c r="D169" i="2"/>
  <c r="E169" i="2"/>
  <c r="D170" i="2"/>
  <c r="E170" i="2"/>
  <c r="D171" i="2"/>
  <c r="E171" i="2"/>
  <c r="D172" i="2"/>
  <c r="E172" i="2"/>
  <c r="D173" i="2"/>
  <c r="E173" i="2"/>
  <c r="D174" i="2"/>
  <c r="E174" i="2"/>
  <c r="D175" i="2"/>
  <c r="E175" i="2"/>
  <c r="D176" i="2"/>
  <c r="E176" i="2"/>
  <c r="D177" i="2"/>
  <c r="E177" i="2"/>
  <c r="D178" i="2"/>
  <c r="E178" i="2"/>
  <c r="D179" i="2"/>
  <c r="E179" i="2"/>
  <c r="D180" i="2"/>
  <c r="E180" i="2"/>
  <c r="D181" i="2"/>
  <c r="E181" i="2"/>
  <c r="D182" i="2"/>
  <c r="E182" i="2"/>
  <c r="D183" i="2"/>
  <c r="E183" i="2"/>
  <c r="D184" i="2"/>
  <c r="E184" i="2"/>
  <c r="D185" i="2"/>
  <c r="E185" i="2"/>
  <c r="D186" i="2"/>
  <c r="E186" i="2"/>
  <c r="D187" i="2"/>
  <c r="E187" i="2"/>
  <c r="D188" i="2"/>
  <c r="E188" i="2"/>
  <c r="D189" i="2"/>
  <c r="E189" i="2"/>
  <c r="D190" i="2"/>
  <c r="E190" i="2"/>
  <c r="D191" i="2"/>
  <c r="E191" i="2"/>
  <c r="D192" i="2"/>
  <c r="E192" i="2"/>
  <c r="D193" i="2"/>
  <c r="E193" i="2"/>
  <c r="D194" i="2"/>
  <c r="E194" i="2"/>
  <c r="D195" i="2"/>
  <c r="E195" i="2"/>
  <c r="D196" i="2"/>
  <c r="E196" i="2"/>
  <c r="D197" i="2"/>
  <c r="E197" i="2"/>
  <c r="D198" i="2"/>
  <c r="E198" i="2"/>
  <c r="D199" i="2"/>
  <c r="E199" i="2"/>
  <c r="D200" i="2"/>
  <c r="E200" i="2"/>
  <c r="D201" i="2"/>
  <c r="E201" i="2"/>
  <c r="D202" i="2"/>
  <c r="E202" i="2"/>
  <c r="D203" i="2"/>
  <c r="E203" i="2"/>
  <c r="D204" i="2"/>
  <c r="E204" i="2"/>
  <c r="D205" i="2"/>
  <c r="E205" i="2"/>
  <c r="D206" i="2"/>
  <c r="E206" i="2"/>
  <c r="D207" i="2"/>
  <c r="E207" i="2"/>
  <c r="D208" i="2"/>
  <c r="E208" i="2"/>
  <c r="D209" i="2"/>
  <c r="E209" i="2"/>
  <c r="D210" i="2"/>
  <c r="E210" i="2"/>
  <c r="D211" i="2"/>
  <c r="E211" i="2"/>
  <c r="D212" i="2"/>
  <c r="E212" i="2"/>
  <c r="D213" i="2"/>
  <c r="E213" i="2"/>
  <c r="D214" i="2"/>
  <c r="E214" i="2"/>
  <c r="D215" i="2"/>
  <c r="E215" i="2"/>
  <c r="D216" i="2"/>
  <c r="E216" i="2"/>
  <c r="D217" i="2"/>
  <c r="E217" i="2"/>
  <c r="D218" i="2"/>
  <c r="E218" i="2"/>
  <c r="D219" i="2"/>
  <c r="E219" i="2"/>
  <c r="D220" i="2"/>
  <c r="E220" i="2"/>
  <c r="D221" i="2"/>
  <c r="E221" i="2"/>
  <c r="D222" i="2"/>
  <c r="E222" i="2"/>
  <c r="D223" i="2"/>
  <c r="E223" i="2"/>
  <c r="D224" i="2"/>
  <c r="E224" i="2"/>
  <c r="D225" i="2"/>
  <c r="E225" i="2"/>
  <c r="D226" i="2"/>
  <c r="E226" i="2"/>
  <c r="D227" i="2"/>
  <c r="E227" i="2"/>
  <c r="D228" i="2"/>
  <c r="E228" i="2"/>
  <c r="D229" i="2"/>
  <c r="E229" i="2"/>
  <c r="D230" i="2"/>
  <c r="E230" i="2"/>
  <c r="D231" i="2"/>
  <c r="E231" i="2"/>
  <c r="D232" i="2"/>
  <c r="E232" i="2"/>
  <c r="D233" i="2"/>
  <c r="E233" i="2"/>
  <c r="D234" i="2"/>
  <c r="E234" i="2"/>
  <c r="D235" i="2"/>
  <c r="E235" i="2"/>
  <c r="D236" i="2"/>
  <c r="E236" i="2"/>
  <c r="D237" i="2"/>
  <c r="E237" i="2"/>
  <c r="D238" i="2"/>
  <c r="E238" i="2"/>
  <c r="D239" i="2"/>
  <c r="E239" i="2"/>
  <c r="D240" i="2"/>
  <c r="E240" i="2"/>
  <c r="D241" i="2"/>
  <c r="E241" i="2"/>
  <c r="D242" i="2"/>
  <c r="E242" i="2"/>
  <c r="D243" i="2"/>
  <c r="E243" i="2"/>
  <c r="D244" i="2"/>
  <c r="E244" i="2"/>
  <c r="D245" i="2"/>
  <c r="E245" i="2"/>
  <c r="D246" i="2"/>
  <c r="E246" i="2"/>
  <c r="D247" i="2"/>
  <c r="E247" i="2"/>
  <c r="D248" i="2"/>
  <c r="E248" i="2"/>
  <c r="D249" i="2"/>
  <c r="E249" i="2"/>
  <c r="D250" i="2"/>
  <c r="E250" i="2"/>
  <c r="D251" i="2"/>
  <c r="E251" i="2"/>
  <c r="D252" i="2"/>
  <c r="E252" i="2"/>
  <c r="D253" i="2"/>
  <c r="E253" i="2"/>
  <c r="D254" i="2"/>
  <c r="E254" i="2"/>
  <c r="D255" i="2"/>
  <c r="E255" i="2"/>
  <c r="D256" i="2"/>
  <c r="E256" i="2"/>
  <c r="D257" i="2"/>
  <c r="E257" i="2"/>
  <c r="D258" i="2"/>
  <c r="E258" i="2"/>
  <c r="D259" i="2"/>
  <c r="E259" i="2"/>
  <c r="D260" i="2"/>
  <c r="E260" i="2"/>
  <c r="D261" i="2"/>
  <c r="E261" i="2"/>
  <c r="D262" i="2"/>
  <c r="E262" i="2"/>
  <c r="D263" i="2"/>
  <c r="E263" i="2"/>
  <c r="D264" i="2"/>
  <c r="E264" i="2"/>
  <c r="D265" i="2"/>
  <c r="E265" i="2"/>
  <c r="D266" i="2"/>
  <c r="E266" i="2"/>
  <c r="D267" i="2"/>
  <c r="E267" i="2"/>
  <c r="D268" i="2"/>
  <c r="E268" i="2"/>
  <c r="D269" i="2"/>
  <c r="E269" i="2"/>
  <c r="D270" i="2"/>
  <c r="E270" i="2"/>
  <c r="D271" i="2"/>
  <c r="E271" i="2"/>
  <c r="D272" i="2"/>
  <c r="E272" i="2"/>
  <c r="D273" i="2"/>
  <c r="E273" i="2"/>
  <c r="D274" i="2"/>
  <c r="E274" i="2"/>
  <c r="D275" i="2"/>
  <c r="E275" i="2"/>
  <c r="D276" i="2"/>
  <c r="E276" i="2"/>
  <c r="D277" i="2"/>
  <c r="E277" i="2"/>
  <c r="D278" i="2"/>
  <c r="E278" i="2"/>
  <c r="D279" i="2"/>
  <c r="E279" i="2"/>
  <c r="D280" i="2"/>
  <c r="E280" i="2"/>
  <c r="D281" i="2"/>
  <c r="E281" i="2"/>
  <c r="D282" i="2"/>
  <c r="E282" i="2"/>
  <c r="D283" i="2"/>
  <c r="E283" i="2"/>
  <c r="D284" i="2"/>
  <c r="E284" i="2"/>
  <c r="D285" i="2"/>
  <c r="E285" i="2"/>
  <c r="D286" i="2"/>
  <c r="E286" i="2"/>
  <c r="D287" i="2"/>
  <c r="E287" i="2"/>
  <c r="D288" i="2"/>
  <c r="E288" i="2"/>
  <c r="D289" i="2"/>
  <c r="E289" i="2"/>
  <c r="D290" i="2"/>
  <c r="E290" i="2"/>
  <c r="D291" i="2"/>
  <c r="E291" i="2"/>
  <c r="D292" i="2"/>
  <c r="E292" i="2"/>
  <c r="D293" i="2"/>
  <c r="E293" i="2"/>
  <c r="D294" i="2"/>
  <c r="E294" i="2"/>
  <c r="D295" i="2"/>
  <c r="E295" i="2"/>
  <c r="D296" i="2"/>
  <c r="E296" i="2"/>
  <c r="D297" i="2"/>
  <c r="E297" i="2"/>
  <c r="D298" i="2"/>
  <c r="E298" i="2"/>
  <c r="D299" i="2"/>
  <c r="E299" i="2"/>
  <c r="D300" i="2"/>
  <c r="E300" i="2"/>
  <c r="D301" i="2"/>
  <c r="E301" i="2"/>
  <c r="D302" i="2"/>
  <c r="E302" i="2"/>
  <c r="D303" i="2"/>
  <c r="E303" i="2"/>
  <c r="D304" i="2"/>
  <c r="E304" i="2"/>
  <c r="D305" i="2"/>
  <c r="E305" i="2"/>
  <c r="D306" i="2"/>
  <c r="E306" i="2"/>
  <c r="D307" i="2"/>
  <c r="E307" i="2"/>
  <c r="D308" i="2"/>
  <c r="E308" i="2"/>
  <c r="D309" i="2"/>
  <c r="E309" i="2"/>
  <c r="D310" i="2"/>
  <c r="E310" i="2"/>
  <c r="D311" i="2"/>
  <c r="E311" i="2"/>
  <c r="D312" i="2"/>
  <c r="E312" i="2"/>
  <c r="D313" i="2"/>
  <c r="E313" i="2"/>
  <c r="D314" i="2"/>
  <c r="E314" i="2"/>
  <c r="D315" i="2"/>
  <c r="E315" i="2"/>
  <c r="D316" i="2"/>
  <c r="E316" i="2"/>
  <c r="D317" i="2"/>
  <c r="E317" i="2"/>
  <c r="D318" i="2"/>
  <c r="E318" i="2"/>
  <c r="D319" i="2"/>
  <c r="E319" i="2"/>
  <c r="D320" i="2"/>
  <c r="E320" i="2"/>
  <c r="D321" i="2"/>
  <c r="E321" i="2"/>
  <c r="D322" i="2"/>
  <c r="E322" i="2"/>
  <c r="D323" i="2"/>
  <c r="E323" i="2"/>
  <c r="D324" i="2"/>
  <c r="E324" i="2"/>
  <c r="D325" i="2"/>
  <c r="E325" i="2"/>
  <c r="D326" i="2"/>
  <c r="E326" i="2"/>
  <c r="D327" i="2"/>
  <c r="E327" i="2"/>
  <c r="D328" i="2"/>
  <c r="E328" i="2"/>
  <c r="D329" i="2"/>
  <c r="E329" i="2"/>
  <c r="D330" i="2"/>
  <c r="E330" i="2"/>
  <c r="D331" i="2"/>
  <c r="E331" i="2"/>
  <c r="D332" i="2"/>
  <c r="E332" i="2"/>
  <c r="D333" i="2"/>
  <c r="E333" i="2"/>
  <c r="D334" i="2"/>
  <c r="E334" i="2"/>
  <c r="D335" i="2"/>
  <c r="E335" i="2"/>
  <c r="D336" i="2"/>
  <c r="E336" i="2"/>
  <c r="D337" i="2"/>
  <c r="E337" i="2"/>
  <c r="D338" i="2"/>
  <c r="E338" i="2"/>
  <c r="D339" i="2"/>
  <c r="E339" i="2"/>
  <c r="D340" i="2"/>
  <c r="E340" i="2"/>
  <c r="D341" i="2"/>
  <c r="E341" i="2"/>
  <c r="D342" i="2"/>
  <c r="E342" i="2"/>
  <c r="D343" i="2"/>
  <c r="E343" i="2"/>
  <c r="D344" i="2"/>
  <c r="E344" i="2"/>
  <c r="D345" i="2"/>
  <c r="E345" i="2"/>
  <c r="D346" i="2"/>
  <c r="E346" i="2"/>
  <c r="D347" i="2"/>
  <c r="E347" i="2"/>
  <c r="D348" i="2"/>
  <c r="E348" i="2"/>
  <c r="D349" i="2"/>
  <c r="E349" i="2"/>
  <c r="D350" i="2"/>
  <c r="E350" i="2"/>
  <c r="D351" i="2"/>
  <c r="E351" i="2"/>
  <c r="D352" i="2"/>
  <c r="E352" i="2"/>
  <c r="D353" i="2"/>
  <c r="E353" i="2"/>
  <c r="D354" i="2"/>
  <c r="E354" i="2"/>
  <c r="D355" i="2"/>
  <c r="E355" i="2"/>
  <c r="D356" i="2"/>
  <c r="E356" i="2"/>
  <c r="D357" i="2"/>
  <c r="E357" i="2"/>
  <c r="D358" i="2"/>
  <c r="E358" i="2"/>
  <c r="D359" i="2"/>
  <c r="E359" i="2"/>
  <c r="D360" i="2"/>
  <c r="E360" i="2"/>
  <c r="D361" i="2"/>
  <c r="E361" i="2"/>
  <c r="D362" i="2"/>
  <c r="E362" i="2"/>
  <c r="D363" i="2"/>
  <c r="E363" i="2"/>
  <c r="D364" i="2"/>
  <c r="E364" i="2"/>
  <c r="D365" i="2"/>
  <c r="E365" i="2"/>
  <c r="D366" i="2"/>
  <c r="E366" i="2"/>
  <c r="D367" i="2"/>
  <c r="E367" i="2"/>
  <c r="D368" i="2"/>
  <c r="E368" i="2"/>
  <c r="D369" i="2"/>
  <c r="E369" i="2"/>
  <c r="D370" i="2"/>
  <c r="E370" i="2"/>
  <c r="D371" i="2"/>
  <c r="E371" i="2"/>
  <c r="D372" i="2"/>
  <c r="E372" i="2"/>
  <c r="D373" i="2"/>
  <c r="E373" i="2"/>
  <c r="D374" i="2"/>
  <c r="E374" i="2"/>
  <c r="D375" i="2"/>
  <c r="E375" i="2"/>
  <c r="D376" i="2"/>
  <c r="E376" i="2"/>
  <c r="D377" i="2"/>
  <c r="E377" i="2"/>
  <c r="D378" i="2"/>
  <c r="E378" i="2"/>
  <c r="D379" i="2"/>
  <c r="E379" i="2"/>
  <c r="D380" i="2"/>
  <c r="E380" i="2"/>
  <c r="D381" i="2"/>
  <c r="E381" i="2"/>
  <c r="D382" i="2"/>
  <c r="E382" i="2"/>
  <c r="D383" i="2"/>
  <c r="E383" i="2"/>
  <c r="D384" i="2"/>
  <c r="E384" i="2"/>
  <c r="D385" i="2"/>
  <c r="E385" i="2"/>
  <c r="D386" i="2"/>
  <c r="E386" i="2"/>
  <c r="D387" i="2"/>
  <c r="E387" i="2"/>
  <c r="D388" i="2"/>
  <c r="E388" i="2"/>
  <c r="D389" i="2"/>
  <c r="E389" i="2"/>
  <c r="D390" i="2"/>
  <c r="E390" i="2"/>
  <c r="D391" i="2"/>
  <c r="E391" i="2"/>
  <c r="D392" i="2"/>
  <c r="E392" i="2"/>
  <c r="D393" i="2"/>
  <c r="E393" i="2"/>
  <c r="D394" i="2"/>
  <c r="E394" i="2"/>
  <c r="D395" i="2"/>
  <c r="E395" i="2"/>
  <c r="D396" i="2"/>
  <c r="E396" i="2"/>
  <c r="D397" i="2"/>
  <c r="E397" i="2"/>
  <c r="D398" i="2"/>
  <c r="E398" i="2"/>
  <c r="D399" i="2"/>
  <c r="E399" i="2"/>
  <c r="D400" i="2"/>
  <c r="E400" i="2"/>
  <c r="D401" i="2"/>
  <c r="E401" i="2"/>
  <c r="D402" i="2"/>
  <c r="E402" i="2"/>
  <c r="D403" i="2"/>
  <c r="E403" i="2"/>
  <c r="D404" i="2"/>
  <c r="E404" i="2"/>
  <c r="D405" i="2"/>
  <c r="E405" i="2"/>
  <c r="D406" i="2"/>
  <c r="E406" i="2"/>
  <c r="D407" i="2"/>
  <c r="E407" i="2"/>
  <c r="D408" i="2"/>
  <c r="E408" i="2"/>
  <c r="D409" i="2"/>
  <c r="E409" i="2"/>
  <c r="D410" i="2"/>
  <c r="E410" i="2"/>
  <c r="D411" i="2"/>
  <c r="E411" i="2"/>
  <c r="D412" i="2"/>
  <c r="E412" i="2"/>
  <c r="D413" i="2"/>
  <c r="E413" i="2"/>
  <c r="D414" i="2"/>
  <c r="E414" i="2"/>
  <c r="D415" i="2"/>
  <c r="E415" i="2"/>
  <c r="D416" i="2"/>
  <c r="E416" i="2"/>
  <c r="D417" i="2"/>
  <c r="E417" i="2"/>
  <c r="D418" i="2"/>
  <c r="E418" i="2"/>
  <c r="D419" i="2"/>
  <c r="E419" i="2"/>
  <c r="D420" i="2"/>
  <c r="E420" i="2"/>
  <c r="D421" i="2"/>
  <c r="E421" i="2"/>
  <c r="D422" i="2"/>
  <c r="E422" i="2"/>
  <c r="D423" i="2"/>
  <c r="E423" i="2"/>
  <c r="D424" i="2"/>
  <c r="E424" i="2"/>
  <c r="D425" i="2"/>
  <c r="E425" i="2"/>
  <c r="D426" i="2"/>
  <c r="E426" i="2"/>
  <c r="D427" i="2"/>
  <c r="E427" i="2"/>
  <c r="D428" i="2"/>
  <c r="E428" i="2"/>
  <c r="D429" i="2"/>
  <c r="E429" i="2"/>
  <c r="D430" i="2"/>
  <c r="E430" i="2"/>
  <c r="D431" i="2"/>
  <c r="E431" i="2"/>
  <c r="D432" i="2"/>
  <c r="E432" i="2"/>
  <c r="D433" i="2"/>
  <c r="E433" i="2"/>
  <c r="D434" i="2"/>
  <c r="E434" i="2"/>
  <c r="D435" i="2"/>
  <c r="E435" i="2"/>
  <c r="D436" i="2"/>
  <c r="E436" i="2"/>
  <c r="D437" i="2"/>
  <c r="E437" i="2"/>
  <c r="D438" i="2"/>
  <c r="E438" i="2"/>
  <c r="D439" i="2"/>
  <c r="E439" i="2"/>
  <c r="D440" i="2"/>
  <c r="E440" i="2"/>
  <c r="D441" i="2"/>
  <c r="E441" i="2"/>
  <c r="D442" i="2"/>
  <c r="E442" i="2"/>
  <c r="D443" i="2"/>
  <c r="E443" i="2"/>
  <c r="D444" i="2"/>
  <c r="E444" i="2"/>
  <c r="D445" i="2"/>
  <c r="E445" i="2"/>
  <c r="D446" i="2"/>
  <c r="E446" i="2"/>
  <c r="D447" i="2"/>
  <c r="E447" i="2"/>
  <c r="D448" i="2"/>
  <c r="E448" i="2"/>
  <c r="D449" i="2"/>
  <c r="E449" i="2"/>
  <c r="D450" i="2"/>
  <c r="E450" i="2"/>
  <c r="D451" i="2"/>
  <c r="E451" i="2"/>
  <c r="D452" i="2"/>
  <c r="E452" i="2"/>
  <c r="D453" i="2"/>
  <c r="E453" i="2"/>
  <c r="D454" i="2"/>
  <c r="E454" i="2"/>
  <c r="D455" i="2"/>
  <c r="E455" i="2"/>
  <c r="D456" i="2"/>
  <c r="E456" i="2"/>
  <c r="D457" i="2"/>
  <c r="E457" i="2"/>
  <c r="D458" i="2"/>
  <c r="E458" i="2"/>
  <c r="D459" i="2"/>
  <c r="E459" i="2"/>
  <c r="D460" i="2"/>
  <c r="E460" i="2"/>
  <c r="D461" i="2"/>
  <c r="E461" i="2"/>
  <c r="D462" i="2"/>
  <c r="E462" i="2"/>
  <c r="D463" i="2"/>
  <c r="E463" i="2"/>
  <c r="D464" i="2"/>
  <c r="E464" i="2"/>
  <c r="D465" i="2"/>
  <c r="E465" i="2"/>
  <c r="D466" i="2"/>
  <c r="E466" i="2"/>
  <c r="D467" i="2"/>
  <c r="E467" i="2"/>
  <c r="D468" i="2"/>
  <c r="E468" i="2"/>
  <c r="D469" i="2"/>
  <c r="E469" i="2"/>
  <c r="D470" i="2"/>
  <c r="E470" i="2"/>
  <c r="D471" i="2"/>
  <c r="E471" i="2"/>
  <c r="D472" i="2"/>
  <c r="E472" i="2"/>
  <c r="D473" i="2"/>
  <c r="E473" i="2"/>
  <c r="D474" i="2"/>
  <c r="E474" i="2"/>
  <c r="D475" i="2"/>
  <c r="E475" i="2"/>
  <c r="D476" i="2"/>
  <c r="E476" i="2"/>
  <c r="D477" i="2"/>
  <c r="E477" i="2"/>
  <c r="D478" i="2"/>
  <c r="E478" i="2"/>
  <c r="D479" i="2"/>
  <c r="E479" i="2"/>
  <c r="D480" i="2"/>
  <c r="E480" i="2"/>
  <c r="D481" i="2"/>
  <c r="E481" i="2"/>
  <c r="D482" i="2"/>
  <c r="E482" i="2"/>
  <c r="D483" i="2"/>
  <c r="E483" i="2"/>
  <c r="D484" i="2"/>
  <c r="E484" i="2"/>
  <c r="D485" i="2"/>
  <c r="E485" i="2"/>
  <c r="D486" i="2"/>
  <c r="E486" i="2"/>
  <c r="D487" i="2"/>
  <c r="E487" i="2"/>
  <c r="D488" i="2"/>
  <c r="E488" i="2"/>
  <c r="D489" i="2"/>
  <c r="E489" i="2"/>
  <c r="D490" i="2"/>
  <c r="E490" i="2"/>
  <c r="D491" i="2"/>
  <c r="E491" i="2"/>
  <c r="D492" i="2"/>
  <c r="E492" i="2"/>
  <c r="D493" i="2"/>
  <c r="E493" i="2"/>
  <c r="D494" i="2"/>
  <c r="E494" i="2"/>
  <c r="D495" i="2"/>
  <c r="E495" i="2"/>
  <c r="D496" i="2"/>
  <c r="E496" i="2"/>
  <c r="D497" i="2"/>
  <c r="E497" i="2"/>
  <c r="D498" i="2"/>
  <c r="E498" i="2"/>
  <c r="D499" i="2"/>
  <c r="E499" i="2"/>
  <c r="D500" i="2"/>
  <c r="E500" i="2"/>
  <c r="D501" i="2"/>
  <c r="E501" i="2"/>
  <c r="D502" i="2"/>
  <c r="E502" i="2"/>
  <c r="D503" i="2"/>
  <c r="E503" i="2"/>
  <c r="D504" i="2"/>
  <c r="E504" i="2"/>
  <c r="D505" i="2"/>
  <c r="E505" i="2"/>
  <c r="D506" i="2"/>
  <c r="E506" i="2"/>
  <c r="D507" i="2"/>
  <c r="E507" i="2"/>
  <c r="D508" i="2"/>
  <c r="E508" i="2"/>
  <c r="D509" i="2"/>
  <c r="E509" i="2"/>
  <c r="D510" i="2"/>
  <c r="E510" i="2"/>
  <c r="D511" i="2"/>
  <c r="E511" i="2"/>
  <c r="D512" i="2"/>
  <c r="E512" i="2"/>
  <c r="D513" i="2"/>
  <c r="E513" i="2"/>
  <c r="D514" i="2"/>
  <c r="E514" i="2"/>
  <c r="D515" i="2"/>
  <c r="E515" i="2"/>
  <c r="D516" i="2"/>
  <c r="E516" i="2"/>
  <c r="D517" i="2"/>
  <c r="E517" i="2"/>
  <c r="D518" i="2"/>
  <c r="E518" i="2"/>
  <c r="D519" i="2"/>
  <c r="E519" i="2"/>
  <c r="D520" i="2"/>
  <c r="E520" i="2"/>
  <c r="D521" i="2"/>
  <c r="E521" i="2"/>
  <c r="D522" i="2"/>
  <c r="E522" i="2"/>
  <c r="D523" i="2"/>
  <c r="E523" i="2"/>
  <c r="D524" i="2"/>
  <c r="E524" i="2"/>
  <c r="D525" i="2"/>
  <c r="E525" i="2"/>
  <c r="D526" i="2"/>
  <c r="E526" i="2"/>
  <c r="D527" i="2"/>
  <c r="E527" i="2"/>
  <c r="D528" i="2"/>
  <c r="E528" i="2"/>
  <c r="D529" i="2"/>
  <c r="E529" i="2"/>
  <c r="D530" i="2"/>
  <c r="E530" i="2"/>
  <c r="D531" i="2"/>
  <c r="E531" i="2"/>
  <c r="D532" i="2"/>
  <c r="E532" i="2"/>
  <c r="D533" i="2"/>
  <c r="E533" i="2"/>
  <c r="D534" i="2"/>
  <c r="E534" i="2"/>
  <c r="D535" i="2"/>
  <c r="E535" i="2"/>
  <c r="D536" i="2"/>
  <c r="E536" i="2"/>
  <c r="D537" i="2"/>
  <c r="E537" i="2"/>
  <c r="D538" i="2"/>
  <c r="E538" i="2"/>
  <c r="D539" i="2"/>
  <c r="E539" i="2"/>
  <c r="D540" i="2"/>
  <c r="E540" i="2"/>
  <c r="D541" i="2"/>
  <c r="E541" i="2"/>
  <c r="D542" i="2"/>
  <c r="E542" i="2"/>
  <c r="D543" i="2"/>
  <c r="E543" i="2"/>
  <c r="D544" i="2"/>
  <c r="E544" i="2"/>
  <c r="D545" i="2"/>
  <c r="E545" i="2"/>
  <c r="D546" i="2"/>
  <c r="E546" i="2"/>
  <c r="D547" i="2"/>
  <c r="E547" i="2"/>
  <c r="D548" i="2"/>
  <c r="E548" i="2"/>
  <c r="D549" i="2"/>
  <c r="E549" i="2"/>
  <c r="D550" i="2"/>
  <c r="E550" i="2"/>
  <c r="D551" i="2"/>
  <c r="E551" i="2"/>
  <c r="D552" i="2"/>
  <c r="E552" i="2"/>
  <c r="D553" i="2"/>
  <c r="E553" i="2"/>
  <c r="D554" i="2"/>
  <c r="E554" i="2"/>
  <c r="D555" i="2"/>
  <c r="E555" i="2"/>
  <c r="D556" i="2"/>
  <c r="E556" i="2"/>
  <c r="D557" i="2"/>
  <c r="E557" i="2"/>
  <c r="D558" i="2"/>
  <c r="E558" i="2"/>
  <c r="D559" i="2"/>
  <c r="E559" i="2"/>
  <c r="D560" i="2"/>
  <c r="E560" i="2"/>
  <c r="D561" i="2"/>
  <c r="E561" i="2"/>
  <c r="D562" i="2"/>
  <c r="E562" i="2"/>
  <c r="D563" i="2"/>
  <c r="E563" i="2"/>
  <c r="D564" i="2"/>
  <c r="E564" i="2"/>
  <c r="D565" i="2"/>
  <c r="E565" i="2"/>
  <c r="D566" i="2"/>
  <c r="E566" i="2"/>
  <c r="D567" i="2"/>
  <c r="E567" i="2"/>
  <c r="D568" i="2"/>
  <c r="E568" i="2"/>
  <c r="D569" i="2"/>
  <c r="E569" i="2"/>
  <c r="D570" i="2"/>
  <c r="E570" i="2"/>
  <c r="D571" i="2"/>
  <c r="E571" i="2"/>
  <c r="D572" i="2"/>
  <c r="E572" i="2"/>
  <c r="D573" i="2"/>
  <c r="E573" i="2"/>
  <c r="D574" i="2"/>
  <c r="E574" i="2"/>
  <c r="D575" i="2"/>
  <c r="E575" i="2"/>
  <c r="D576" i="2"/>
  <c r="E576" i="2"/>
  <c r="D577" i="2"/>
  <c r="E577" i="2"/>
  <c r="D578" i="2"/>
  <c r="E578" i="2"/>
  <c r="D579" i="2"/>
  <c r="E579" i="2"/>
  <c r="D580" i="2"/>
  <c r="E580" i="2"/>
  <c r="D581" i="2"/>
  <c r="E581" i="2"/>
  <c r="D582" i="2"/>
  <c r="E582" i="2"/>
  <c r="D583" i="2"/>
  <c r="E583" i="2"/>
  <c r="D584" i="2"/>
  <c r="E584" i="2"/>
  <c r="D585" i="2"/>
  <c r="E585" i="2"/>
  <c r="D586" i="2"/>
  <c r="E586" i="2"/>
  <c r="D587" i="2"/>
  <c r="E587" i="2"/>
  <c r="D588" i="2"/>
  <c r="E588" i="2"/>
  <c r="D589" i="2"/>
  <c r="E589" i="2"/>
  <c r="D590" i="2"/>
  <c r="E590" i="2"/>
  <c r="D591" i="2"/>
  <c r="E591" i="2"/>
  <c r="D592" i="2"/>
  <c r="E592" i="2"/>
  <c r="D593" i="2"/>
  <c r="E593" i="2"/>
  <c r="D594" i="2"/>
  <c r="E594" i="2"/>
  <c r="D595" i="2"/>
  <c r="E595" i="2"/>
  <c r="D596" i="2"/>
  <c r="E596" i="2"/>
  <c r="D597" i="2"/>
  <c r="E597" i="2"/>
  <c r="D598" i="2"/>
  <c r="E598" i="2"/>
  <c r="D599" i="2"/>
  <c r="E599" i="2"/>
  <c r="D600" i="2"/>
  <c r="E600" i="2"/>
  <c r="D601" i="2"/>
  <c r="E601" i="2"/>
  <c r="D602" i="2"/>
  <c r="E602" i="2"/>
  <c r="D603" i="2"/>
  <c r="E603" i="2"/>
  <c r="D604" i="2"/>
  <c r="E604" i="2"/>
  <c r="D605" i="2"/>
  <c r="E605" i="2"/>
  <c r="D606" i="2"/>
  <c r="E606" i="2"/>
  <c r="D607" i="2"/>
  <c r="E607" i="2"/>
  <c r="D608" i="2"/>
  <c r="E608" i="2"/>
  <c r="D609" i="2"/>
  <c r="E609" i="2"/>
  <c r="D610" i="2"/>
  <c r="E610" i="2"/>
  <c r="D611" i="2"/>
  <c r="E611" i="2"/>
  <c r="D612" i="2"/>
  <c r="E612" i="2"/>
  <c r="D613" i="2"/>
  <c r="E613" i="2"/>
  <c r="D614" i="2"/>
  <c r="E614" i="2"/>
  <c r="D615" i="2"/>
  <c r="E615" i="2"/>
  <c r="D616" i="2"/>
  <c r="E616" i="2"/>
  <c r="D617" i="2"/>
  <c r="E617" i="2"/>
  <c r="D618" i="2"/>
  <c r="E618" i="2"/>
  <c r="D619" i="2"/>
  <c r="E619" i="2"/>
  <c r="D620" i="2"/>
  <c r="E620" i="2"/>
  <c r="D621" i="2"/>
  <c r="E621" i="2"/>
  <c r="D622" i="2"/>
  <c r="E622" i="2"/>
  <c r="D623" i="2"/>
  <c r="E623" i="2"/>
  <c r="D624" i="2"/>
  <c r="E624" i="2"/>
  <c r="D625" i="2"/>
  <c r="E625" i="2"/>
  <c r="D626" i="2"/>
  <c r="E626" i="2"/>
  <c r="D627" i="2"/>
  <c r="E627" i="2"/>
  <c r="D628" i="2"/>
  <c r="E628" i="2"/>
  <c r="D629" i="2"/>
  <c r="E629" i="2"/>
  <c r="D630" i="2"/>
  <c r="E630" i="2"/>
  <c r="D631" i="2"/>
  <c r="E631" i="2"/>
  <c r="D632" i="2"/>
  <c r="E632" i="2"/>
  <c r="D633" i="2"/>
  <c r="E633" i="2"/>
  <c r="D634" i="2"/>
  <c r="E634" i="2"/>
  <c r="D635" i="2"/>
  <c r="E635" i="2"/>
  <c r="D636" i="2"/>
  <c r="E636" i="2"/>
  <c r="D637" i="2"/>
  <c r="E637" i="2"/>
  <c r="D638" i="2"/>
  <c r="E638" i="2"/>
  <c r="D639" i="2"/>
  <c r="E639" i="2"/>
  <c r="D640" i="2"/>
  <c r="E640" i="2"/>
  <c r="D641" i="2"/>
  <c r="E641" i="2"/>
  <c r="D642" i="2"/>
  <c r="E642" i="2"/>
  <c r="D643" i="2"/>
  <c r="E643" i="2"/>
  <c r="D644" i="2"/>
  <c r="E644" i="2"/>
  <c r="D645" i="2"/>
  <c r="E645" i="2"/>
  <c r="D646" i="2"/>
  <c r="E646" i="2"/>
  <c r="D647" i="2"/>
  <c r="E647" i="2"/>
  <c r="D648" i="2"/>
  <c r="E648" i="2"/>
  <c r="D649" i="2"/>
  <c r="E649" i="2"/>
  <c r="D650" i="2"/>
  <c r="E650" i="2"/>
  <c r="D651" i="2"/>
  <c r="E651" i="2"/>
  <c r="D652" i="2"/>
  <c r="E652" i="2"/>
  <c r="D653" i="2"/>
  <c r="E653" i="2"/>
  <c r="D654" i="2"/>
  <c r="E654" i="2"/>
  <c r="D655" i="2"/>
  <c r="E655" i="2"/>
  <c r="D656" i="2"/>
  <c r="E656" i="2"/>
  <c r="D657" i="2"/>
  <c r="E657" i="2"/>
  <c r="D658" i="2"/>
  <c r="E658" i="2"/>
  <c r="D659" i="2"/>
  <c r="E659" i="2"/>
  <c r="D660" i="2"/>
  <c r="E660" i="2"/>
  <c r="D661" i="2"/>
  <c r="E661" i="2"/>
  <c r="D662" i="2"/>
  <c r="E662" i="2"/>
  <c r="D663" i="2"/>
  <c r="E663" i="2"/>
  <c r="D664" i="2"/>
  <c r="E664" i="2"/>
  <c r="D665" i="2"/>
  <c r="E665" i="2"/>
  <c r="D666" i="2"/>
  <c r="E666" i="2"/>
  <c r="D667" i="2"/>
  <c r="E667" i="2"/>
  <c r="D668" i="2"/>
  <c r="E668" i="2"/>
  <c r="D669" i="2"/>
  <c r="E669" i="2"/>
  <c r="D670" i="2"/>
  <c r="E670" i="2"/>
  <c r="D671" i="2"/>
  <c r="E671" i="2"/>
  <c r="D672" i="2"/>
  <c r="E672" i="2"/>
  <c r="D673" i="2"/>
  <c r="E673" i="2"/>
  <c r="D674" i="2"/>
  <c r="E674" i="2"/>
  <c r="D675" i="2"/>
  <c r="E675" i="2"/>
  <c r="D676" i="2"/>
  <c r="E676" i="2"/>
  <c r="D677" i="2"/>
  <c r="E677" i="2"/>
  <c r="D678" i="2"/>
  <c r="E678" i="2"/>
  <c r="D679" i="2"/>
  <c r="E679" i="2"/>
  <c r="D680" i="2"/>
  <c r="E680" i="2"/>
  <c r="D681" i="2"/>
  <c r="E681" i="2"/>
  <c r="D682" i="2"/>
  <c r="E682" i="2"/>
  <c r="D683" i="2"/>
  <c r="E683" i="2"/>
  <c r="D684" i="2"/>
  <c r="E684" i="2"/>
  <c r="D685" i="2"/>
  <c r="E685" i="2"/>
  <c r="D686" i="2"/>
  <c r="E686" i="2"/>
  <c r="D687" i="2"/>
  <c r="E687" i="2"/>
  <c r="D688" i="2"/>
  <c r="E688" i="2"/>
  <c r="D689" i="2"/>
  <c r="E689" i="2"/>
  <c r="D690" i="2"/>
  <c r="E690" i="2"/>
  <c r="D691" i="2"/>
  <c r="E691" i="2"/>
  <c r="D692" i="2"/>
  <c r="E692" i="2"/>
  <c r="D693" i="2"/>
  <c r="E693" i="2"/>
  <c r="D694" i="2"/>
  <c r="E694" i="2"/>
  <c r="D695" i="2"/>
  <c r="E695" i="2"/>
  <c r="D696" i="2"/>
  <c r="E696" i="2"/>
  <c r="D697" i="2"/>
  <c r="E697" i="2"/>
  <c r="D698" i="2"/>
  <c r="E698" i="2"/>
  <c r="D699" i="2"/>
  <c r="E699" i="2"/>
  <c r="D700" i="2"/>
  <c r="E700" i="2"/>
  <c r="D701" i="2"/>
  <c r="E701" i="2"/>
  <c r="D702" i="2"/>
  <c r="E702" i="2"/>
  <c r="D703" i="2"/>
  <c r="E703" i="2"/>
  <c r="D704" i="2"/>
  <c r="E704" i="2"/>
  <c r="D705" i="2"/>
  <c r="E705" i="2"/>
  <c r="D706" i="2"/>
  <c r="E706" i="2"/>
  <c r="D707" i="2"/>
  <c r="E707" i="2"/>
  <c r="D708" i="2"/>
  <c r="E708" i="2"/>
  <c r="D709" i="2"/>
  <c r="E709" i="2"/>
  <c r="D710" i="2"/>
  <c r="E710" i="2"/>
  <c r="D711" i="2"/>
  <c r="E711" i="2"/>
  <c r="D712" i="2"/>
  <c r="E712" i="2"/>
  <c r="D713" i="2"/>
  <c r="E713" i="2"/>
  <c r="D714" i="2"/>
  <c r="E714" i="2"/>
  <c r="D715" i="2"/>
  <c r="E715" i="2"/>
  <c r="D716" i="2"/>
  <c r="E716" i="2"/>
  <c r="D717" i="2"/>
  <c r="E717" i="2"/>
  <c r="D718" i="2"/>
  <c r="E718" i="2"/>
  <c r="D719" i="2"/>
  <c r="E719" i="2"/>
  <c r="D720" i="2"/>
  <c r="E720" i="2"/>
  <c r="D721" i="2"/>
  <c r="E721" i="2"/>
  <c r="D722" i="2"/>
  <c r="E722" i="2"/>
  <c r="D723" i="2"/>
  <c r="E723" i="2"/>
  <c r="D724" i="2"/>
  <c r="E724" i="2"/>
  <c r="D725" i="2"/>
  <c r="E725" i="2"/>
  <c r="D726" i="2"/>
  <c r="E726" i="2"/>
  <c r="D727" i="2"/>
  <c r="E727" i="2"/>
  <c r="D728" i="2"/>
  <c r="E728" i="2"/>
  <c r="D729" i="2"/>
  <c r="E729" i="2"/>
  <c r="D730" i="2"/>
  <c r="E730" i="2"/>
  <c r="D731" i="2"/>
  <c r="E731" i="2"/>
  <c r="D732" i="2"/>
  <c r="E732" i="2"/>
  <c r="D733" i="2"/>
  <c r="E733" i="2"/>
  <c r="D734" i="2"/>
  <c r="E734" i="2"/>
  <c r="D735" i="2"/>
  <c r="E735" i="2"/>
  <c r="D736" i="2"/>
  <c r="E736" i="2"/>
  <c r="D737" i="2"/>
  <c r="E737" i="2"/>
  <c r="D738" i="2"/>
  <c r="E738" i="2"/>
  <c r="D739" i="2"/>
  <c r="E739" i="2"/>
  <c r="D740" i="2"/>
  <c r="E740" i="2"/>
  <c r="D741" i="2"/>
  <c r="E741" i="2"/>
  <c r="D742" i="2"/>
  <c r="E742" i="2"/>
  <c r="D743" i="2"/>
  <c r="E743" i="2"/>
  <c r="D744" i="2"/>
  <c r="E744" i="2"/>
  <c r="D745" i="2"/>
  <c r="E745" i="2"/>
  <c r="D746" i="2"/>
  <c r="E746" i="2"/>
  <c r="D747" i="2"/>
  <c r="E747" i="2"/>
  <c r="D748" i="2"/>
  <c r="E748" i="2"/>
  <c r="D749" i="2"/>
  <c r="E749" i="2"/>
  <c r="D750" i="2"/>
  <c r="E750" i="2"/>
  <c r="D751" i="2"/>
  <c r="E751" i="2"/>
  <c r="D752" i="2"/>
  <c r="E752" i="2"/>
  <c r="D753" i="2"/>
  <c r="E753" i="2"/>
  <c r="D754" i="2"/>
  <c r="E754" i="2"/>
  <c r="D755" i="2"/>
  <c r="E755" i="2"/>
  <c r="D756" i="2"/>
  <c r="E756" i="2"/>
  <c r="D757" i="2"/>
  <c r="E757" i="2"/>
  <c r="D758" i="2"/>
  <c r="E758" i="2"/>
  <c r="D759" i="2"/>
  <c r="E759" i="2"/>
  <c r="D760" i="2"/>
  <c r="E760" i="2"/>
  <c r="D761" i="2"/>
  <c r="E761" i="2"/>
  <c r="D762" i="2"/>
  <c r="E762" i="2"/>
  <c r="D763" i="2"/>
  <c r="E763" i="2"/>
  <c r="D764" i="2"/>
  <c r="E764" i="2"/>
  <c r="D765" i="2"/>
  <c r="E765" i="2"/>
  <c r="D766" i="2"/>
  <c r="E766" i="2"/>
  <c r="D767" i="2"/>
  <c r="E767" i="2"/>
  <c r="D768" i="2"/>
  <c r="E768" i="2"/>
  <c r="D769" i="2"/>
  <c r="E769" i="2"/>
  <c r="D770" i="2"/>
  <c r="E770" i="2"/>
  <c r="D771" i="2"/>
  <c r="E771" i="2"/>
  <c r="D772" i="2"/>
  <c r="E772" i="2"/>
  <c r="D773" i="2"/>
  <c r="E773" i="2"/>
  <c r="D774" i="2"/>
  <c r="E774" i="2"/>
  <c r="D775" i="2"/>
  <c r="E775" i="2"/>
  <c r="D776" i="2"/>
  <c r="E776" i="2"/>
  <c r="D777" i="2"/>
  <c r="E777" i="2"/>
  <c r="D778" i="2"/>
  <c r="E778" i="2"/>
  <c r="D779" i="2"/>
  <c r="E779" i="2"/>
  <c r="D780" i="2"/>
  <c r="E780" i="2"/>
  <c r="D781" i="2"/>
  <c r="E781" i="2"/>
  <c r="D782" i="2"/>
  <c r="E782" i="2"/>
  <c r="D783" i="2"/>
  <c r="E783" i="2"/>
  <c r="D784" i="2"/>
  <c r="E784" i="2"/>
  <c r="D785" i="2"/>
  <c r="E785" i="2"/>
  <c r="D786" i="2"/>
  <c r="E786" i="2"/>
  <c r="D787" i="2"/>
  <c r="E787" i="2"/>
  <c r="D788" i="2"/>
  <c r="E788" i="2"/>
  <c r="D789" i="2"/>
  <c r="E789" i="2"/>
  <c r="D790" i="2"/>
  <c r="E790" i="2"/>
  <c r="D791" i="2"/>
  <c r="E791" i="2"/>
  <c r="D792" i="2"/>
  <c r="E792" i="2"/>
  <c r="D793" i="2"/>
  <c r="E793" i="2"/>
  <c r="D794" i="2"/>
  <c r="E794" i="2"/>
  <c r="D795" i="2"/>
  <c r="E795" i="2"/>
  <c r="D796" i="2"/>
  <c r="E796" i="2"/>
  <c r="D797" i="2"/>
  <c r="E797" i="2"/>
  <c r="D798" i="2"/>
  <c r="E798" i="2"/>
  <c r="D799" i="2"/>
  <c r="E799" i="2"/>
  <c r="D800" i="2"/>
  <c r="E800" i="2"/>
  <c r="D801" i="2"/>
  <c r="E801" i="2"/>
  <c r="D802" i="2"/>
  <c r="E802" i="2"/>
  <c r="D803" i="2"/>
  <c r="E803" i="2"/>
  <c r="D804" i="2"/>
  <c r="E804" i="2"/>
  <c r="D805" i="2"/>
  <c r="E805" i="2"/>
  <c r="D806" i="2"/>
  <c r="E806" i="2"/>
  <c r="D807" i="2"/>
  <c r="E807" i="2"/>
  <c r="D808" i="2"/>
  <c r="E808" i="2"/>
  <c r="D809" i="2"/>
  <c r="E809" i="2"/>
  <c r="D810" i="2"/>
  <c r="E810" i="2"/>
  <c r="D811" i="2"/>
  <c r="E811" i="2"/>
  <c r="D812" i="2"/>
  <c r="E812" i="2"/>
  <c r="D813" i="2"/>
  <c r="E813" i="2"/>
  <c r="D814" i="2"/>
  <c r="E814" i="2"/>
  <c r="D815" i="2"/>
  <c r="E815" i="2"/>
  <c r="D816" i="2"/>
  <c r="E816" i="2"/>
  <c r="D817" i="2"/>
  <c r="E817" i="2"/>
  <c r="D818" i="2"/>
  <c r="E818" i="2"/>
  <c r="D819" i="2"/>
  <c r="E819" i="2"/>
  <c r="D820" i="2"/>
  <c r="E820" i="2"/>
  <c r="D821" i="2"/>
  <c r="E821" i="2"/>
  <c r="D822" i="2"/>
  <c r="E822" i="2"/>
  <c r="D823" i="2"/>
  <c r="E823" i="2"/>
  <c r="D824" i="2"/>
  <c r="E824" i="2"/>
  <c r="D825" i="2"/>
  <c r="E825" i="2"/>
  <c r="D826" i="2"/>
  <c r="E826" i="2"/>
  <c r="D827" i="2"/>
  <c r="E827" i="2"/>
  <c r="D828" i="2"/>
  <c r="E828" i="2"/>
  <c r="D829" i="2"/>
  <c r="E829" i="2"/>
  <c r="D830" i="2"/>
  <c r="E830" i="2"/>
  <c r="D831" i="2"/>
  <c r="E831" i="2"/>
  <c r="D832" i="2"/>
  <c r="E832" i="2"/>
  <c r="D833" i="2"/>
  <c r="E833" i="2"/>
  <c r="D834" i="2"/>
  <c r="E834" i="2"/>
  <c r="D835" i="2"/>
  <c r="E835" i="2"/>
  <c r="D836" i="2"/>
  <c r="E836" i="2"/>
  <c r="D837" i="2"/>
  <c r="E837" i="2"/>
  <c r="D838" i="2"/>
  <c r="E838" i="2"/>
  <c r="D839" i="2"/>
  <c r="E839" i="2"/>
  <c r="D840" i="2"/>
  <c r="E840" i="2"/>
  <c r="D841" i="2"/>
  <c r="E841" i="2"/>
  <c r="D842" i="2"/>
  <c r="E842" i="2"/>
  <c r="D843" i="2"/>
  <c r="E843" i="2"/>
  <c r="D844" i="2"/>
  <c r="E844" i="2"/>
  <c r="D845" i="2"/>
  <c r="E845" i="2"/>
  <c r="D846" i="2"/>
  <c r="E846" i="2"/>
  <c r="D847" i="2"/>
  <c r="E847" i="2"/>
  <c r="D848" i="2"/>
  <c r="E848" i="2"/>
  <c r="D849" i="2"/>
  <c r="E849" i="2"/>
  <c r="D850" i="2"/>
  <c r="E850" i="2"/>
  <c r="D851" i="2"/>
  <c r="E851" i="2"/>
  <c r="D852" i="2"/>
  <c r="E852" i="2"/>
  <c r="D853" i="2"/>
  <c r="E853" i="2"/>
  <c r="D854" i="2"/>
  <c r="E854" i="2"/>
  <c r="D855" i="2"/>
  <c r="E855" i="2"/>
  <c r="D856" i="2"/>
  <c r="E856" i="2"/>
  <c r="D857" i="2"/>
  <c r="E857" i="2"/>
  <c r="D858" i="2"/>
  <c r="E858" i="2"/>
  <c r="D859" i="2"/>
  <c r="E859" i="2"/>
  <c r="D860" i="2"/>
  <c r="E860" i="2"/>
  <c r="D861" i="2"/>
  <c r="E861" i="2"/>
  <c r="D862" i="2"/>
  <c r="E862" i="2"/>
  <c r="D863" i="2"/>
  <c r="E863" i="2"/>
  <c r="D864" i="2"/>
  <c r="E864" i="2"/>
  <c r="D865" i="2"/>
  <c r="E865" i="2"/>
  <c r="D866" i="2"/>
  <c r="E866" i="2"/>
  <c r="D867" i="2"/>
  <c r="E867" i="2"/>
  <c r="D868" i="2"/>
  <c r="E868" i="2"/>
  <c r="D869" i="2"/>
  <c r="E869" i="2"/>
  <c r="D870" i="2"/>
  <c r="E870" i="2"/>
  <c r="D871" i="2"/>
  <c r="E871" i="2"/>
  <c r="D872" i="2"/>
  <c r="E872" i="2"/>
  <c r="D873" i="2"/>
  <c r="E873" i="2"/>
  <c r="D874" i="2"/>
  <c r="E874" i="2"/>
  <c r="D875" i="2"/>
  <c r="E875" i="2"/>
  <c r="D876" i="2"/>
  <c r="E876" i="2"/>
  <c r="D877" i="2"/>
  <c r="E877" i="2"/>
  <c r="D878" i="2"/>
  <c r="E878" i="2"/>
  <c r="D879" i="2"/>
  <c r="E879" i="2"/>
  <c r="D880" i="2"/>
  <c r="E880" i="2"/>
  <c r="D881" i="2"/>
  <c r="E881" i="2"/>
  <c r="D882" i="2"/>
  <c r="E882" i="2"/>
  <c r="D883" i="2"/>
  <c r="E883" i="2"/>
  <c r="D884" i="2"/>
  <c r="E884" i="2"/>
  <c r="D885" i="2"/>
  <c r="E885" i="2"/>
  <c r="D886" i="2"/>
  <c r="E886" i="2"/>
  <c r="D887" i="2"/>
  <c r="E887" i="2"/>
  <c r="D888" i="2"/>
  <c r="E888" i="2"/>
  <c r="D889" i="2"/>
  <c r="E889" i="2"/>
  <c r="D890" i="2"/>
  <c r="E890" i="2"/>
  <c r="D891" i="2"/>
  <c r="E891" i="2"/>
  <c r="D892" i="2"/>
  <c r="E892" i="2"/>
  <c r="D893" i="2"/>
  <c r="E893" i="2"/>
  <c r="D894" i="2"/>
  <c r="E894" i="2"/>
  <c r="D895" i="2"/>
  <c r="E895" i="2"/>
  <c r="D896" i="2"/>
  <c r="E896" i="2"/>
  <c r="D897" i="2"/>
  <c r="E897" i="2"/>
  <c r="D898" i="2"/>
  <c r="E898" i="2"/>
  <c r="D899" i="2"/>
  <c r="E899" i="2"/>
  <c r="D900" i="2"/>
  <c r="E900" i="2"/>
  <c r="D901" i="2"/>
  <c r="E901" i="2"/>
  <c r="D902" i="2"/>
  <c r="E902" i="2"/>
  <c r="D903" i="2"/>
  <c r="E903" i="2"/>
  <c r="D904" i="2"/>
  <c r="E904" i="2"/>
  <c r="D905" i="2"/>
  <c r="E905" i="2"/>
  <c r="D906" i="2"/>
  <c r="E906" i="2"/>
  <c r="D907" i="2"/>
  <c r="E907" i="2"/>
  <c r="D908" i="2"/>
  <c r="E908" i="2"/>
  <c r="D909" i="2"/>
  <c r="E909" i="2"/>
  <c r="D910" i="2"/>
  <c r="E910" i="2"/>
  <c r="D911" i="2"/>
  <c r="E911" i="2"/>
  <c r="D912" i="2"/>
  <c r="E912" i="2"/>
  <c r="D913" i="2"/>
  <c r="E913" i="2"/>
  <c r="D914" i="2"/>
  <c r="E914" i="2"/>
  <c r="D915" i="2"/>
  <c r="E915" i="2"/>
  <c r="D916" i="2"/>
  <c r="E916" i="2"/>
  <c r="D917" i="2"/>
  <c r="E917" i="2"/>
  <c r="D918" i="2"/>
  <c r="E918" i="2"/>
  <c r="D919" i="2"/>
  <c r="E919" i="2"/>
  <c r="D920" i="2"/>
  <c r="E920" i="2"/>
  <c r="D921" i="2"/>
  <c r="E921" i="2"/>
  <c r="D922" i="2"/>
  <c r="E922" i="2"/>
  <c r="D923" i="2"/>
  <c r="E923" i="2"/>
  <c r="D924" i="2"/>
  <c r="E924" i="2"/>
  <c r="D925" i="2"/>
  <c r="E925" i="2"/>
  <c r="D926" i="2"/>
  <c r="E926" i="2"/>
  <c r="D927" i="2"/>
  <c r="E927" i="2"/>
  <c r="D928" i="2"/>
  <c r="E928" i="2"/>
  <c r="D929" i="2"/>
  <c r="E929" i="2"/>
  <c r="D930" i="2"/>
  <c r="E930" i="2"/>
  <c r="D931" i="2"/>
  <c r="E931" i="2"/>
  <c r="D932" i="2"/>
  <c r="E932" i="2"/>
  <c r="D933" i="2"/>
  <c r="E933" i="2"/>
  <c r="D934" i="2"/>
  <c r="E934" i="2"/>
  <c r="D935" i="2"/>
  <c r="E935" i="2"/>
  <c r="D936" i="2"/>
  <c r="E936" i="2"/>
  <c r="D937" i="2"/>
  <c r="E937" i="2"/>
  <c r="D938" i="2"/>
  <c r="E938" i="2"/>
  <c r="D939" i="2"/>
  <c r="E939" i="2"/>
  <c r="D940" i="2"/>
  <c r="E940" i="2"/>
  <c r="D941" i="2"/>
  <c r="E941" i="2"/>
  <c r="D942" i="2"/>
  <c r="E942" i="2"/>
  <c r="D943" i="2"/>
  <c r="E943" i="2"/>
  <c r="D944" i="2"/>
  <c r="E944" i="2"/>
  <c r="D945" i="2"/>
  <c r="E945" i="2"/>
  <c r="D946" i="2"/>
  <c r="E946" i="2"/>
  <c r="D947" i="2"/>
  <c r="E947" i="2"/>
  <c r="D948" i="2"/>
  <c r="E948" i="2"/>
  <c r="D949" i="2"/>
  <c r="E949" i="2"/>
  <c r="D950" i="2"/>
  <c r="E950" i="2"/>
  <c r="D951" i="2"/>
  <c r="E951" i="2"/>
  <c r="D952" i="2"/>
  <c r="E952" i="2"/>
  <c r="D953" i="2"/>
  <c r="E953" i="2"/>
  <c r="D954" i="2"/>
  <c r="E954" i="2"/>
  <c r="D955" i="2"/>
  <c r="E955" i="2"/>
  <c r="D956" i="2"/>
  <c r="E956" i="2"/>
  <c r="D957" i="2"/>
  <c r="E957" i="2"/>
  <c r="D958" i="2"/>
  <c r="E958" i="2"/>
  <c r="D959" i="2"/>
  <c r="E959" i="2"/>
  <c r="D960" i="2"/>
  <c r="E960" i="2"/>
  <c r="D961" i="2"/>
  <c r="E961" i="2"/>
  <c r="D962" i="2"/>
  <c r="E962" i="2"/>
  <c r="D963" i="2"/>
  <c r="E963" i="2"/>
  <c r="D964" i="2"/>
  <c r="E964" i="2"/>
  <c r="D965" i="2"/>
  <c r="E965" i="2"/>
  <c r="D966" i="2"/>
  <c r="E966" i="2"/>
  <c r="D967" i="2"/>
  <c r="E967" i="2"/>
  <c r="D968" i="2"/>
  <c r="E968" i="2"/>
  <c r="D969" i="2"/>
  <c r="E969" i="2"/>
  <c r="D970" i="2"/>
  <c r="E970" i="2"/>
  <c r="D971" i="2"/>
  <c r="E971" i="2"/>
  <c r="D972" i="2"/>
  <c r="E972" i="2"/>
  <c r="D973" i="2"/>
  <c r="E973" i="2"/>
  <c r="D974" i="2"/>
  <c r="E974" i="2"/>
  <c r="D975" i="2"/>
  <c r="E975" i="2"/>
  <c r="D976" i="2"/>
  <c r="E976" i="2"/>
  <c r="D977" i="2"/>
  <c r="E977" i="2"/>
  <c r="D978" i="2"/>
  <c r="E978" i="2"/>
  <c r="D979" i="2"/>
  <c r="E979" i="2"/>
  <c r="D980" i="2"/>
  <c r="E980" i="2"/>
  <c r="D981" i="2"/>
  <c r="E981" i="2"/>
  <c r="D982" i="2"/>
  <c r="E982" i="2"/>
  <c r="D983" i="2"/>
  <c r="E983" i="2"/>
  <c r="D984" i="2"/>
  <c r="E984" i="2"/>
  <c r="D985" i="2"/>
  <c r="E985" i="2"/>
  <c r="D986" i="2"/>
  <c r="E986" i="2"/>
  <c r="D987" i="2"/>
  <c r="E987" i="2"/>
  <c r="D988" i="2"/>
  <c r="E988" i="2"/>
  <c r="D989" i="2"/>
  <c r="E989" i="2"/>
  <c r="D990" i="2"/>
  <c r="E990" i="2"/>
  <c r="D991" i="2"/>
  <c r="E991" i="2"/>
  <c r="D992" i="2"/>
  <c r="E992" i="2"/>
  <c r="D993" i="2"/>
  <c r="E993" i="2"/>
  <c r="D994" i="2"/>
  <c r="E994" i="2"/>
  <c r="D995" i="2"/>
  <c r="E995" i="2"/>
  <c r="D996" i="2"/>
  <c r="E996" i="2"/>
  <c r="D997" i="2"/>
  <c r="E997" i="2"/>
  <c r="D998" i="2"/>
  <c r="E998" i="2"/>
  <c r="D999" i="2"/>
  <c r="E999" i="2"/>
  <c r="D1000" i="2"/>
  <c r="E1000" i="2"/>
  <c r="D1001" i="2"/>
  <c r="E1001" i="2"/>
  <c r="D1002" i="2"/>
  <c r="E1002" i="2"/>
  <c r="D1003" i="2"/>
  <c r="E1003" i="2"/>
  <c r="D1004" i="2"/>
  <c r="E1004" i="2"/>
  <c r="D1005" i="2"/>
  <c r="E1005" i="2"/>
  <c r="D1006" i="2"/>
  <c r="E1006" i="2"/>
  <c r="D1007" i="2"/>
  <c r="E1007" i="2"/>
  <c r="D1008" i="2"/>
  <c r="E1008" i="2"/>
  <c r="D1009" i="2"/>
  <c r="E1009" i="2"/>
  <c r="D1010" i="2"/>
  <c r="E1010" i="2"/>
  <c r="D1011" i="2"/>
  <c r="E1011" i="2"/>
  <c r="D1012" i="2"/>
  <c r="E1012" i="2"/>
  <c r="D1013" i="2"/>
  <c r="E1013" i="2"/>
  <c r="D1014" i="2"/>
  <c r="E1014" i="2"/>
  <c r="D1015" i="2"/>
  <c r="E1015" i="2"/>
  <c r="D1016" i="2"/>
  <c r="E1016" i="2"/>
  <c r="D1017" i="2"/>
  <c r="E1017" i="2"/>
  <c r="D1018" i="2"/>
  <c r="E1018" i="2"/>
  <c r="D1019" i="2"/>
  <c r="E1019" i="2"/>
  <c r="D1020" i="2"/>
  <c r="E1020" i="2"/>
  <c r="D1021" i="2"/>
  <c r="E1021" i="2"/>
  <c r="D1022" i="2"/>
  <c r="E1022" i="2"/>
  <c r="D1023" i="2"/>
  <c r="E1023" i="2"/>
  <c r="D1024" i="2"/>
  <c r="E1024" i="2"/>
  <c r="D1025" i="2"/>
  <c r="E1025" i="2"/>
  <c r="D1026" i="2"/>
  <c r="E1026" i="2"/>
  <c r="D1027" i="2"/>
  <c r="E1027" i="2"/>
  <c r="D1028" i="2"/>
  <c r="E1028" i="2"/>
  <c r="D1029" i="2"/>
  <c r="E1029" i="2"/>
  <c r="D1030" i="2"/>
  <c r="E1030" i="2"/>
  <c r="D1031" i="2"/>
  <c r="E1031" i="2"/>
  <c r="D1032" i="2"/>
  <c r="E1032" i="2"/>
  <c r="D1033" i="2"/>
  <c r="E1033" i="2"/>
  <c r="D1034" i="2"/>
  <c r="E1034" i="2"/>
  <c r="D1035" i="2"/>
  <c r="E1035" i="2"/>
  <c r="D1036" i="2"/>
  <c r="E1036" i="2"/>
  <c r="D1037" i="2"/>
  <c r="E1037" i="2"/>
  <c r="D1038" i="2"/>
  <c r="E1038" i="2"/>
  <c r="D1039" i="2"/>
  <c r="E1039" i="2"/>
  <c r="D1040" i="2"/>
  <c r="E1040" i="2"/>
  <c r="D1041" i="2"/>
  <c r="E1041" i="2"/>
  <c r="D1042" i="2"/>
  <c r="E1042" i="2"/>
  <c r="D1043" i="2"/>
  <c r="E1043" i="2"/>
  <c r="D1044" i="2"/>
  <c r="E1044" i="2"/>
  <c r="D1045" i="2"/>
  <c r="E1045" i="2"/>
  <c r="D1046" i="2"/>
  <c r="E1046" i="2"/>
  <c r="D1047" i="2"/>
  <c r="E1047" i="2"/>
  <c r="D1048" i="2"/>
  <c r="E1048" i="2"/>
  <c r="D1049" i="2"/>
  <c r="E1049" i="2"/>
  <c r="D1050" i="2"/>
  <c r="E1050" i="2"/>
  <c r="D1051" i="2"/>
  <c r="E1051" i="2"/>
  <c r="D1052" i="2"/>
  <c r="E1052" i="2"/>
  <c r="D1053" i="2"/>
  <c r="E1053" i="2"/>
  <c r="D1054" i="2"/>
  <c r="E1054" i="2"/>
  <c r="D1055" i="2"/>
  <c r="E1055" i="2"/>
  <c r="D1056" i="2"/>
  <c r="E1056" i="2"/>
  <c r="D1057" i="2"/>
  <c r="E1057" i="2"/>
  <c r="D1058" i="2"/>
  <c r="E1058" i="2"/>
  <c r="D1059" i="2"/>
  <c r="E1059" i="2"/>
  <c r="D1060" i="2"/>
  <c r="E1060" i="2"/>
  <c r="D1061" i="2"/>
  <c r="E1061" i="2"/>
  <c r="D1062" i="2"/>
  <c r="E1062" i="2"/>
  <c r="D1063" i="2"/>
  <c r="E1063" i="2"/>
  <c r="D1064" i="2"/>
  <c r="E1064" i="2"/>
  <c r="D1065" i="2"/>
  <c r="E1065" i="2"/>
  <c r="D1066" i="2"/>
  <c r="E1066" i="2"/>
  <c r="D1067" i="2"/>
  <c r="E1067" i="2"/>
  <c r="D1068" i="2"/>
  <c r="E1068" i="2"/>
  <c r="D1069" i="2"/>
  <c r="E1069" i="2"/>
  <c r="D1070" i="2"/>
  <c r="E1070" i="2"/>
  <c r="D1071" i="2"/>
  <c r="E1071" i="2"/>
  <c r="D1072" i="2"/>
  <c r="E1072" i="2"/>
  <c r="D1073" i="2"/>
  <c r="E1073" i="2"/>
  <c r="D1074" i="2"/>
  <c r="E1074" i="2"/>
  <c r="D1075" i="2"/>
  <c r="E1075" i="2"/>
  <c r="D1076" i="2"/>
  <c r="E1076" i="2"/>
  <c r="D1077" i="2"/>
  <c r="E1077" i="2"/>
  <c r="D1078" i="2"/>
  <c r="E1078" i="2"/>
  <c r="D1079" i="2"/>
  <c r="E1079" i="2"/>
  <c r="D1080" i="2"/>
  <c r="E1080" i="2"/>
  <c r="D1081" i="2"/>
  <c r="E1081" i="2"/>
  <c r="D1082" i="2"/>
  <c r="E1082" i="2"/>
  <c r="D1083" i="2"/>
  <c r="E1083" i="2"/>
  <c r="D1084" i="2"/>
  <c r="E1084" i="2"/>
  <c r="D1085" i="2"/>
  <c r="E1085" i="2"/>
  <c r="D1086" i="2"/>
  <c r="E1086" i="2"/>
  <c r="D1087" i="2"/>
  <c r="E1087" i="2"/>
  <c r="D1088" i="2"/>
  <c r="E1088" i="2"/>
  <c r="D1089" i="2"/>
  <c r="E1089" i="2"/>
  <c r="D1090" i="2"/>
  <c r="E1090" i="2"/>
  <c r="D1091" i="2"/>
  <c r="E1091" i="2"/>
  <c r="D1092" i="2"/>
  <c r="E1092" i="2"/>
  <c r="D1093" i="2"/>
  <c r="E1093" i="2"/>
  <c r="D1094" i="2"/>
  <c r="E1094" i="2"/>
  <c r="D1095" i="2"/>
  <c r="E1095" i="2"/>
  <c r="D1096" i="2"/>
  <c r="E1096" i="2"/>
  <c r="D1097" i="2"/>
  <c r="E1097" i="2"/>
  <c r="D1098" i="2"/>
  <c r="E1098" i="2"/>
  <c r="D1099" i="2"/>
  <c r="E1099" i="2"/>
  <c r="D1100" i="2"/>
  <c r="E1100" i="2"/>
  <c r="D1101" i="2"/>
  <c r="E1101" i="2"/>
  <c r="D1102" i="2"/>
  <c r="E1102" i="2"/>
  <c r="D1103" i="2"/>
  <c r="E1103" i="2"/>
  <c r="D1104" i="2"/>
  <c r="E1104" i="2"/>
  <c r="D1105" i="2"/>
  <c r="E1105" i="2"/>
  <c r="D1106" i="2"/>
  <c r="E1106" i="2"/>
  <c r="D1107" i="2"/>
  <c r="E1107" i="2"/>
  <c r="D1108" i="2"/>
  <c r="E1108" i="2"/>
  <c r="D1109" i="2"/>
  <c r="E1109" i="2"/>
  <c r="D1110" i="2"/>
  <c r="E1110" i="2"/>
  <c r="D1111" i="2"/>
  <c r="E1111" i="2"/>
  <c r="D1112" i="2"/>
  <c r="E1112" i="2"/>
  <c r="D1113" i="2"/>
  <c r="E1113" i="2"/>
  <c r="D1114" i="2"/>
  <c r="E1114" i="2"/>
  <c r="D1115" i="2"/>
  <c r="E1115" i="2"/>
  <c r="D1116" i="2"/>
  <c r="E1116" i="2"/>
  <c r="D1117" i="2"/>
  <c r="E1117" i="2"/>
  <c r="D1118" i="2"/>
  <c r="E1118" i="2"/>
  <c r="D1119" i="2"/>
  <c r="E1119" i="2"/>
  <c r="D1120" i="2"/>
  <c r="E1120" i="2"/>
  <c r="D1121" i="2"/>
  <c r="E1121" i="2"/>
  <c r="D1122" i="2"/>
  <c r="E1122" i="2"/>
  <c r="D1123" i="2"/>
  <c r="E1123" i="2"/>
  <c r="D1124" i="2"/>
  <c r="E1124" i="2"/>
  <c r="D1125" i="2"/>
  <c r="E1125" i="2"/>
  <c r="D1126" i="2"/>
  <c r="E1126" i="2"/>
  <c r="D1127" i="2"/>
  <c r="E1127" i="2"/>
  <c r="D1128" i="2"/>
  <c r="E1128" i="2"/>
  <c r="D1129" i="2"/>
  <c r="E1129" i="2"/>
  <c r="D1130" i="2"/>
  <c r="E1130" i="2"/>
  <c r="D1131" i="2"/>
  <c r="E1131" i="2"/>
  <c r="D1132" i="2"/>
  <c r="E1132" i="2"/>
  <c r="D1133" i="2"/>
  <c r="E1133" i="2"/>
  <c r="D1134" i="2"/>
  <c r="E1134" i="2"/>
  <c r="D1135" i="2"/>
  <c r="E1135" i="2"/>
  <c r="D1136" i="2"/>
  <c r="E1136" i="2"/>
  <c r="D1137" i="2"/>
  <c r="E1137" i="2"/>
  <c r="D1138" i="2"/>
  <c r="E1138" i="2"/>
  <c r="D1139" i="2"/>
  <c r="E1139" i="2"/>
  <c r="D1140" i="2"/>
  <c r="E1140" i="2"/>
  <c r="D1141" i="2"/>
  <c r="E1141" i="2"/>
  <c r="D1142" i="2"/>
  <c r="E1142" i="2"/>
  <c r="D1143" i="2"/>
  <c r="E1143" i="2"/>
  <c r="D1144" i="2"/>
  <c r="E1144" i="2"/>
  <c r="D1145" i="2"/>
  <c r="E1145" i="2"/>
  <c r="D1146" i="2"/>
  <c r="E1146" i="2"/>
  <c r="D1147" i="2"/>
  <c r="E1147" i="2"/>
  <c r="D1148" i="2"/>
  <c r="E1148" i="2"/>
  <c r="D1149" i="2"/>
  <c r="E1149" i="2"/>
  <c r="D1150" i="2"/>
  <c r="E1150" i="2"/>
  <c r="D1151" i="2"/>
  <c r="E1151" i="2"/>
  <c r="D1152" i="2"/>
  <c r="E1152" i="2"/>
  <c r="D1153" i="2"/>
  <c r="E1153" i="2"/>
  <c r="D1154" i="2"/>
  <c r="E1154" i="2"/>
  <c r="D1155" i="2"/>
  <c r="E1155" i="2"/>
  <c r="D1156" i="2"/>
  <c r="E1156" i="2"/>
  <c r="D1157" i="2"/>
  <c r="E1157" i="2"/>
  <c r="D1158" i="2"/>
  <c r="E1158" i="2"/>
  <c r="D1159" i="2"/>
  <c r="E1159" i="2"/>
  <c r="D1160" i="2"/>
  <c r="E1160" i="2"/>
  <c r="D1161" i="2"/>
  <c r="E1161" i="2"/>
  <c r="D1162" i="2"/>
  <c r="E1162" i="2"/>
  <c r="D1163" i="2"/>
  <c r="E1163" i="2"/>
  <c r="D1164" i="2"/>
  <c r="E1164" i="2"/>
  <c r="D1165" i="2"/>
  <c r="E1165" i="2"/>
  <c r="D1166" i="2"/>
  <c r="E1166" i="2"/>
  <c r="D1167" i="2"/>
  <c r="E1167" i="2"/>
  <c r="D1168" i="2"/>
  <c r="E1168" i="2"/>
  <c r="D1169" i="2"/>
  <c r="E1169" i="2"/>
  <c r="D1170" i="2"/>
  <c r="E1170" i="2"/>
  <c r="D1171" i="2"/>
  <c r="E1171" i="2"/>
  <c r="D1172" i="2"/>
  <c r="E1172" i="2"/>
  <c r="D1173" i="2"/>
  <c r="E1173" i="2"/>
  <c r="D1174" i="2"/>
  <c r="E1174" i="2"/>
  <c r="D1175" i="2"/>
  <c r="E1175" i="2"/>
  <c r="D1176" i="2"/>
  <c r="E1176" i="2"/>
  <c r="D1177" i="2"/>
  <c r="E1177" i="2"/>
  <c r="D1178" i="2"/>
  <c r="E1178" i="2"/>
  <c r="D1179" i="2"/>
  <c r="E1179" i="2"/>
  <c r="D1180" i="2"/>
  <c r="E1180" i="2"/>
  <c r="D1181" i="2"/>
  <c r="E1181" i="2"/>
  <c r="D1182" i="2"/>
  <c r="E1182" i="2"/>
  <c r="D1183" i="2"/>
  <c r="E1183" i="2"/>
  <c r="D1184" i="2"/>
  <c r="E1184" i="2"/>
  <c r="D1185" i="2"/>
  <c r="E1185" i="2"/>
  <c r="D1186" i="2"/>
  <c r="E1186" i="2"/>
  <c r="D1187" i="2"/>
  <c r="E1187" i="2"/>
  <c r="D1188" i="2"/>
  <c r="E1188" i="2"/>
  <c r="D1189" i="2"/>
  <c r="E1189" i="2"/>
  <c r="D1190" i="2"/>
  <c r="E1190" i="2"/>
  <c r="D1191" i="2"/>
  <c r="E1191" i="2"/>
  <c r="D1192" i="2"/>
  <c r="E1192" i="2"/>
  <c r="D1193" i="2"/>
  <c r="E1193" i="2"/>
  <c r="D1194" i="2"/>
  <c r="E1194" i="2"/>
  <c r="D1195" i="2"/>
  <c r="E1195" i="2"/>
  <c r="D1196" i="2"/>
  <c r="E1196" i="2"/>
  <c r="D1197" i="2"/>
  <c r="E1197" i="2"/>
  <c r="D1198" i="2"/>
  <c r="E1198" i="2"/>
  <c r="D1199" i="2"/>
  <c r="E1199" i="2"/>
  <c r="D1200" i="2"/>
  <c r="E1200" i="2"/>
  <c r="D1201" i="2"/>
  <c r="E1201" i="2"/>
  <c r="D1202" i="2"/>
  <c r="E1202" i="2"/>
  <c r="D1203" i="2"/>
  <c r="E1203" i="2"/>
  <c r="D1204" i="2"/>
  <c r="E1204" i="2"/>
  <c r="D1205" i="2"/>
  <c r="E1205" i="2"/>
  <c r="D1206" i="2"/>
  <c r="E1206" i="2"/>
  <c r="D1207" i="2"/>
  <c r="E1207" i="2"/>
  <c r="D1208" i="2"/>
  <c r="E1208" i="2"/>
  <c r="D1209" i="2"/>
  <c r="E1209" i="2"/>
  <c r="D1210" i="2"/>
  <c r="E1210" i="2"/>
  <c r="D1211" i="2"/>
  <c r="E1211" i="2"/>
  <c r="D1212" i="2"/>
  <c r="E1212" i="2"/>
  <c r="D1213" i="2"/>
  <c r="E1213" i="2"/>
  <c r="D1214" i="2"/>
  <c r="E1214" i="2"/>
  <c r="D1215" i="2"/>
  <c r="E1215" i="2"/>
  <c r="D1216" i="2"/>
  <c r="E1216" i="2"/>
  <c r="D1217" i="2"/>
  <c r="E1217" i="2"/>
  <c r="D1218" i="2"/>
  <c r="E1218" i="2"/>
  <c r="D1219" i="2"/>
  <c r="E1219" i="2"/>
  <c r="D1220" i="2"/>
  <c r="E1220" i="2"/>
  <c r="D1221" i="2"/>
  <c r="E1221" i="2"/>
  <c r="D1222" i="2"/>
  <c r="E1222" i="2"/>
  <c r="D1223" i="2"/>
  <c r="E1223" i="2"/>
  <c r="D1224" i="2"/>
  <c r="E1224" i="2"/>
  <c r="D1225" i="2"/>
  <c r="E1225" i="2"/>
  <c r="D1226" i="2"/>
  <c r="E1226" i="2"/>
  <c r="D1227" i="2"/>
  <c r="E1227" i="2"/>
  <c r="D1228" i="2"/>
  <c r="E1228" i="2"/>
  <c r="D1229" i="2"/>
  <c r="E1229" i="2"/>
  <c r="D1230" i="2"/>
  <c r="E1230" i="2"/>
  <c r="D1231" i="2"/>
  <c r="E1231" i="2"/>
  <c r="D1232" i="2"/>
  <c r="E1232" i="2"/>
  <c r="D1233" i="2"/>
  <c r="E1233" i="2"/>
  <c r="D1234" i="2"/>
  <c r="E1234" i="2"/>
  <c r="D1235" i="2"/>
  <c r="E1235" i="2"/>
  <c r="D1236" i="2"/>
  <c r="E1236" i="2"/>
  <c r="D1237" i="2"/>
  <c r="E1237" i="2"/>
  <c r="D1238" i="2"/>
  <c r="E1238" i="2"/>
  <c r="D1239" i="2"/>
  <c r="E1239" i="2"/>
  <c r="D1240" i="2"/>
  <c r="E1240" i="2"/>
  <c r="D1241" i="2"/>
  <c r="E1241" i="2"/>
  <c r="D1242" i="2"/>
  <c r="E1242" i="2"/>
  <c r="D1243" i="2"/>
  <c r="E1243" i="2"/>
  <c r="D1244" i="2"/>
  <c r="E1244" i="2"/>
  <c r="D1245" i="2"/>
  <c r="E1245" i="2"/>
  <c r="D1246" i="2"/>
  <c r="E1246" i="2"/>
  <c r="D1247" i="2"/>
  <c r="E1247" i="2"/>
  <c r="D1248" i="2"/>
  <c r="E1248" i="2"/>
  <c r="D1249" i="2"/>
  <c r="E1249" i="2"/>
  <c r="D1250" i="2"/>
  <c r="E1250" i="2"/>
  <c r="D1251" i="2"/>
  <c r="E1251" i="2"/>
  <c r="D1252" i="2"/>
  <c r="E1252" i="2"/>
  <c r="D1253" i="2"/>
  <c r="E1253" i="2"/>
  <c r="D1254" i="2"/>
  <c r="E1254" i="2"/>
  <c r="D1255" i="2"/>
  <c r="E1255" i="2"/>
  <c r="D1256" i="2"/>
  <c r="E1256" i="2"/>
  <c r="D1257" i="2"/>
  <c r="E1257" i="2"/>
  <c r="D1258" i="2"/>
  <c r="E1258" i="2"/>
  <c r="D1259" i="2"/>
  <c r="E1259" i="2"/>
  <c r="D1260" i="2"/>
  <c r="E1260" i="2"/>
  <c r="D1261" i="2"/>
  <c r="E1261" i="2"/>
  <c r="D1262" i="2"/>
  <c r="E1262" i="2"/>
  <c r="D1263" i="2"/>
  <c r="E1263" i="2"/>
  <c r="D1264" i="2"/>
  <c r="E1264" i="2"/>
  <c r="D1265" i="2"/>
  <c r="E1265" i="2"/>
  <c r="D1266" i="2"/>
  <c r="E1266" i="2"/>
  <c r="D1267" i="2"/>
  <c r="E1267" i="2"/>
  <c r="D1268" i="2"/>
  <c r="E1268" i="2"/>
  <c r="D1269" i="2"/>
  <c r="E1269" i="2"/>
  <c r="D1270" i="2"/>
  <c r="E1270" i="2"/>
  <c r="D1271" i="2"/>
  <c r="E1271" i="2"/>
  <c r="D1272" i="2"/>
  <c r="E1272" i="2"/>
  <c r="D1273" i="2"/>
  <c r="E1273" i="2"/>
  <c r="D1274" i="2"/>
  <c r="E1274" i="2"/>
  <c r="D1275" i="2"/>
  <c r="E1275" i="2"/>
  <c r="D1276" i="2"/>
  <c r="E1276" i="2"/>
  <c r="D1277" i="2"/>
  <c r="E1277" i="2"/>
  <c r="D1278" i="2"/>
  <c r="E1278" i="2"/>
  <c r="D1279" i="2"/>
  <c r="E1279" i="2"/>
  <c r="D1280" i="2"/>
  <c r="E1280" i="2"/>
  <c r="D1281" i="2"/>
  <c r="E1281" i="2"/>
  <c r="D1282" i="2"/>
  <c r="E1282" i="2"/>
  <c r="D1283" i="2"/>
  <c r="E1283" i="2"/>
  <c r="D1284" i="2"/>
  <c r="E1284" i="2"/>
  <c r="D1285" i="2"/>
  <c r="E1285" i="2"/>
  <c r="D1286" i="2"/>
  <c r="E1286" i="2"/>
  <c r="D1287" i="2"/>
  <c r="E1287" i="2"/>
  <c r="D1288" i="2"/>
  <c r="E1288" i="2"/>
  <c r="D1289" i="2"/>
  <c r="E1289" i="2"/>
  <c r="D1290" i="2"/>
  <c r="E1290" i="2"/>
  <c r="D1291" i="2"/>
  <c r="E1291" i="2"/>
  <c r="D1292" i="2"/>
  <c r="E1292" i="2"/>
  <c r="D1293" i="2"/>
  <c r="E1293" i="2"/>
  <c r="D1294" i="2"/>
  <c r="E1294" i="2"/>
  <c r="D1295" i="2"/>
  <c r="E1295" i="2"/>
  <c r="D1296" i="2"/>
  <c r="E1296" i="2"/>
  <c r="D1297" i="2"/>
  <c r="E1297" i="2"/>
  <c r="D1298" i="2"/>
  <c r="E1298" i="2"/>
  <c r="D1299" i="2"/>
  <c r="E1299" i="2"/>
  <c r="D1300" i="2"/>
  <c r="E1300" i="2"/>
  <c r="D1301" i="2"/>
  <c r="E1301" i="2"/>
  <c r="D1302" i="2"/>
  <c r="E1302" i="2"/>
  <c r="D1303" i="2"/>
  <c r="E1303" i="2"/>
  <c r="D1304" i="2"/>
  <c r="E1304" i="2"/>
  <c r="D1305" i="2"/>
  <c r="E1305" i="2"/>
  <c r="D1306" i="2"/>
  <c r="E1306" i="2"/>
  <c r="D1307" i="2"/>
  <c r="E1307" i="2"/>
  <c r="D1308" i="2"/>
  <c r="E1308" i="2"/>
  <c r="D1309" i="2"/>
  <c r="E1309" i="2"/>
  <c r="D1310" i="2"/>
  <c r="E1310" i="2"/>
  <c r="D1311" i="2"/>
  <c r="E1311" i="2"/>
  <c r="D1312" i="2"/>
  <c r="E1312" i="2"/>
  <c r="D1313" i="2"/>
  <c r="E1313" i="2"/>
  <c r="D1314" i="2"/>
  <c r="E1314" i="2"/>
  <c r="D1315" i="2"/>
  <c r="E1315" i="2"/>
  <c r="D1316" i="2"/>
  <c r="E1316" i="2"/>
  <c r="D1317" i="2"/>
  <c r="E1317" i="2"/>
  <c r="D1318" i="2"/>
  <c r="E1318" i="2"/>
  <c r="D1319" i="2"/>
  <c r="E1319" i="2"/>
  <c r="D1320" i="2"/>
  <c r="E1320" i="2"/>
  <c r="D1321" i="2"/>
  <c r="E1321" i="2"/>
  <c r="D1322" i="2"/>
  <c r="E1322" i="2"/>
  <c r="D1323" i="2"/>
  <c r="E1323" i="2"/>
  <c r="D1324" i="2"/>
  <c r="E1324" i="2"/>
  <c r="D1325" i="2"/>
  <c r="E1325" i="2"/>
  <c r="D1326" i="2"/>
  <c r="E1326" i="2"/>
  <c r="D1327" i="2"/>
  <c r="E1327" i="2"/>
  <c r="D1328" i="2"/>
  <c r="E1328" i="2"/>
  <c r="D1329" i="2"/>
  <c r="E1329" i="2"/>
  <c r="D1330" i="2"/>
  <c r="E1330" i="2"/>
  <c r="D1331" i="2"/>
  <c r="E1331" i="2"/>
  <c r="D1332" i="2"/>
  <c r="E1332" i="2"/>
  <c r="D1333" i="2"/>
  <c r="E1333" i="2"/>
  <c r="D1334" i="2"/>
  <c r="E1334" i="2"/>
  <c r="D1335" i="2"/>
  <c r="E1335" i="2"/>
  <c r="D1336" i="2"/>
  <c r="E1336" i="2"/>
  <c r="D1337" i="2"/>
  <c r="E1337" i="2"/>
  <c r="D1338" i="2"/>
  <c r="E1338" i="2"/>
  <c r="D1339" i="2"/>
  <c r="E1339" i="2"/>
  <c r="D1340" i="2"/>
  <c r="E1340" i="2"/>
  <c r="D1341" i="2"/>
  <c r="E1341" i="2"/>
  <c r="D1342" i="2"/>
  <c r="E1342" i="2"/>
  <c r="D1343" i="2"/>
  <c r="E1343" i="2"/>
  <c r="D1344" i="2"/>
  <c r="E1344" i="2"/>
  <c r="D1345" i="2"/>
  <c r="E1345" i="2"/>
  <c r="D1346" i="2"/>
  <c r="E1346" i="2"/>
  <c r="D1347" i="2"/>
  <c r="E1347" i="2"/>
  <c r="D1348" i="2"/>
  <c r="E1348" i="2"/>
  <c r="D1349" i="2"/>
  <c r="E1349" i="2"/>
  <c r="D1350" i="2"/>
  <c r="E1350" i="2"/>
  <c r="D1351" i="2"/>
  <c r="E1351" i="2"/>
  <c r="D1352" i="2"/>
  <c r="E1352" i="2"/>
  <c r="D1353" i="2"/>
  <c r="E1353" i="2"/>
  <c r="D1354" i="2"/>
  <c r="E1354" i="2"/>
  <c r="D1355" i="2"/>
  <c r="E1355" i="2"/>
  <c r="D1356" i="2"/>
  <c r="E1356" i="2"/>
  <c r="D1357" i="2"/>
  <c r="E1357" i="2"/>
  <c r="D1358" i="2"/>
  <c r="E1358" i="2"/>
  <c r="D1359" i="2"/>
  <c r="E1359" i="2"/>
  <c r="D1360" i="2"/>
  <c r="E1360" i="2"/>
  <c r="D1361" i="2"/>
  <c r="E1361" i="2"/>
  <c r="D1362" i="2"/>
  <c r="E1362" i="2"/>
  <c r="D1363" i="2"/>
  <c r="E1363" i="2"/>
  <c r="D1364" i="2"/>
  <c r="E1364" i="2"/>
  <c r="D1365" i="2"/>
  <c r="E1365" i="2"/>
  <c r="D1366" i="2"/>
  <c r="E1366" i="2"/>
  <c r="D1367" i="2"/>
  <c r="E1367" i="2"/>
  <c r="D1368" i="2"/>
  <c r="E1368" i="2"/>
  <c r="D1369" i="2"/>
  <c r="E1369" i="2"/>
  <c r="D1370" i="2"/>
  <c r="E1370" i="2"/>
  <c r="D1371" i="2"/>
  <c r="E1371" i="2"/>
  <c r="D1372" i="2"/>
  <c r="E1372" i="2"/>
  <c r="D1373" i="2"/>
  <c r="E1373" i="2"/>
  <c r="D1374" i="2"/>
  <c r="E1374" i="2"/>
  <c r="D1375" i="2"/>
  <c r="E1375" i="2"/>
  <c r="D1376" i="2"/>
  <c r="E1376" i="2"/>
  <c r="D1377" i="2"/>
  <c r="E1377" i="2"/>
  <c r="D1378" i="2"/>
  <c r="E1378" i="2"/>
  <c r="D1379" i="2"/>
  <c r="E1379" i="2"/>
  <c r="D1380" i="2"/>
  <c r="E1380" i="2"/>
  <c r="D1381" i="2"/>
  <c r="E1381" i="2"/>
  <c r="D1382" i="2"/>
  <c r="E1382" i="2"/>
  <c r="D1383" i="2"/>
  <c r="E1383" i="2"/>
  <c r="D1384" i="2"/>
  <c r="E1384" i="2"/>
  <c r="D1385" i="2"/>
  <c r="E1385" i="2"/>
  <c r="D1386" i="2"/>
  <c r="E1386" i="2"/>
  <c r="D1387" i="2"/>
  <c r="E1387" i="2"/>
  <c r="D1388" i="2"/>
  <c r="E1388" i="2"/>
  <c r="D1389" i="2"/>
  <c r="E1389" i="2"/>
  <c r="D1390" i="2"/>
  <c r="E1390" i="2"/>
  <c r="D1391" i="2"/>
  <c r="E1391" i="2"/>
  <c r="D1392" i="2"/>
  <c r="E1392" i="2"/>
  <c r="D1393" i="2"/>
  <c r="E1393" i="2"/>
  <c r="D1394" i="2"/>
  <c r="E1394" i="2"/>
  <c r="D1395" i="2"/>
  <c r="E1395" i="2"/>
  <c r="D1396" i="2"/>
  <c r="E1396" i="2"/>
  <c r="D1397" i="2"/>
  <c r="E1397" i="2"/>
  <c r="D1398" i="2"/>
  <c r="E1398" i="2"/>
  <c r="D1399" i="2"/>
  <c r="E1399" i="2"/>
  <c r="D1400" i="2"/>
  <c r="E1400" i="2"/>
  <c r="D1401" i="2"/>
  <c r="E1401" i="2"/>
  <c r="D1402" i="2"/>
  <c r="E1402" i="2"/>
  <c r="D1403" i="2"/>
  <c r="E1403" i="2"/>
  <c r="D1404" i="2"/>
  <c r="E1404" i="2"/>
  <c r="D1405" i="2"/>
  <c r="E1405" i="2"/>
  <c r="D1406" i="2"/>
  <c r="E1406" i="2"/>
  <c r="D1407" i="2"/>
  <c r="E1407" i="2"/>
  <c r="D1408" i="2"/>
  <c r="E1408" i="2"/>
  <c r="D1409" i="2"/>
  <c r="E1409" i="2"/>
  <c r="D1410" i="2"/>
  <c r="E1410" i="2"/>
  <c r="D1411" i="2"/>
  <c r="E1411" i="2"/>
  <c r="D1412" i="2"/>
  <c r="E1412" i="2"/>
  <c r="D1413" i="2"/>
  <c r="E1413" i="2"/>
  <c r="D1414" i="2"/>
  <c r="E1414" i="2"/>
  <c r="D1415" i="2"/>
  <c r="E1415" i="2"/>
  <c r="D1416" i="2"/>
  <c r="E1416" i="2"/>
  <c r="D1417" i="2"/>
  <c r="E1417" i="2"/>
  <c r="D1418" i="2"/>
  <c r="E1418" i="2"/>
  <c r="D1419" i="2"/>
  <c r="E1419" i="2"/>
  <c r="D1420" i="2"/>
  <c r="E1420" i="2"/>
  <c r="D1421" i="2"/>
  <c r="E1421" i="2"/>
  <c r="D1422" i="2"/>
  <c r="E1422" i="2"/>
  <c r="D1423" i="2"/>
  <c r="E1423" i="2"/>
  <c r="D1424" i="2"/>
  <c r="E1424" i="2"/>
  <c r="D1425" i="2"/>
  <c r="E1425" i="2"/>
  <c r="D1426" i="2"/>
  <c r="E1426" i="2"/>
  <c r="D1427" i="2"/>
  <c r="E1427" i="2"/>
  <c r="D1428" i="2"/>
  <c r="E1428" i="2"/>
  <c r="D1429" i="2"/>
  <c r="E1429" i="2"/>
  <c r="D1430" i="2"/>
  <c r="E1430" i="2"/>
  <c r="D1431" i="2"/>
  <c r="E1431" i="2"/>
  <c r="D1432" i="2"/>
  <c r="E1432" i="2"/>
  <c r="D1433" i="2"/>
  <c r="E1433" i="2"/>
  <c r="D1434" i="2"/>
  <c r="E1434" i="2"/>
  <c r="D1435" i="2"/>
  <c r="E1435" i="2"/>
  <c r="D1436" i="2"/>
  <c r="E1436" i="2"/>
  <c r="D1437" i="2"/>
  <c r="E1437" i="2"/>
  <c r="D1438" i="2"/>
  <c r="E1438" i="2"/>
  <c r="D1439" i="2"/>
  <c r="E1439" i="2"/>
  <c r="D1440" i="2"/>
  <c r="E1440" i="2"/>
  <c r="D1441" i="2"/>
  <c r="E1441" i="2"/>
  <c r="D1442" i="2"/>
  <c r="E1442" i="2"/>
  <c r="D1443" i="2"/>
  <c r="E1443" i="2"/>
  <c r="D1444" i="2"/>
  <c r="E1444" i="2"/>
  <c r="D1445" i="2"/>
  <c r="E1445" i="2"/>
  <c r="D1446" i="2"/>
  <c r="E1446" i="2"/>
  <c r="D1447" i="2"/>
  <c r="E1447" i="2"/>
  <c r="D1448" i="2"/>
  <c r="E1448" i="2"/>
  <c r="D1449" i="2"/>
  <c r="E1449" i="2"/>
  <c r="D1450" i="2"/>
  <c r="E1450" i="2"/>
  <c r="D1451" i="2"/>
  <c r="E1451" i="2"/>
  <c r="D1452" i="2"/>
  <c r="E1452" i="2"/>
  <c r="D1453" i="2"/>
  <c r="E1453" i="2"/>
  <c r="D1454" i="2"/>
  <c r="E1454" i="2"/>
  <c r="D1455" i="2"/>
  <c r="E1455" i="2"/>
  <c r="D1456" i="2"/>
  <c r="E1456" i="2"/>
  <c r="D1457" i="2"/>
  <c r="E1457" i="2"/>
  <c r="D1458" i="2"/>
  <c r="E1458" i="2"/>
  <c r="D1459" i="2"/>
  <c r="E1459" i="2"/>
  <c r="D1460" i="2"/>
  <c r="E1460" i="2"/>
  <c r="D1461" i="2"/>
  <c r="E1461" i="2"/>
  <c r="D1462" i="2"/>
  <c r="E1462" i="2"/>
  <c r="D1463" i="2"/>
  <c r="E1463" i="2"/>
  <c r="D1464" i="2"/>
  <c r="E1464" i="2"/>
  <c r="D1465" i="2"/>
  <c r="E1465" i="2"/>
  <c r="D1466" i="2"/>
  <c r="E1466" i="2"/>
  <c r="D1467" i="2"/>
  <c r="E1467" i="2"/>
  <c r="D1468" i="2"/>
  <c r="E1468" i="2"/>
  <c r="D1469" i="2"/>
  <c r="E1469" i="2"/>
  <c r="D1470" i="2"/>
  <c r="E1470" i="2"/>
  <c r="D1471" i="2"/>
  <c r="E1471" i="2"/>
  <c r="D1472" i="2"/>
  <c r="E1472" i="2"/>
  <c r="D1473" i="2"/>
  <c r="E1473" i="2"/>
  <c r="D1474" i="2"/>
  <c r="E1474" i="2"/>
  <c r="D1475" i="2"/>
  <c r="E1475" i="2"/>
  <c r="D1476" i="2"/>
  <c r="E1476" i="2"/>
  <c r="D1477" i="2"/>
  <c r="E1477" i="2"/>
  <c r="D1478" i="2"/>
  <c r="E1478" i="2"/>
  <c r="D1479" i="2"/>
  <c r="E1479" i="2"/>
  <c r="D1480" i="2"/>
  <c r="E1480" i="2"/>
  <c r="D1481" i="2"/>
  <c r="E1481" i="2"/>
  <c r="D1482" i="2"/>
  <c r="E1482" i="2"/>
  <c r="D1483" i="2"/>
  <c r="E1483" i="2"/>
  <c r="D1484" i="2"/>
  <c r="E1484" i="2"/>
  <c r="D1485" i="2"/>
  <c r="E1485" i="2"/>
  <c r="D1486" i="2"/>
  <c r="E1486" i="2"/>
  <c r="D1487" i="2"/>
  <c r="E1487" i="2"/>
  <c r="D1488" i="2"/>
  <c r="E1488" i="2"/>
  <c r="D1489" i="2"/>
  <c r="E1489" i="2"/>
  <c r="D1490" i="2"/>
  <c r="E1490" i="2"/>
  <c r="D1491" i="2"/>
  <c r="E1491" i="2"/>
  <c r="D1492" i="2"/>
  <c r="E1492" i="2"/>
  <c r="D1493" i="2"/>
  <c r="E1493" i="2"/>
  <c r="D1494" i="2"/>
  <c r="E1494" i="2"/>
  <c r="D1495" i="2"/>
  <c r="E1495" i="2"/>
  <c r="D1496" i="2"/>
  <c r="E1496" i="2"/>
  <c r="D1497" i="2"/>
  <c r="E1497" i="2"/>
  <c r="D1498" i="2"/>
  <c r="E1498" i="2"/>
  <c r="D1499" i="2"/>
  <c r="E1499" i="2"/>
  <c r="D1500" i="2"/>
  <c r="E1500" i="2"/>
  <c r="D1501" i="2"/>
  <c r="E1501" i="2"/>
  <c r="D1502" i="2"/>
  <c r="E1502" i="2"/>
  <c r="D1503" i="2"/>
  <c r="E1503" i="2"/>
  <c r="D1504" i="2"/>
  <c r="E1504" i="2"/>
  <c r="D1505" i="2"/>
  <c r="E1505" i="2"/>
  <c r="D1506" i="2"/>
  <c r="E1506" i="2"/>
  <c r="D1507" i="2"/>
  <c r="E1507" i="2"/>
  <c r="D1508" i="2"/>
  <c r="E1508" i="2"/>
  <c r="D1509" i="2"/>
  <c r="E1509" i="2"/>
  <c r="D1510" i="2"/>
  <c r="E1510" i="2"/>
  <c r="D1511" i="2"/>
  <c r="E1511" i="2"/>
  <c r="D1512" i="2"/>
  <c r="E1512" i="2"/>
  <c r="D1513" i="2"/>
  <c r="E1513" i="2"/>
  <c r="D1514" i="2"/>
  <c r="E1514" i="2"/>
  <c r="D1515" i="2"/>
  <c r="E1515" i="2"/>
  <c r="D1516" i="2"/>
  <c r="E1516" i="2"/>
  <c r="D1517" i="2"/>
  <c r="E1517" i="2"/>
  <c r="D1518" i="2"/>
  <c r="E1518" i="2"/>
  <c r="D1519" i="2"/>
  <c r="E1519" i="2"/>
  <c r="D1520" i="2"/>
  <c r="E1520" i="2"/>
  <c r="D1521" i="2"/>
  <c r="E1521" i="2"/>
  <c r="D1522" i="2"/>
  <c r="E1522" i="2"/>
  <c r="D1523" i="2"/>
  <c r="E1523" i="2"/>
  <c r="D1524" i="2"/>
  <c r="E1524" i="2"/>
  <c r="D1525" i="2"/>
  <c r="E1525" i="2"/>
  <c r="D1526" i="2"/>
  <c r="E1526" i="2"/>
  <c r="D1527" i="2"/>
  <c r="E1527" i="2"/>
  <c r="D1528" i="2"/>
  <c r="E1528" i="2"/>
  <c r="D1529" i="2"/>
  <c r="E1529" i="2"/>
  <c r="D1530" i="2"/>
  <c r="E1530" i="2"/>
  <c r="D1531" i="2"/>
  <c r="E1531" i="2"/>
  <c r="D1532" i="2"/>
  <c r="E1532" i="2"/>
  <c r="D1533" i="2"/>
  <c r="E1533" i="2"/>
  <c r="D1534" i="2"/>
  <c r="E1534" i="2"/>
  <c r="D1535" i="2"/>
  <c r="E1535" i="2"/>
  <c r="D1536" i="2"/>
  <c r="E1536" i="2"/>
  <c r="D1537" i="2"/>
  <c r="E1537" i="2"/>
  <c r="D1538" i="2"/>
  <c r="E1538" i="2"/>
  <c r="D1539" i="2"/>
  <c r="E1539" i="2"/>
  <c r="D1540" i="2"/>
  <c r="E1540" i="2"/>
  <c r="D1541" i="2"/>
  <c r="E1541" i="2"/>
  <c r="D1542" i="2"/>
  <c r="E1542" i="2"/>
  <c r="D1543" i="2"/>
  <c r="E1543" i="2"/>
  <c r="D1544" i="2"/>
  <c r="E1544" i="2"/>
  <c r="D1545" i="2"/>
  <c r="E1545" i="2"/>
  <c r="D1546" i="2"/>
  <c r="E1546" i="2"/>
  <c r="E2" i="2"/>
  <c r="D2" i="2"/>
  <c r="L1546" i="2" l="1"/>
  <c r="K1546" i="2"/>
  <c r="J1546" i="2"/>
  <c r="I1546" i="2"/>
  <c r="H1546" i="2"/>
  <c r="G1546" i="2"/>
  <c r="F1546" i="2"/>
  <c r="C1546" i="2"/>
  <c r="B1546" i="2"/>
  <c r="A1546" i="2"/>
  <c r="L1545" i="2"/>
  <c r="K1545" i="2"/>
  <c r="J1545" i="2"/>
  <c r="I1545" i="2"/>
  <c r="H1545" i="2"/>
  <c r="G1545" i="2"/>
  <c r="F1545" i="2"/>
  <c r="C1545" i="2"/>
  <c r="B1545" i="2"/>
  <c r="A1545" i="2"/>
  <c r="L1544" i="2"/>
  <c r="K1544" i="2"/>
  <c r="J1544" i="2"/>
  <c r="I1544" i="2"/>
  <c r="H1544" i="2"/>
  <c r="G1544" i="2"/>
  <c r="F1544" i="2"/>
  <c r="C1544" i="2"/>
  <c r="B1544" i="2"/>
  <c r="A1544" i="2"/>
  <c r="L1543" i="2"/>
  <c r="K1543" i="2"/>
  <c r="J1543" i="2"/>
  <c r="I1543" i="2"/>
  <c r="H1543" i="2"/>
  <c r="G1543" i="2"/>
  <c r="F1543" i="2"/>
  <c r="C1543" i="2"/>
  <c r="B1543" i="2"/>
  <c r="A1543" i="2"/>
  <c r="L1542" i="2"/>
  <c r="K1542" i="2"/>
  <c r="J1542" i="2"/>
  <c r="I1542" i="2"/>
  <c r="H1542" i="2"/>
  <c r="G1542" i="2"/>
  <c r="F1542" i="2"/>
  <c r="C1542" i="2"/>
  <c r="B1542" i="2"/>
  <c r="A1542" i="2"/>
  <c r="L1541" i="2"/>
  <c r="K1541" i="2"/>
  <c r="J1541" i="2"/>
  <c r="I1541" i="2"/>
  <c r="H1541" i="2"/>
  <c r="G1541" i="2"/>
  <c r="F1541" i="2"/>
  <c r="C1541" i="2"/>
  <c r="B1541" i="2"/>
  <c r="A1541" i="2"/>
  <c r="L1540" i="2"/>
  <c r="K1540" i="2"/>
  <c r="J1540" i="2"/>
  <c r="I1540" i="2"/>
  <c r="H1540" i="2"/>
  <c r="G1540" i="2"/>
  <c r="F1540" i="2"/>
  <c r="C1540" i="2"/>
  <c r="B1540" i="2"/>
  <c r="A1540" i="2"/>
  <c r="L1539" i="2"/>
  <c r="K1539" i="2"/>
  <c r="J1539" i="2"/>
  <c r="I1539" i="2"/>
  <c r="H1539" i="2"/>
  <c r="G1539" i="2"/>
  <c r="F1539" i="2"/>
  <c r="C1539" i="2"/>
  <c r="B1539" i="2"/>
  <c r="A1539" i="2"/>
  <c r="L1538" i="2"/>
  <c r="K1538" i="2"/>
  <c r="J1538" i="2"/>
  <c r="I1538" i="2"/>
  <c r="H1538" i="2"/>
  <c r="G1538" i="2"/>
  <c r="F1538" i="2"/>
  <c r="C1538" i="2"/>
  <c r="B1538" i="2"/>
  <c r="A1538" i="2"/>
  <c r="L1537" i="2"/>
  <c r="K1537" i="2"/>
  <c r="J1537" i="2"/>
  <c r="I1537" i="2"/>
  <c r="H1537" i="2"/>
  <c r="G1537" i="2"/>
  <c r="F1537" i="2"/>
  <c r="C1537" i="2"/>
  <c r="B1537" i="2"/>
  <c r="A1537" i="2"/>
  <c r="L1536" i="2"/>
  <c r="K1536" i="2"/>
  <c r="J1536" i="2"/>
  <c r="I1536" i="2"/>
  <c r="H1536" i="2"/>
  <c r="G1536" i="2"/>
  <c r="F1536" i="2"/>
  <c r="C1536" i="2"/>
  <c r="B1536" i="2"/>
  <c r="A1536" i="2"/>
  <c r="L1535" i="2"/>
  <c r="K1535" i="2"/>
  <c r="J1535" i="2"/>
  <c r="I1535" i="2"/>
  <c r="H1535" i="2"/>
  <c r="G1535" i="2"/>
  <c r="F1535" i="2"/>
  <c r="C1535" i="2"/>
  <c r="B1535" i="2"/>
  <c r="A1535" i="2"/>
  <c r="L1534" i="2"/>
  <c r="K1534" i="2"/>
  <c r="J1534" i="2"/>
  <c r="I1534" i="2"/>
  <c r="H1534" i="2"/>
  <c r="G1534" i="2"/>
  <c r="F1534" i="2"/>
  <c r="C1534" i="2"/>
  <c r="B1534" i="2"/>
  <c r="A1534" i="2"/>
  <c r="L1533" i="2"/>
  <c r="K1533" i="2"/>
  <c r="J1533" i="2"/>
  <c r="I1533" i="2"/>
  <c r="H1533" i="2"/>
  <c r="G1533" i="2"/>
  <c r="F1533" i="2"/>
  <c r="C1533" i="2"/>
  <c r="B1533" i="2"/>
  <c r="A1533" i="2"/>
  <c r="L1532" i="2"/>
  <c r="K1532" i="2"/>
  <c r="J1532" i="2"/>
  <c r="I1532" i="2"/>
  <c r="H1532" i="2"/>
  <c r="G1532" i="2"/>
  <c r="F1532" i="2"/>
  <c r="C1532" i="2"/>
  <c r="B1532" i="2"/>
  <c r="A1532" i="2"/>
  <c r="L1531" i="2"/>
  <c r="K1531" i="2"/>
  <c r="J1531" i="2"/>
  <c r="I1531" i="2"/>
  <c r="H1531" i="2"/>
  <c r="G1531" i="2"/>
  <c r="F1531" i="2"/>
  <c r="C1531" i="2"/>
  <c r="B1531" i="2"/>
  <c r="A1531" i="2"/>
  <c r="L1530" i="2"/>
  <c r="K1530" i="2"/>
  <c r="J1530" i="2"/>
  <c r="I1530" i="2"/>
  <c r="H1530" i="2"/>
  <c r="G1530" i="2"/>
  <c r="F1530" i="2"/>
  <c r="C1530" i="2"/>
  <c r="B1530" i="2"/>
  <c r="A1530" i="2"/>
  <c r="L1529" i="2"/>
  <c r="K1529" i="2"/>
  <c r="J1529" i="2"/>
  <c r="I1529" i="2"/>
  <c r="H1529" i="2"/>
  <c r="G1529" i="2"/>
  <c r="F1529" i="2"/>
  <c r="C1529" i="2"/>
  <c r="B1529" i="2"/>
  <c r="A1529" i="2"/>
  <c r="L1528" i="2"/>
  <c r="K1528" i="2"/>
  <c r="J1528" i="2"/>
  <c r="I1528" i="2"/>
  <c r="H1528" i="2"/>
  <c r="G1528" i="2"/>
  <c r="F1528" i="2"/>
  <c r="C1528" i="2"/>
  <c r="B1528" i="2"/>
  <c r="A1528" i="2"/>
  <c r="L1527" i="2"/>
  <c r="K1527" i="2"/>
  <c r="J1527" i="2"/>
  <c r="I1527" i="2"/>
  <c r="H1527" i="2"/>
  <c r="G1527" i="2"/>
  <c r="F1527" i="2"/>
  <c r="C1527" i="2"/>
  <c r="B1527" i="2"/>
  <c r="A1527" i="2"/>
  <c r="L1526" i="2"/>
  <c r="K1526" i="2"/>
  <c r="J1526" i="2"/>
  <c r="I1526" i="2"/>
  <c r="H1526" i="2"/>
  <c r="G1526" i="2"/>
  <c r="F1526" i="2"/>
  <c r="C1526" i="2"/>
  <c r="B1526" i="2"/>
  <c r="A1526" i="2"/>
  <c r="L1525" i="2"/>
  <c r="K1525" i="2"/>
  <c r="J1525" i="2"/>
  <c r="I1525" i="2"/>
  <c r="H1525" i="2"/>
  <c r="G1525" i="2"/>
  <c r="F1525" i="2"/>
  <c r="C1525" i="2"/>
  <c r="B1525" i="2"/>
  <c r="A1525" i="2"/>
  <c r="L1524" i="2"/>
  <c r="K1524" i="2"/>
  <c r="J1524" i="2"/>
  <c r="I1524" i="2"/>
  <c r="H1524" i="2"/>
  <c r="G1524" i="2"/>
  <c r="F1524" i="2"/>
  <c r="C1524" i="2"/>
  <c r="B1524" i="2"/>
  <c r="A1524" i="2"/>
  <c r="L1523" i="2"/>
  <c r="K1523" i="2"/>
  <c r="J1523" i="2"/>
  <c r="I1523" i="2"/>
  <c r="H1523" i="2"/>
  <c r="G1523" i="2"/>
  <c r="F1523" i="2"/>
  <c r="C1523" i="2"/>
  <c r="B1523" i="2"/>
  <c r="A1523" i="2"/>
  <c r="L1522" i="2"/>
  <c r="K1522" i="2"/>
  <c r="J1522" i="2"/>
  <c r="I1522" i="2"/>
  <c r="H1522" i="2"/>
  <c r="G1522" i="2"/>
  <c r="F1522" i="2"/>
  <c r="C1522" i="2"/>
  <c r="B1522" i="2"/>
  <c r="A1522" i="2"/>
  <c r="L1521" i="2"/>
  <c r="K1521" i="2"/>
  <c r="J1521" i="2"/>
  <c r="I1521" i="2"/>
  <c r="H1521" i="2"/>
  <c r="G1521" i="2"/>
  <c r="F1521" i="2"/>
  <c r="C1521" i="2"/>
  <c r="B1521" i="2"/>
  <c r="A1521" i="2"/>
  <c r="L1520" i="2"/>
  <c r="K1520" i="2"/>
  <c r="J1520" i="2"/>
  <c r="I1520" i="2"/>
  <c r="H1520" i="2"/>
  <c r="G1520" i="2"/>
  <c r="F1520" i="2"/>
  <c r="C1520" i="2"/>
  <c r="B1520" i="2"/>
  <c r="A1520" i="2"/>
  <c r="L1519" i="2"/>
  <c r="K1519" i="2"/>
  <c r="J1519" i="2"/>
  <c r="I1519" i="2"/>
  <c r="H1519" i="2"/>
  <c r="G1519" i="2"/>
  <c r="F1519" i="2"/>
  <c r="C1519" i="2"/>
  <c r="B1519" i="2"/>
  <c r="A1519" i="2"/>
  <c r="L1518" i="2"/>
  <c r="K1518" i="2"/>
  <c r="J1518" i="2"/>
  <c r="I1518" i="2"/>
  <c r="H1518" i="2"/>
  <c r="G1518" i="2"/>
  <c r="F1518" i="2"/>
  <c r="C1518" i="2"/>
  <c r="B1518" i="2"/>
  <c r="A1518" i="2"/>
  <c r="L1517" i="2"/>
  <c r="K1517" i="2"/>
  <c r="J1517" i="2"/>
  <c r="I1517" i="2"/>
  <c r="H1517" i="2"/>
  <c r="G1517" i="2"/>
  <c r="F1517" i="2"/>
  <c r="C1517" i="2"/>
  <c r="B1517" i="2"/>
  <c r="A1517" i="2"/>
  <c r="L1516" i="2"/>
  <c r="K1516" i="2"/>
  <c r="J1516" i="2"/>
  <c r="I1516" i="2"/>
  <c r="H1516" i="2"/>
  <c r="G1516" i="2"/>
  <c r="F1516" i="2"/>
  <c r="C1516" i="2"/>
  <c r="B1516" i="2"/>
  <c r="A1516" i="2"/>
  <c r="L1515" i="2"/>
  <c r="K1515" i="2"/>
  <c r="J1515" i="2"/>
  <c r="I1515" i="2"/>
  <c r="H1515" i="2"/>
  <c r="G1515" i="2"/>
  <c r="F1515" i="2"/>
  <c r="C1515" i="2"/>
  <c r="B1515" i="2"/>
  <c r="A1515" i="2"/>
  <c r="L1514" i="2"/>
  <c r="K1514" i="2"/>
  <c r="J1514" i="2"/>
  <c r="I1514" i="2"/>
  <c r="H1514" i="2"/>
  <c r="G1514" i="2"/>
  <c r="F1514" i="2"/>
  <c r="C1514" i="2"/>
  <c r="B1514" i="2"/>
  <c r="A1514" i="2"/>
  <c r="L1513" i="2"/>
  <c r="K1513" i="2"/>
  <c r="J1513" i="2"/>
  <c r="I1513" i="2"/>
  <c r="H1513" i="2"/>
  <c r="G1513" i="2"/>
  <c r="F1513" i="2"/>
  <c r="C1513" i="2"/>
  <c r="B1513" i="2"/>
  <c r="A1513" i="2"/>
  <c r="L1512" i="2"/>
  <c r="K1512" i="2"/>
  <c r="J1512" i="2"/>
  <c r="I1512" i="2"/>
  <c r="H1512" i="2"/>
  <c r="G1512" i="2"/>
  <c r="F1512" i="2"/>
  <c r="C1512" i="2"/>
  <c r="B1512" i="2"/>
  <c r="A1512" i="2"/>
  <c r="L1511" i="2"/>
  <c r="K1511" i="2"/>
  <c r="J1511" i="2"/>
  <c r="I1511" i="2"/>
  <c r="H1511" i="2"/>
  <c r="G1511" i="2"/>
  <c r="F1511" i="2"/>
  <c r="C1511" i="2"/>
  <c r="B1511" i="2"/>
  <c r="A1511" i="2"/>
  <c r="L1510" i="2"/>
  <c r="K1510" i="2"/>
  <c r="J1510" i="2"/>
  <c r="I1510" i="2"/>
  <c r="H1510" i="2"/>
  <c r="G1510" i="2"/>
  <c r="F1510" i="2"/>
  <c r="C1510" i="2"/>
  <c r="B1510" i="2"/>
  <c r="A1510" i="2"/>
  <c r="L1509" i="2"/>
  <c r="K1509" i="2"/>
  <c r="J1509" i="2"/>
  <c r="I1509" i="2"/>
  <c r="H1509" i="2"/>
  <c r="G1509" i="2"/>
  <c r="F1509" i="2"/>
  <c r="C1509" i="2"/>
  <c r="B1509" i="2"/>
  <c r="A1509" i="2"/>
  <c r="L1508" i="2"/>
  <c r="K1508" i="2"/>
  <c r="J1508" i="2"/>
  <c r="I1508" i="2"/>
  <c r="H1508" i="2"/>
  <c r="G1508" i="2"/>
  <c r="F1508" i="2"/>
  <c r="C1508" i="2"/>
  <c r="B1508" i="2"/>
  <c r="A1508" i="2"/>
  <c r="L1507" i="2"/>
  <c r="K1507" i="2"/>
  <c r="J1507" i="2"/>
  <c r="I1507" i="2"/>
  <c r="H1507" i="2"/>
  <c r="G1507" i="2"/>
  <c r="F1507" i="2"/>
  <c r="C1507" i="2"/>
  <c r="B1507" i="2"/>
  <c r="A1507" i="2"/>
  <c r="L1506" i="2"/>
  <c r="K1506" i="2"/>
  <c r="J1506" i="2"/>
  <c r="I1506" i="2"/>
  <c r="H1506" i="2"/>
  <c r="G1506" i="2"/>
  <c r="F1506" i="2"/>
  <c r="C1506" i="2"/>
  <c r="B1506" i="2"/>
  <c r="A1506" i="2"/>
  <c r="L1505" i="2"/>
  <c r="K1505" i="2"/>
  <c r="J1505" i="2"/>
  <c r="I1505" i="2"/>
  <c r="H1505" i="2"/>
  <c r="G1505" i="2"/>
  <c r="F1505" i="2"/>
  <c r="C1505" i="2"/>
  <c r="B1505" i="2"/>
  <c r="A1505" i="2"/>
  <c r="L1504" i="2"/>
  <c r="K1504" i="2"/>
  <c r="J1504" i="2"/>
  <c r="I1504" i="2"/>
  <c r="H1504" i="2"/>
  <c r="G1504" i="2"/>
  <c r="F1504" i="2"/>
  <c r="C1504" i="2"/>
  <c r="B1504" i="2"/>
  <c r="A1504" i="2"/>
  <c r="L1503" i="2"/>
  <c r="K1503" i="2"/>
  <c r="J1503" i="2"/>
  <c r="I1503" i="2"/>
  <c r="H1503" i="2"/>
  <c r="G1503" i="2"/>
  <c r="F1503" i="2"/>
  <c r="C1503" i="2"/>
  <c r="B1503" i="2"/>
  <c r="A1503" i="2"/>
  <c r="L1502" i="2"/>
  <c r="K1502" i="2"/>
  <c r="J1502" i="2"/>
  <c r="I1502" i="2"/>
  <c r="H1502" i="2"/>
  <c r="G1502" i="2"/>
  <c r="F1502" i="2"/>
  <c r="C1502" i="2"/>
  <c r="B1502" i="2"/>
  <c r="A1502" i="2"/>
  <c r="L1501" i="2"/>
  <c r="K1501" i="2"/>
  <c r="J1501" i="2"/>
  <c r="I1501" i="2"/>
  <c r="H1501" i="2"/>
  <c r="G1501" i="2"/>
  <c r="F1501" i="2"/>
  <c r="C1501" i="2"/>
  <c r="B1501" i="2"/>
  <c r="A1501" i="2"/>
  <c r="L1500" i="2"/>
  <c r="K1500" i="2"/>
  <c r="J1500" i="2"/>
  <c r="I1500" i="2"/>
  <c r="H1500" i="2"/>
  <c r="G1500" i="2"/>
  <c r="F1500" i="2"/>
  <c r="C1500" i="2"/>
  <c r="B1500" i="2"/>
  <c r="A1500" i="2"/>
  <c r="L1499" i="2"/>
  <c r="K1499" i="2"/>
  <c r="J1499" i="2"/>
  <c r="I1499" i="2"/>
  <c r="H1499" i="2"/>
  <c r="G1499" i="2"/>
  <c r="F1499" i="2"/>
  <c r="C1499" i="2"/>
  <c r="B1499" i="2"/>
  <c r="A1499" i="2"/>
  <c r="L1498" i="2"/>
  <c r="K1498" i="2"/>
  <c r="J1498" i="2"/>
  <c r="I1498" i="2"/>
  <c r="H1498" i="2"/>
  <c r="G1498" i="2"/>
  <c r="F1498" i="2"/>
  <c r="C1498" i="2"/>
  <c r="B1498" i="2"/>
  <c r="A1498" i="2"/>
  <c r="L1497" i="2"/>
  <c r="K1497" i="2"/>
  <c r="J1497" i="2"/>
  <c r="I1497" i="2"/>
  <c r="H1497" i="2"/>
  <c r="G1497" i="2"/>
  <c r="F1497" i="2"/>
  <c r="C1497" i="2"/>
  <c r="B1497" i="2"/>
  <c r="A1497" i="2"/>
  <c r="L1496" i="2"/>
  <c r="K1496" i="2"/>
  <c r="J1496" i="2"/>
  <c r="I1496" i="2"/>
  <c r="H1496" i="2"/>
  <c r="G1496" i="2"/>
  <c r="F1496" i="2"/>
  <c r="C1496" i="2"/>
  <c r="B1496" i="2"/>
  <c r="A1496" i="2"/>
  <c r="L1495" i="2"/>
  <c r="K1495" i="2"/>
  <c r="J1495" i="2"/>
  <c r="I1495" i="2"/>
  <c r="H1495" i="2"/>
  <c r="G1495" i="2"/>
  <c r="F1495" i="2"/>
  <c r="C1495" i="2"/>
  <c r="B1495" i="2"/>
  <c r="A1495" i="2"/>
  <c r="L1494" i="2"/>
  <c r="K1494" i="2"/>
  <c r="J1494" i="2"/>
  <c r="I1494" i="2"/>
  <c r="H1494" i="2"/>
  <c r="G1494" i="2"/>
  <c r="F1494" i="2"/>
  <c r="C1494" i="2"/>
  <c r="B1494" i="2"/>
  <c r="A1494" i="2"/>
  <c r="L1493" i="2"/>
  <c r="K1493" i="2"/>
  <c r="J1493" i="2"/>
  <c r="I1493" i="2"/>
  <c r="H1493" i="2"/>
  <c r="G1493" i="2"/>
  <c r="F1493" i="2"/>
  <c r="C1493" i="2"/>
  <c r="B1493" i="2"/>
  <c r="A1493" i="2"/>
  <c r="L1492" i="2"/>
  <c r="K1492" i="2"/>
  <c r="J1492" i="2"/>
  <c r="I1492" i="2"/>
  <c r="H1492" i="2"/>
  <c r="G1492" i="2"/>
  <c r="F1492" i="2"/>
  <c r="C1492" i="2"/>
  <c r="B1492" i="2"/>
  <c r="A1492" i="2"/>
  <c r="L1491" i="2"/>
  <c r="K1491" i="2"/>
  <c r="J1491" i="2"/>
  <c r="I1491" i="2"/>
  <c r="H1491" i="2"/>
  <c r="G1491" i="2"/>
  <c r="F1491" i="2"/>
  <c r="C1491" i="2"/>
  <c r="B1491" i="2"/>
  <c r="A1491" i="2"/>
  <c r="L1490" i="2"/>
  <c r="K1490" i="2"/>
  <c r="J1490" i="2"/>
  <c r="I1490" i="2"/>
  <c r="H1490" i="2"/>
  <c r="G1490" i="2"/>
  <c r="F1490" i="2"/>
  <c r="C1490" i="2"/>
  <c r="B1490" i="2"/>
  <c r="A1490" i="2"/>
  <c r="L1489" i="2"/>
  <c r="K1489" i="2"/>
  <c r="J1489" i="2"/>
  <c r="I1489" i="2"/>
  <c r="H1489" i="2"/>
  <c r="G1489" i="2"/>
  <c r="F1489" i="2"/>
  <c r="C1489" i="2"/>
  <c r="B1489" i="2"/>
  <c r="A1489" i="2"/>
  <c r="L1488" i="2"/>
  <c r="K1488" i="2"/>
  <c r="J1488" i="2"/>
  <c r="I1488" i="2"/>
  <c r="H1488" i="2"/>
  <c r="G1488" i="2"/>
  <c r="F1488" i="2"/>
  <c r="C1488" i="2"/>
  <c r="B1488" i="2"/>
  <c r="A1488" i="2"/>
  <c r="L1487" i="2"/>
  <c r="K1487" i="2"/>
  <c r="J1487" i="2"/>
  <c r="I1487" i="2"/>
  <c r="H1487" i="2"/>
  <c r="G1487" i="2"/>
  <c r="F1487" i="2"/>
  <c r="C1487" i="2"/>
  <c r="B1487" i="2"/>
  <c r="A1487" i="2"/>
  <c r="L1486" i="2"/>
  <c r="K1486" i="2"/>
  <c r="J1486" i="2"/>
  <c r="I1486" i="2"/>
  <c r="H1486" i="2"/>
  <c r="G1486" i="2"/>
  <c r="F1486" i="2"/>
  <c r="C1486" i="2"/>
  <c r="B1486" i="2"/>
  <c r="A1486" i="2"/>
  <c r="L1485" i="2"/>
  <c r="K1485" i="2"/>
  <c r="J1485" i="2"/>
  <c r="I1485" i="2"/>
  <c r="H1485" i="2"/>
  <c r="G1485" i="2"/>
  <c r="F1485" i="2"/>
  <c r="C1485" i="2"/>
  <c r="B1485" i="2"/>
  <c r="A1485" i="2"/>
  <c r="L1484" i="2"/>
  <c r="K1484" i="2"/>
  <c r="J1484" i="2"/>
  <c r="I1484" i="2"/>
  <c r="H1484" i="2"/>
  <c r="G1484" i="2"/>
  <c r="F1484" i="2"/>
  <c r="C1484" i="2"/>
  <c r="B1484" i="2"/>
  <c r="A1484" i="2"/>
  <c r="L1483" i="2"/>
  <c r="K1483" i="2"/>
  <c r="J1483" i="2"/>
  <c r="I1483" i="2"/>
  <c r="H1483" i="2"/>
  <c r="G1483" i="2"/>
  <c r="F1483" i="2"/>
  <c r="C1483" i="2"/>
  <c r="B1483" i="2"/>
  <c r="A1483" i="2"/>
  <c r="L1482" i="2"/>
  <c r="K1482" i="2"/>
  <c r="J1482" i="2"/>
  <c r="I1482" i="2"/>
  <c r="H1482" i="2"/>
  <c r="G1482" i="2"/>
  <c r="F1482" i="2"/>
  <c r="C1482" i="2"/>
  <c r="B1482" i="2"/>
  <c r="A1482" i="2"/>
  <c r="L1481" i="2"/>
  <c r="K1481" i="2"/>
  <c r="J1481" i="2"/>
  <c r="I1481" i="2"/>
  <c r="H1481" i="2"/>
  <c r="G1481" i="2"/>
  <c r="F1481" i="2"/>
  <c r="C1481" i="2"/>
  <c r="B1481" i="2"/>
  <c r="A1481" i="2"/>
  <c r="L1480" i="2"/>
  <c r="K1480" i="2"/>
  <c r="J1480" i="2"/>
  <c r="I1480" i="2"/>
  <c r="H1480" i="2"/>
  <c r="G1480" i="2"/>
  <c r="F1480" i="2"/>
  <c r="C1480" i="2"/>
  <c r="B1480" i="2"/>
  <c r="A1480" i="2"/>
  <c r="L1479" i="2"/>
  <c r="K1479" i="2"/>
  <c r="J1479" i="2"/>
  <c r="I1479" i="2"/>
  <c r="H1479" i="2"/>
  <c r="G1479" i="2"/>
  <c r="F1479" i="2"/>
  <c r="C1479" i="2"/>
  <c r="B1479" i="2"/>
  <c r="A1479" i="2"/>
  <c r="L1478" i="2"/>
  <c r="K1478" i="2"/>
  <c r="J1478" i="2"/>
  <c r="I1478" i="2"/>
  <c r="H1478" i="2"/>
  <c r="G1478" i="2"/>
  <c r="F1478" i="2"/>
  <c r="C1478" i="2"/>
  <c r="B1478" i="2"/>
  <c r="A1478" i="2"/>
  <c r="L1477" i="2"/>
  <c r="K1477" i="2"/>
  <c r="J1477" i="2"/>
  <c r="I1477" i="2"/>
  <c r="H1477" i="2"/>
  <c r="G1477" i="2"/>
  <c r="F1477" i="2"/>
  <c r="C1477" i="2"/>
  <c r="B1477" i="2"/>
  <c r="A1477" i="2"/>
  <c r="L1476" i="2"/>
  <c r="K1476" i="2"/>
  <c r="J1476" i="2"/>
  <c r="I1476" i="2"/>
  <c r="H1476" i="2"/>
  <c r="G1476" i="2"/>
  <c r="F1476" i="2"/>
  <c r="C1476" i="2"/>
  <c r="B1476" i="2"/>
  <c r="A1476" i="2"/>
  <c r="L1475" i="2"/>
  <c r="K1475" i="2"/>
  <c r="J1475" i="2"/>
  <c r="I1475" i="2"/>
  <c r="H1475" i="2"/>
  <c r="G1475" i="2"/>
  <c r="F1475" i="2"/>
  <c r="C1475" i="2"/>
  <c r="B1475" i="2"/>
  <c r="A1475" i="2"/>
  <c r="L1474" i="2"/>
  <c r="K1474" i="2"/>
  <c r="J1474" i="2"/>
  <c r="I1474" i="2"/>
  <c r="H1474" i="2"/>
  <c r="G1474" i="2"/>
  <c r="F1474" i="2"/>
  <c r="C1474" i="2"/>
  <c r="B1474" i="2"/>
  <c r="A1474" i="2"/>
  <c r="L1473" i="2"/>
  <c r="K1473" i="2"/>
  <c r="J1473" i="2"/>
  <c r="I1473" i="2"/>
  <c r="H1473" i="2"/>
  <c r="G1473" i="2"/>
  <c r="F1473" i="2"/>
  <c r="C1473" i="2"/>
  <c r="B1473" i="2"/>
  <c r="A1473" i="2"/>
  <c r="L1472" i="2"/>
  <c r="K1472" i="2"/>
  <c r="J1472" i="2"/>
  <c r="I1472" i="2"/>
  <c r="H1472" i="2"/>
  <c r="G1472" i="2"/>
  <c r="F1472" i="2"/>
  <c r="C1472" i="2"/>
  <c r="B1472" i="2"/>
  <c r="A1472" i="2"/>
  <c r="L1471" i="2"/>
  <c r="K1471" i="2"/>
  <c r="J1471" i="2"/>
  <c r="I1471" i="2"/>
  <c r="H1471" i="2"/>
  <c r="G1471" i="2"/>
  <c r="F1471" i="2"/>
  <c r="C1471" i="2"/>
  <c r="B1471" i="2"/>
  <c r="A1471" i="2"/>
  <c r="L1470" i="2"/>
  <c r="K1470" i="2"/>
  <c r="J1470" i="2"/>
  <c r="I1470" i="2"/>
  <c r="H1470" i="2"/>
  <c r="G1470" i="2"/>
  <c r="F1470" i="2"/>
  <c r="C1470" i="2"/>
  <c r="B1470" i="2"/>
  <c r="A1470" i="2"/>
  <c r="L1469" i="2"/>
  <c r="K1469" i="2"/>
  <c r="J1469" i="2"/>
  <c r="I1469" i="2"/>
  <c r="H1469" i="2"/>
  <c r="G1469" i="2"/>
  <c r="F1469" i="2"/>
  <c r="C1469" i="2"/>
  <c r="B1469" i="2"/>
  <c r="A1469" i="2"/>
  <c r="L1468" i="2"/>
  <c r="K1468" i="2"/>
  <c r="J1468" i="2"/>
  <c r="I1468" i="2"/>
  <c r="H1468" i="2"/>
  <c r="G1468" i="2"/>
  <c r="F1468" i="2"/>
  <c r="C1468" i="2"/>
  <c r="B1468" i="2"/>
  <c r="A1468" i="2"/>
  <c r="L1467" i="2"/>
  <c r="K1467" i="2"/>
  <c r="J1467" i="2"/>
  <c r="I1467" i="2"/>
  <c r="H1467" i="2"/>
  <c r="G1467" i="2"/>
  <c r="F1467" i="2"/>
  <c r="C1467" i="2"/>
  <c r="B1467" i="2"/>
  <c r="A1467" i="2"/>
  <c r="L1466" i="2"/>
  <c r="K1466" i="2"/>
  <c r="J1466" i="2"/>
  <c r="I1466" i="2"/>
  <c r="H1466" i="2"/>
  <c r="G1466" i="2"/>
  <c r="F1466" i="2"/>
  <c r="C1466" i="2"/>
  <c r="B1466" i="2"/>
  <c r="A1466" i="2"/>
  <c r="L1465" i="2"/>
  <c r="K1465" i="2"/>
  <c r="J1465" i="2"/>
  <c r="I1465" i="2"/>
  <c r="H1465" i="2"/>
  <c r="G1465" i="2"/>
  <c r="F1465" i="2"/>
  <c r="C1465" i="2"/>
  <c r="B1465" i="2"/>
  <c r="A1465" i="2"/>
  <c r="L1464" i="2"/>
  <c r="K1464" i="2"/>
  <c r="J1464" i="2"/>
  <c r="I1464" i="2"/>
  <c r="H1464" i="2"/>
  <c r="G1464" i="2"/>
  <c r="F1464" i="2"/>
  <c r="C1464" i="2"/>
  <c r="B1464" i="2"/>
  <c r="A1464" i="2"/>
  <c r="L1463" i="2"/>
  <c r="K1463" i="2"/>
  <c r="J1463" i="2"/>
  <c r="I1463" i="2"/>
  <c r="H1463" i="2"/>
  <c r="G1463" i="2"/>
  <c r="F1463" i="2"/>
  <c r="C1463" i="2"/>
  <c r="B1463" i="2"/>
  <c r="A1463" i="2"/>
  <c r="L1462" i="2"/>
  <c r="K1462" i="2"/>
  <c r="J1462" i="2"/>
  <c r="I1462" i="2"/>
  <c r="H1462" i="2"/>
  <c r="G1462" i="2"/>
  <c r="F1462" i="2"/>
  <c r="C1462" i="2"/>
  <c r="B1462" i="2"/>
  <c r="A1462" i="2"/>
  <c r="L1461" i="2"/>
  <c r="K1461" i="2"/>
  <c r="J1461" i="2"/>
  <c r="I1461" i="2"/>
  <c r="H1461" i="2"/>
  <c r="G1461" i="2"/>
  <c r="F1461" i="2"/>
  <c r="C1461" i="2"/>
  <c r="B1461" i="2"/>
  <c r="A1461" i="2"/>
  <c r="L1460" i="2"/>
  <c r="K1460" i="2"/>
  <c r="J1460" i="2"/>
  <c r="I1460" i="2"/>
  <c r="H1460" i="2"/>
  <c r="G1460" i="2"/>
  <c r="F1460" i="2"/>
  <c r="C1460" i="2"/>
  <c r="B1460" i="2"/>
  <c r="A1460" i="2"/>
  <c r="L1459" i="2"/>
  <c r="K1459" i="2"/>
  <c r="J1459" i="2"/>
  <c r="I1459" i="2"/>
  <c r="H1459" i="2"/>
  <c r="G1459" i="2"/>
  <c r="F1459" i="2"/>
  <c r="C1459" i="2"/>
  <c r="B1459" i="2"/>
  <c r="A1459" i="2"/>
  <c r="L1458" i="2"/>
  <c r="K1458" i="2"/>
  <c r="J1458" i="2"/>
  <c r="I1458" i="2"/>
  <c r="H1458" i="2"/>
  <c r="G1458" i="2"/>
  <c r="F1458" i="2"/>
  <c r="C1458" i="2"/>
  <c r="B1458" i="2"/>
  <c r="A1458" i="2"/>
  <c r="L1457" i="2"/>
  <c r="K1457" i="2"/>
  <c r="J1457" i="2"/>
  <c r="I1457" i="2"/>
  <c r="H1457" i="2"/>
  <c r="G1457" i="2"/>
  <c r="F1457" i="2"/>
  <c r="C1457" i="2"/>
  <c r="B1457" i="2"/>
  <c r="A1457" i="2"/>
  <c r="L1456" i="2"/>
  <c r="K1456" i="2"/>
  <c r="J1456" i="2"/>
  <c r="I1456" i="2"/>
  <c r="H1456" i="2"/>
  <c r="G1456" i="2"/>
  <c r="F1456" i="2"/>
  <c r="C1456" i="2"/>
  <c r="B1456" i="2"/>
  <c r="A1456" i="2"/>
  <c r="L1455" i="2"/>
  <c r="K1455" i="2"/>
  <c r="J1455" i="2"/>
  <c r="I1455" i="2"/>
  <c r="H1455" i="2"/>
  <c r="G1455" i="2"/>
  <c r="F1455" i="2"/>
  <c r="C1455" i="2"/>
  <c r="B1455" i="2"/>
  <c r="A1455" i="2"/>
  <c r="L1454" i="2"/>
  <c r="K1454" i="2"/>
  <c r="J1454" i="2"/>
  <c r="I1454" i="2"/>
  <c r="H1454" i="2"/>
  <c r="G1454" i="2"/>
  <c r="F1454" i="2"/>
  <c r="C1454" i="2"/>
  <c r="B1454" i="2"/>
  <c r="A1454" i="2"/>
  <c r="L1453" i="2"/>
  <c r="K1453" i="2"/>
  <c r="J1453" i="2"/>
  <c r="I1453" i="2"/>
  <c r="H1453" i="2"/>
  <c r="G1453" i="2"/>
  <c r="F1453" i="2"/>
  <c r="C1453" i="2"/>
  <c r="B1453" i="2"/>
  <c r="A1453" i="2"/>
  <c r="L1452" i="2"/>
  <c r="K1452" i="2"/>
  <c r="J1452" i="2"/>
  <c r="I1452" i="2"/>
  <c r="H1452" i="2"/>
  <c r="G1452" i="2"/>
  <c r="F1452" i="2"/>
  <c r="C1452" i="2"/>
  <c r="B1452" i="2"/>
  <c r="A1452" i="2"/>
  <c r="L1451" i="2"/>
  <c r="K1451" i="2"/>
  <c r="J1451" i="2"/>
  <c r="I1451" i="2"/>
  <c r="H1451" i="2"/>
  <c r="G1451" i="2"/>
  <c r="F1451" i="2"/>
  <c r="C1451" i="2"/>
  <c r="B1451" i="2"/>
  <c r="A1451" i="2"/>
  <c r="L1450" i="2"/>
  <c r="K1450" i="2"/>
  <c r="J1450" i="2"/>
  <c r="I1450" i="2"/>
  <c r="H1450" i="2"/>
  <c r="G1450" i="2"/>
  <c r="F1450" i="2"/>
  <c r="C1450" i="2"/>
  <c r="B1450" i="2"/>
  <c r="A1450" i="2"/>
  <c r="L1449" i="2"/>
  <c r="K1449" i="2"/>
  <c r="J1449" i="2"/>
  <c r="I1449" i="2"/>
  <c r="H1449" i="2"/>
  <c r="G1449" i="2"/>
  <c r="F1449" i="2"/>
  <c r="C1449" i="2"/>
  <c r="B1449" i="2"/>
  <c r="A1449" i="2"/>
  <c r="L1448" i="2"/>
  <c r="K1448" i="2"/>
  <c r="J1448" i="2"/>
  <c r="I1448" i="2"/>
  <c r="H1448" i="2"/>
  <c r="G1448" i="2"/>
  <c r="F1448" i="2"/>
  <c r="C1448" i="2"/>
  <c r="B1448" i="2"/>
  <c r="A1448" i="2"/>
  <c r="L1447" i="2"/>
  <c r="K1447" i="2"/>
  <c r="J1447" i="2"/>
  <c r="I1447" i="2"/>
  <c r="H1447" i="2"/>
  <c r="G1447" i="2"/>
  <c r="F1447" i="2"/>
  <c r="C1447" i="2"/>
  <c r="B1447" i="2"/>
  <c r="A1447" i="2"/>
  <c r="L1446" i="2"/>
  <c r="K1446" i="2"/>
  <c r="J1446" i="2"/>
  <c r="I1446" i="2"/>
  <c r="H1446" i="2"/>
  <c r="G1446" i="2"/>
  <c r="F1446" i="2"/>
  <c r="C1446" i="2"/>
  <c r="B1446" i="2"/>
  <c r="A1446" i="2"/>
  <c r="L1445" i="2"/>
  <c r="K1445" i="2"/>
  <c r="J1445" i="2"/>
  <c r="I1445" i="2"/>
  <c r="H1445" i="2"/>
  <c r="G1445" i="2"/>
  <c r="F1445" i="2"/>
  <c r="C1445" i="2"/>
  <c r="B1445" i="2"/>
  <c r="A1445" i="2"/>
  <c r="L1444" i="2"/>
  <c r="K1444" i="2"/>
  <c r="J1444" i="2"/>
  <c r="I1444" i="2"/>
  <c r="H1444" i="2"/>
  <c r="G1444" i="2"/>
  <c r="F1444" i="2"/>
  <c r="C1444" i="2"/>
  <c r="B1444" i="2"/>
  <c r="A1444" i="2"/>
  <c r="L1443" i="2"/>
  <c r="K1443" i="2"/>
  <c r="J1443" i="2"/>
  <c r="I1443" i="2"/>
  <c r="H1443" i="2"/>
  <c r="G1443" i="2"/>
  <c r="F1443" i="2"/>
  <c r="C1443" i="2"/>
  <c r="B1443" i="2"/>
  <c r="A1443" i="2"/>
  <c r="L1442" i="2"/>
  <c r="K1442" i="2"/>
  <c r="J1442" i="2"/>
  <c r="I1442" i="2"/>
  <c r="H1442" i="2"/>
  <c r="G1442" i="2"/>
  <c r="F1442" i="2"/>
  <c r="C1442" i="2"/>
  <c r="B1442" i="2"/>
  <c r="A1442" i="2"/>
  <c r="L1441" i="2"/>
  <c r="K1441" i="2"/>
  <c r="J1441" i="2"/>
  <c r="I1441" i="2"/>
  <c r="H1441" i="2"/>
  <c r="G1441" i="2"/>
  <c r="F1441" i="2"/>
  <c r="C1441" i="2"/>
  <c r="B1441" i="2"/>
  <c r="A1441" i="2"/>
  <c r="L1440" i="2"/>
  <c r="K1440" i="2"/>
  <c r="J1440" i="2"/>
  <c r="I1440" i="2"/>
  <c r="H1440" i="2"/>
  <c r="G1440" i="2"/>
  <c r="F1440" i="2"/>
  <c r="C1440" i="2"/>
  <c r="B1440" i="2"/>
  <c r="A1440" i="2"/>
  <c r="L1439" i="2"/>
  <c r="K1439" i="2"/>
  <c r="J1439" i="2"/>
  <c r="I1439" i="2"/>
  <c r="H1439" i="2"/>
  <c r="G1439" i="2"/>
  <c r="F1439" i="2"/>
  <c r="C1439" i="2"/>
  <c r="B1439" i="2"/>
  <c r="A1439" i="2"/>
  <c r="L1438" i="2"/>
  <c r="K1438" i="2"/>
  <c r="J1438" i="2"/>
  <c r="I1438" i="2"/>
  <c r="H1438" i="2"/>
  <c r="G1438" i="2"/>
  <c r="F1438" i="2"/>
  <c r="C1438" i="2"/>
  <c r="B1438" i="2"/>
  <c r="A1438" i="2"/>
  <c r="L1437" i="2"/>
  <c r="K1437" i="2"/>
  <c r="J1437" i="2"/>
  <c r="I1437" i="2"/>
  <c r="H1437" i="2"/>
  <c r="G1437" i="2"/>
  <c r="F1437" i="2"/>
  <c r="C1437" i="2"/>
  <c r="B1437" i="2"/>
  <c r="A1437" i="2"/>
  <c r="L1436" i="2"/>
  <c r="K1436" i="2"/>
  <c r="J1436" i="2"/>
  <c r="I1436" i="2"/>
  <c r="H1436" i="2"/>
  <c r="G1436" i="2"/>
  <c r="F1436" i="2"/>
  <c r="C1436" i="2"/>
  <c r="B1436" i="2"/>
  <c r="A1436" i="2"/>
  <c r="L1435" i="2"/>
  <c r="K1435" i="2"/>
  <c r="J1435" i="2"/>
  <c r="I1435" i="2"/>
  <c r="H1435" i="2"/>
  <c r="G1435" i="2"/>
  <c r="F1435" i="2"/>
  <c r="C1435" i="2"/>
  <c r="B1435" i="2"/>
  <c r="A1435" i="2"/>
  <c r="L1434" i="2"/>
  <c r="K1434" i="2"/>
  <c r="J1434" i="2"/>
  <c r="I1434" i="2"/>
  <c r="H1434" i="2"/>
  <c r="G1434" i="2"/>
  <c r="F1434" i="2"/>
  <c r="C1434" i="2"/>
  <c r="B1434" i="2"/>
  <c r="A1434" i="2"/>
  <c r="L1433" i="2"/>
  <c r="K1433" i="2"/>
  <c r="J1433" i="2"/>
  <c r="I1433" i="2"/>
  <c r="H1433" i="2"/>
  <c r="G1433" i="2"/>
  <c r="F1433" i="2"/>
  <c r="C1433" i="2"/>
  <c r="B1433" i="2"/>
  <c r="A1433" i="2"/>
  <c r="L1432" i="2"/>
  <c r="K1432" i="2"/>
  <c r="J1432" i="2"/>
  <c r="I1432" i="2"/>
  <c r="H1432" i="2"/>
  <c r="G1432" i="2"/>
  <c r="F1432" i="2"/>
  <c r="C1432" i="2"/>
  <c r="B1432" i="2"/>
  <c r="A1432" i="2"/>
  <c r="L1431" i="2"/>
  <c r="K1431" i="2"/>
  <c r="J1431" i="2"/>
  <c r="I1431" i="2"/>
  <c r="H1431" i="2"/>
  <c r="G1431" i="2"/>
  <c r="F1431" i="2"/>
  <c r="C1431" i="2"/>
  <c r="B1431" i="2"/>
  <c r="A1431" i="2"/>
  <c r="L1430" i="2"/>
  <c r="K1430" i="2"/>
  <c r="J1430" i="2"/>
  <c r="I1430" i="2"/>
  <c r="H1430" i="2"/>
  <c r="G1430" i="2"/>
  <c r="F1430" i="2"/>
  <c r="C1430" i="2"/>
  <c r="B1430" i="2"/>
  <c r="A1430" i="2"/>
  <c r="L1429" i="2"/>
  <c r="K1429" i="2"/>
  <c r="J1429" i="2"/>
  <c r="I1429" i="2"/>
  <c r="H1429" i="2"/>
  <c r="G1429" i="2"/>
  <c r="F1429" i="2"/>
  <c r="C1429" i="2"/>
  <c r="B1429" i="2"/>
  <c r="A1429" i="2"/>
  <c r="L1428" i="2"/>
  <c r="K1428" i="2"/>
  <c r="J1428" i="2"/>
  <c r="I1428" i="2"/>
  <c r="H1428" i="2"/>
  <c r="G1428" i="2"/>
  <c r="F1428" i="2"/>
  <c r="C1428" i="2"/>
  <c r="B1428" i="2"/>
  <c r="A1428" i="2"/>
  <c r="L1427" i="2"/>
  <c r="K1427" i="2"/>
  <c r="J1427" i="2"/>
  <c r="I1427" i="2"/>
  <c r="H1427" i="2"/>
  <c r="G1427" i="2"/>
  <c r="F1427" i="2"/>
  <c r="C1427" i="2"/>
  <c r="B1427" i="2"/>
  <c r="A1427" i="2"/>
  <c r="L1426" i="2"/>
  <c r="K1426" i="2"/>
  <c r="J1426" i="2"/>
  <c r="I1426" i="2"/>
  <c r="H1426" i="2"/>
  <c r="G1426" i="2"/>
  <c r="F1426" i="2"/>
  <c r="C1426" i="2"/>
  <c r="B1426" i="2"/>
  <c r="A1426" i="2"/>
  <c r="L1425" i="2"/>
  <c r="K1425" i="2"/>
  <c r="J1425" i="2"/>
  <c r="I1425" i="2"/>
  <c r="H1425" i="2"/>
  <c r="G1425" i="2"/>
  <c r="F1425" i="2"/>
  <c r="C1425" i="2"/>
  <c r="B1425" i="2"/>
  <c r="A1425" i="2"/>
  <c r="L1424" i="2"/>
  <c r="K1424" i="2"/>
  <c r="J1424" i="2"/>
  <c r="I1424" i="2"/>
  <c r="H1424" i="2"/>
  <c r="G1424" i="2"/>
  <c r="F1424" i="2"/>
  <c r="C1424" i="2"/>
  <c r="B1424" i="2"/>
  <c r="A1424" i="2"/>
  <c r="L1423" i="2"/>
  <c r="K1423" i="2"/>
  <c r="J1423" i="2"/>
  <c r="I1423" i="2"/>
  <c r="H1423" i="2"/>
  <c r="G1423" i="2"/>
  <c r="F1423" i="2"/>
  <c r="C1423" i="2"/>
  <c r="B1423" i="2"/>
  <c r="A1423" i="2"/>
  <c r="L1422" i="2"/>
  <c r="K1422" i="2"/>
  <c r="J1422" i="2"/>
  <c r="I1422" i="2"/>
  <c r="H1422" i="2"/>
  <c r="G1422" i="2"/>
  <c r="F1422" i="2"/>
  <c r="C1422" i="2"/>
  <c r="B1422" i="2"/>
  <c r="A1422" i="2"/>
  <c r="L1421" i="2"/>
  <c r="K1421" i="2"/>
  <c r="J1421" i="2"/>
  <c r="I1421" i="2"/>
  <c r="H1421" i="2"/>
  <c r="G1421" i="2"/>
  <c r="F1421" i="2"/>
  <c r="C1421" i="2"/>
  <c r="B1421" i="2"/>
  <c r="A1421" i="2"/>
  <c r="L1420" i="2"/>
  <c r="K1420" i="2"/>
  <c r="J1420" i="2"/>
  <c r="I1420" i="2"/>
  <c r="H1420" i="2"/>
  <c r="G1420" i="2"/>
  <c r="F1420" i="2"/>
  <c r="C1420" i="2"/>
  <c r="B1420" i="2"/>
  <c r="A1420" i="2"/>
  <c r="L1419" i="2"/>
  <c r="K1419" i="2"/>
  <c r="J1419" i="2"/>
  <c r="I1419" i="2"/>
  <c r="H1419" i="2"/>
  <c r="G1419" i="2"/>
  <c r="F1419" i="2"/>
  <c r="C1419" i="2"/>
  <c r="B1419" i="2"/>
  <c r="A1419" i="2"/>
  <c r="L1418" i="2"/>
  <c r="K1418" i="2"/>
  <c r="J1418" i="2"/>
  <c r="I1418" i="2"/>
  <c r="H1418" i="2"/>
  <c r="G1418" i="2"/>
  <c r="F1418" i="2"/>
  <c r="C1418" i="2"/>
  <c r="B1418" i="2"/>
  <c r="A1418" i="2"/>
  <c r="L1417" i="2"/>
  <c r="K1417" i="2"/>
  <c r="J1417" i="2"/>
  <c r="I1417" i="2"/>
  <c r="H1417" i="2"/>
  <c r="G1417" i="2"/>
  <c r="F1417" i="2"/>
  <c r="C1417" i="2"/>
  <c r="B1417" i="2"/>
  <c r="A1417" i="2"/>
  <c r="L1416" i="2"/>
  <c r="K1416" i="2"/>
  <c r="J1416" i="2"/>
  <c r="I1416" i="2"/>
  <c r="H1416" i="2"/>
  <c r="G1416" i="2"/>
  <c r="F1416" i="2"/>
  <c r="C1416" i="2"/>
  <c r="B1416" i="2"/>
  <c r="A1416" i="2"/>
  <c r="L1415" i="2"/>
  <c r="K1415" i="2"/>
  <c r="J1415" i="2"/>
  <c r="I1415" i="2"/>
  <c r="H1415" i="2"/>
  <c r="G1415" i="2"/>
  <c r="F1415" i="2"/>
  <c r="C1415" i="2"/>
  <c r="B1415" i="2"/>
  <c r="A1415" i="2"/>
  <c r="L1414" i="2"/>
  <c r="K1414" i="2"/>
  <c r="J1414" i="2"/>
  <c r="I1414" i="2"/>
  <c r="H1414" i="2"/>
  <c r="G1414" i="2"/>
  <c r="F1414" i="2"/>
  <c r="C1414" i="2"/>
  <c r="B1414" i="2"/>
  <c r="A1414" i="2"/>
  <c r="L1413" i="2"/>
  <c r="K1413" i="2"/>
  <c r="J1413" i="2"/>
  <c r="I1413" i="2"/>
  <c r="H1413" i="2"/>
  <c r="G1413" i="2"/>
  <c r="F1413" i="2"/>
  <c r="C1413" i="2"/>
  <c r="B1413" i="2"/>
  <c r="A1413" i="2"/>
  <c r="L1412" i="2"/>
  <c r="K1412" i="2"/>
  <c r="J1412" i="2"/>
  <c r="I1412" i="2"/>
  <c r="H1412" i="2"/>
  <c r="G1412" i="2"/>
  <c r="F1412" i="2"/>
  <c r="C1412" i="2"/>
  <c r="B1412" i="2"/>
  <c r="A1412" i="2"/>
  <c r="L1411" i="2"/>
  <c r="K1411" i="2"/>
  <c r="J1411" i="2"/>
  <c r="I1411" i="2"/>
  <c r="H1411" i="2"/>
  <c r="G1411" i="2"/>
  <c r="F1411" i="2"/>
  <c r="C1411" i="2"/>
  <c r="B1411" i="2"/>
  <c r="A1411" i="2"/>
  <c r="L1410" i="2"/>
  <c r="K1410" i="2"/>
  <c r="J1410" i="2"/>
  <c r="I1410" i="2"/>
  <c r="H1410" i="2"/>
  <c r="G1410" i="2"/>
  <c r="F1410" i="2"/>
  <c r="C1410" i="2"/>
  <c r="B1410" i="2"/>
  <c r="A1410" i="2"/>
  <c r="L1409" i="2"/>
  <c r="K1409" i="2"/>
  <c r="J1409" i="2"/>
  <c r="I1409" i="2"/>
  <c r="H1409" i="2"/>
  <c r="G1409" i="2"/>
  <c r="F1409" i="2"/>
  <c r="C1409" i="2"/>
  <c r="B1409" i="2"/>
  <c r="A1409" i="2"/>
  <c r="L1408" i="2"/>
  <c r="K1408" i="2"/>
  <c r="J1408" i="2"/>
  <c r="I1408" i="2"/>
  <c r="H1408" i="2"/>
  <c r="G1408" i="2"/>
  <c r="F1408" i="2"/>
  <c r="C1408" i="2"/>
  <c r="B1408" i="2"/>
  <c r="A1408" i="2"/>
  <c r="L1407" i="2"/>
  <c r="K1407" i="2"/>
  <c r="J1407" i="2"/>
  <c r="I1407" i="2"/>
  <c r="H1407" i="2"/>
  <c r="G1407" i="2"/>
  <c r="F1407" i="2"/>
  <c r="C1407" i="2"/>
  <c r="B1407" i="2"/>
  <c r="A1407" i="2"/>
  <c r="L1406" i="2"/>
  <c r="K1406" i="2"/>
  <c r="J1406" i="2"/>
  <c r="I1406" i="2"/>
  <c r="H1406" i="2"/>
  <c r="G1406" i="2"/>
  <c r="F1406" i="2"/>
  <c r="C1406" i="2"/>
  <c r="B1406" i="2"/>
  <c r="A1406" i="2"/>
  <c r="L1405" i="2"/>
  <c r="K1405" i="2"/>
  <c r="J1405" i="2"/>
  <c r="I1405" i="2"/>
  <c r="H1405" i="2"/>
  <c r="G1405" i="2"/>
  <c r="F1405" i="2"/>
  <c r="C1405" i="2"/>
  <c r="B1405" i="2"/>
  <c r="A1405" i="2"/>
  <c r="L1404" i="2"/>
  <c r="K1404" i="2"/>
  <c r="J1404" i="2"/>
  <c r="I1404" i="2"/>
  <c r="H1404" i="2"/>
  <c r="G1404" i="2"/>
  <c r="F1404" i="2"/>
  <c r="C1404" i="2"/>
  <c r="B1404" i="2"/>
  <c r="A1404" i="2"/>
  <c r="L1403" i="2"/>
  <c r="K1403" i="2"/>
  <c r="J1403" i="2"/>
  <c r="I1403" i="2"/>
  <c r="H1403" i="2"/>
  <c r="G1403" i="2"/>
  <c r="F1403" i="2"/>
  <c r="C1403" i="2"/>
  <c r="B1403" i="2"/>
  <c r="A1403" i="2"/>
  <c r="L1402" i="2"/>
  <c r="K1402" i="2"/>
  <c r="J1402" i="2"/>
  <c r="I1402" i="2"/>
  <c r="H1402" i="2"/>
  <c r="G1402" i="2"/>
  <c r="F1402" i="2"/>
  <c r="C1402" i="2"/>
  <c r="B1402" i="2"/>
  <c r="A1402" i="2"/>
  <c r="L1401" i="2"/>
  <c r="K1401" i="2"/>
  <c r="J1401" i="2"/>
  <c r="I1401" i="2"/>
  <c r="H1401" i="2"/>
  <c r="G1401" i="2"/>
  <c r="F1401" i="2"/>
  <c r="C1401" i="2"/>
  <c r="B1401" i="2"/>
  <c r="A1401" i="2"/>
  <c r="L1400" i="2"/>
  <c r="K1400" i="2"/>
  <c r="J1400" i="2"/>
  <c r="I1400" i="2"/>
  <c r="H1400" i="2"/>
  <c r="G1400" i="2"/>
  <c r="F1400" i="2"/>
  <c r="C1400" i="2"/>
  <c r="B1400" i="2"/>
  <c r="A1400" i="2"/>
  <c r="L1399" i="2"/>
  <c r="K1399" i="2"/>
  <c r="J1399" i="2"/>
  <c r="I1399" i="2"/>
  <c r="H1399" i="2"/>
  <c r="G1399" i="2"/>
  <c r="F1399" i="2"/>
  <c r="C1399" i="2"/>
  <c r="B1399" i="2"/>
  <c r="A1399" i="2"/>
  <c r="L1398" i="2"/>
  <c r="K1398" i="2"/>
  <c r="J1398" i="2"/>
  <c r="I1398" i="2"/>
  <c r="H1398" i="2"/>
  <c r="G1398" i="2"/>
  <c r="F1398" i="2"/>
  <c r="C1398" i="2"/>
  <c r="B1398" i="2"/>
  <c r="A1398" i="2"/>
  <c r="L1397" i="2"/>
  <c r="K1397" i="2"/>
  <c r="J1397" i="2"/>
  <c r="I1397" i="2"/>
  <c r="H1397" i="2"/>
  <c r="G1397" i="2"/>
  <c r="F1397" i="2"/>
  <c r="C1397" i="2"/>
  <c r="B1397" i="2"/>
  <c r="A1397" i="2"/>
  <c r="L1396" i="2"/>
  <c r="K1396" i="2"/>
  <c r="J1396" i="2"/>
  <c r="I1396" i="2"/>
  <c r="H1396" i="2"/>
  <c r="G1396" i="2"/>
  <c r="F1396" i="2"/>
  <c r="C1396" i="2"/>
  <c r="B1396" i="2"/>
  <c r="A1396" i="2"/>
  <c r="L1395" i="2"/>
  <c r="K1395" i="2"/>
  <c r="J1395" i="2"/>
  <c r="I1395" i="2"/>
  <c r="H1395" i="2"/>
  <c r="G1395" i="2"/>
  <c r="F1395" i="2"/>
  <c r="C1395" i="2"/>
  <c r="B1395" i="2"/>
  <c r="A1395" i="2"/>
  <c r="L1394" i="2"/>
  <c r="K1394" i="2"/>
  <c r="J1394" i="2"/>
  <c r="I1394" i="2"/>
  <c r="H1394" i="2"/>
  <c r="G1394" i="2"/>
  <c r="F1394" i="2"/>
  <c r="C1394" i="2"/>
  <c r="B1394" i="2"/>
  <c r="A1394" i="2"/>
  <c r="L1393" i="2"/>
  <c r="K1393" i="2"/>
  <c r="J1393" i="2"/>
  <c r="I1393" i="2"/>
  <c r="H1393" i="2"/>
  <c r="G1393" i="2"/>
  <c r="F1393" i="2"/>
  <c r="C1393" i="2"/>
  <c r="B1393" i="2"/>
  <c r="A1393" i="2"/>
  <c r="L1392" i="2"/>
  <c r="K1392" i="2"/>
  <c r="J1392" i="2"/>
  <c r="I1392" i="2"/>
  <c r="H1392" i="2"/>
  <c r="G1392" i="2"/>
  <c r="F1392" i="2"/>
  <c r="C1392" i="2"/>
  <c r="B1392" i="2"/>
  <c r="A1392" i="2"/>
  <c r="L1391" i="2"/>
  <c r="K1391" i="2"/>
  <c r="J1391" i="2"/>
  <c r="I1391" i="2"/>
  <c r="H1391" i="2"/>
  <c r="G1391" i="2"/>
  <c r="F1391" i="2"/>
  <c r="C1391" i="2"/>
  <c r="B1391" i="2"/>
  <c r="A1391" i="2"/>
  <c r="L1390" i="2"/>
  <c r="K1390" i="2"/>
  <c r="J1390" i="2"/>
  <c r="I1390" i="2"/>
  <c r="H1390" i="2"/>
  <c r="G1390" i="2"/>
  <c r="F1390" i="2"/>
  <c r="C1390" i="2"/>
  <c r="B1390" i="2"/>
  <c r="A1390" i="2"/>
  <c r="L1389" i="2"/>
  <c r="K1389" i="2"/>
  <c r="J1389" i="2"/>
  <c r="I1389" i="2"/>
  <c r="H1389" i="2"/>
  <c r="G1389" i="2"/>
  <c r="F1389" i="2"/>
  <c r="C1389" i="2"/>
  <c r="B1389" i="2"/>
  <c r="A1389" i="2"/>
  <c r="L1388" i="2"/>
  <c r="K1388" i="2"/>
  <c r="J1388" i="2"/>
  <c r="I1388" i="2"/>
  <c r="H1388" i="2"/>
  <c r="G1388" i="2"/>
  <c r="F1388" i="2"/>
  <c r="C1388" i="2"/>
  <c r="B1388" i="2"/>
  <c r="A1388" i="2"/>
  <c r="L1387" i="2"/>
  <c r="K1387" i="2"/>
  <c r="J1387" i="2"/>
  <c r="I1387" i="2"/>
  <c r="H1387" i="2"/>
  <c r="G1387" i="2"/>
  <c r="F1387" i="2"/>
  <c r="C1387" i="2"/>
  <c r="B1387" i="2"/>
  <c r="A1387" i="2"/>
  <c r="L1386" i="2"/>
  <c r="K1386" i="2"/>
  <c r="J1386" i="2"/>
  <c r="I1386" i="2"/>
  <c r="H1386" i="2"/>
  <c r="G1386" i="2"/>
  <c r="F1386" i="2"/>
  <c r="C1386" i="2"/>
  <c r="B1386" i="2"/>
  <c r="A1386" i="2"/>
  <c r="L1385" i="2"/>
  <c r="K1385" i="2"/>
  <c r="J1385" i="2"/>
  <c r="I1385" i="2"/>
  <c r="H1385" i="2"/>
  <c r="G1385" i="2"/>
  <c r="F1385" i="2"/>
  <c r="C1385" i="2"/>
  <c r="B1385" i="2"/>
  <c r="A1385" i="2"/>
  <c r="L1384" i="2"/>
  <c r="K1384" i="2"/>
  <c r="J1384" i="2"/>
  <c r="I1384" i="2"/>
  <c r="H1384" i="2"/>
  <c r="G1384" i="2"/>
  <c r="F1384" i="2"/>
  <c r="C1384" i="2"/>
  <c r="B1384" i="2"/>
  <c r="A1384" i="2"/>
  <c r="L1383" i="2"/>
  <c r="K1383" i="2"/>
  <c r="J1383" i="2"/>
  <c r="I1383" i="2"/>
  <c r="H1383" i="2"/>
  <c r="G1383" i="2"/>
  <c r="F1383" i="2"/>
  <c r="C1383" i="2"/>
  <c r="B1383" i="2"/>
  <c r="A1383" i="2"/>
  <c r="L1382" i="2"/>
  <c r="K1382" i="2"/>
  <c r="J1382" i="2"/>
  <c r="I1382" i="2"/>
  <c r="H1382" i="2"/>
  <c r="G1382" i="2"/>
  <c r="F1382" i="2"/>
  <c r="C1382" i="2"/>
  <c r="B1382" i="2"/>
  <c r="A1382" i="2"/>
  <c r="L1381" i="2"/>
  <c r="K1381" i="2"/>
  <c r="J1381" i="2"/>
  <c r="I1381" i="2"/>
  <c r="H1381" i="2"/>
  <c r="G1381" i="2"/>
  <c r="F1381" i="2"/>
  <c r="C1381" i="2"/>
  <c r="B1381" i="2"/>
  <c r="A1381" i="2"/>
  <c r="L1380" i="2"/>
  <c r="K1380" i="2"/>
  <c r="J1380" i="2"/>
  <c r="I1380" i="2"/>
  <c r="H1380" i="2"/>
  <c r="G1380" i="2"/>
  <c r="F1380" i="2"/>
  <c r="C1380" i="2"/>
  <c r="B1380" i="2"/>
  <c r="A1380" i="2"/>
  <c r="L1379" i="2"/>
  <c r="K1379" i="2"/>
  <c r="J1379" i="2"/>
  <c r="I1379" i="2"/>
  <c r="H1379" i="2"/>
  <c r="G1379" i="2"/>
  <c r="F1379" i="2"/>
  <c r="C1379" i="2"/>
  <c r="B1379" i="2"/>
  <c r="A1379" i="2"/>
  <c r="L1378" i="2"/>
  <c r="K1378" i="2"/>
  <c r="J1378" i="2"/>
  <c r="I1378" i="2"/>
  <c r="H1378" i="2"/>
  <c r="G1378" i="2"/>
  <c r="F1378" i="2"/>
  <c r="C1378" i="2"/>
  <c r="B1378" i="2"/>
  <c r="A1378" i="2"/>
  <c r="L1377" i="2"/>
  <c r="K1377" i="2"/>
  <c r="J1377" i="2"/>
  <c r="I1377" i="2"/>
  <c r="H1377" i="2"/>
  <c r="G1377" i="2"/>
  <c r="F1377" i="2"/>
  <c r="C1377" i="2"/>
  <c r="B1377" i="2"/>
  <c r="A1377" i="2"/>
  <c r="L1376" i="2"/>
  <c r="K1376" i="2"/>
  <c r="J1376" i="2"/>
  <c r="I1376" i="2"/>
  <c r="H1376" i="2"/>
  <c r="G1376" i="2"/>
  <c r="F1376" i="2"/>
  <c r="C1376" i="2"/>
  <c r="B1376" i="2"/>
  <c r="A1376" i="2"/>
  <c r="L1375" i="2"/>
  <c r="K1375" i="2"/>
  <c r="J1375" i="2"/>
  <c r="I1375" i="2"/>
  <c r="H1375" i="2"/>
  <c r="G1375" i="2"/>
  <c r="F1375" i="2"/>
  <c r="C1375" i="2"/>
  <c r="B1375" i="2"/>
  <c r="A1375" i="2"/>
  <c r="L1374" i="2"/>
  <c r="K1374" i="2"/>
  <c r="J1374" i="2"/>
  <c r="I1374" i="2"/>
  <c r="H1374" i="2"/>
  <c r="G1374" i="2"/>
  <c r="F1374" i="2"/>
  <c r="C1374" i="2"/>
  <c r="B1374" i="2"/>
  <c r="A1374" i="2"/>
  <c r="L1373" i="2"/>
  <c r="K1373" i="2"/>
  <c r="J1373" i="2"/>
  <c r="I1373" i="2"/>
  <c r="H1373" i="2"/>
  <c r="G1373" i="2"/>
  <c r="F1373" i="2"/>
  <c r="C1373" i="2"/>
  <c r="B1373" i="2"/>
  <c r="A1373" i="2"/>
  <c r="L1372" i="2"/>
  <c r="K1372" i="2"/>
  <c r="J1372" i="2"/>
  <c r="I1372" i="2"/>
  <c r="H1372" i="2"/>
  <c r="G1372" i="2"/>
  <c r="F1372" i="2"/>
  <c r="C1372" i="2"/>
  <c r="B1372" i="2"/>
  <c r="A1372" i="2"/>
  <c r="L1371" i="2"/>
  <c r="K1371" i="2"/>
  <c r="J1371" i="2"/>
  <c r="I1371" i="2"/>
  <c r="H1371" i="2"/>
  <c r="G1371" i="2"/>
  <c r="F1371" i="2"/>
  <c r="C1371" i="2"/>
  <c r="B1371" i="2"/>
  <c r="A1371" i="2"/>
  <c r="L1370" i="2"/>
  <c r="K1370" i="2"/>
  <c r="J1370" i="2"/>
  <c r="I1370" i="2"/>
  <c r="H1370" i="2"/>
  <c r="G1370" i="2"/>
  <c r="F1370" i="2"/>
  <c r="C1370" i="2"/>
  <c r="B1370" i="2"/>
  <c r="A1370" i="2"/>
  <c r="L1369" i="2"/>
  <c r="K1369" i="2"/>
  <c r="J1369" i="2"/>
  <c r="I1369" i="2"/>
  <c r="H1369" i="2"/>
  <c r="G1369" i="2"/>
  <c r="F1369" i="2"/>
  <c r="C1369" i="2"/>
  <c r="B1369" i="2"/>
  <c r="A1369" i="2"/>
  <c r="L1368" i="2"/>
  <c r="K1368" i="2"/>
  <c r="J1368" i="2"/>
  <c r="I1368" i="2"/>
  <c r="H1368" i="2"/>
  <c r="G1368" i="2"/>
  <c r="F1368" i="2"/>
  <c r="C1368" i="2"/>
  <c r="B1368" i="2"/>
  <c r="A1368" i="2"/>
  <c r="L1367" i="2"/>
  <c r="K1367" i="2"/>
  <c r="J1367" i="2"/>
  <c r="I1367" i="2"/>
  <c r="H1367" i="2"/>
  <c r="G1367" i="2"/>
  <c r="F1367" i="2"/>
  <c r="C1367" i="2"/>
  <c r="B1367" i="2"/>
  <c r="A1367" i="2"/>
  <c r="L1366" i="2"/>
  <c r="K1366" i="2"/>
  <c r="J1366" i="2"/>
  <c r="I1366" i="2"/>
  <c r="H1366" i="2"/>
  <c r="G1366" i="2"/>
  <c r="F1366" i="2"/>
  <c r="C1366" i="2"/>
  <c r="B1366" i="2"/>
  <c r="A1366" i="2"/>
  <c r="L1365" i="2"/>
  <c r="K1365" i="2"/>
  <c r="J1365" i="2"/>
  <c r="I1365" i="2"/>
  <c r="H1365" i="2"/>
  <c r="G1365" i="2"/>
  <c r="F1365" i="2"/>
  <c r="C1365" i="2"/>
  <c r="B1365" i="2"/>
  <c r="A1365" i="2"/>
  <c r="L1364" i="2"/>
  <c r="K1364" i="2"/>
  <c r="J1364" i="2"/>
  <c r="I1364" i="2"/>
  <c r="H1364" i="2"/>
  <c r="G1364" i="2"/>
  <c r="F1364" i="2"/>
  <c r="C1364" i="2"/>
  <c r="B1364" i="2"/>
  <c r="A1364" i="2"/>
  <c r="L1363" i="2"/>
  <c r="K1363" i="2"/>
  <c r="J1363" i="2"/>
  <c r="I1363" i="2"/>
  <c r="H1363" i="2"/>
  <c r="G1363" i="2"/>
  <c r="F1363" i="2"/>
  <c r="C1363" i="2"/>
  <c r="B1363" i="2"/>
  <c r="A1363" i="2"/>
  <c r="L1362" i="2"/>
  <c r="K1362" i="2"/>
  <c r="J1362" i="2"/>
  <c r="I1362" i="2"/>
  <c r="H1362" i="2"/>
  <c r="G1362" i="2"/>
  <c r="F1362" i="2"/>
  <c r="C1362" i="2"/>
  <c r="B1362" i="2"/>
  <c r="A1362" i="2"/>
  <c r="L1361" i="2"/>
  <c r="K1361" i="2"/>
  <c r="J1361" i="2"/>
  <c r="I1361" i="2"/>
  <c r="H1361" i="2"/>
  <c r="G1361" i="2"/>
  <c r="F1361" i="2"/>
  <c r="C1361" i="2"/>
  <c r="B1361" i="2"/>
  <c r="A1361" i="2"/>
  <c r="L1360" i="2"/>
  <c r="K1360" i="2"/>
  <c r="J1360" i="2"/>
  <c r="I1360" i="2"/>
  <c r="H1360" i="2"/>
  <c r="G1360" i="2"/>
  <c r="F1360" i="2"/>
  <c r="C1360" i="2"/>
  <c r="B1360" i="2"/>
  <c r="A1360" i="2"/>
  <c r="L1359" i="2"/>
  <c r="K1359" i="2"/>
  <c r="J1359" i="2"/>
  <c r="I1359" i="2"/>
  <c r="H1359" i="2"/>
  <c r="G1359" i="2"/>
  <c r="F1359" i="2"/>
  <c r="C1359" i="2"/>
  <c r="B1359" i="2"/>
  <c r="A1359" i="2"/>
  <c r="L1358" i="2"/>
  <c r="K1358" i="2"/>
  <c r="J1358" i="2"/>
  <c r="I1358" i="2"/>
  <c r="H1358" i="2"/>
  <c r="G1358" i="2"/>
  <c r="F1358" i="2"/>
  <c r="C1358" i="2"/>
  <c r="B1358" i="2"/>
  <c r="A1358" i="2"/>
  <c r="L1357" i="2"/>
  <c r="K1357" i="2"/>
  <c r="J1357" i="2"/>
  <c r="I1357" i="2"/>
  <c r="H1357" i="2"/>
  <c r="G1357" i="2"/>
  <c r="F1357" i="2"/>
  <c r="C1357" i="2"/>
  <c r="B1357" i="2"/>
  <c r="A1357" i="2"/>
  <c r="L1356" i="2"/>
  <c r="K1356" i="2"/>
  <c r="J1356" i="2"/>
  <c r="I1356" i="2"/>
  <c r="H1356" i="2"/>
  <c r="G1356" i="2"/>
  <c r="F1356" i="2"/>
  <c r="C1356" i="2"/>
  <c r="B1356" i="2"/>
  <c r="A1356" i="2"/>
  <c r="L1355" i="2"/>
  <c r="K1355" i="2"/>
  <c r="J1355" i="2"/>
  <c r="I1355" i="2"/>
  <c r="H1355" i="2"/>
  <c r="G1355" i="2"/>
  <c r="F1355" i="2"/>
  <c r="C1355" i="2"/>
  <c r="B1355" i="2"/>
  <c r="A1355" i="2"/>
  <c r="L1354" i="2"/>
  <c r="K1354" i="2"/>
  <c r="J1354" i="2"/>
  <c r="I1354" i="2"/>
  <c r="H1354" i="2"/>
  <c r="G1354" i="2"/>
  <c r="F1354" i="2"/>
  <c r="C1354" i="2"/>
  <c r="B1354" i="2"/>
  <c r="A1354" i="2"/>
  <c r="L1353" i="2"/>
  <c r="K1353" i="2"/>
  <c r="J1353" i="2"/>
  <c r="I1353" i="2"/>
  <c r="H1353" i="2"/>
  <c r="G1353" i="2"/>
  <c r="F1353" i="2"/>
  <c r="C1353" i="2"/>
  <c r="B1353" i="2"/>
  <c r="A1353" i="2"/>
  <c r="L1352" i="2"/>
  <c r="K1352" i="2"/>
  <c r="J1352" i="2"/>
  <c r="I1352" i="2"/>
  <c r="H1352" i="2"/>
  <c r="G1352" i="2"/>
  <c r="F1352" i="2"/>
  <c r="C1352" i="2"/>
  <c r="B1352" i="2"/>
  <c r="A1352" i="2"/>
  <c r="L1351" i="2"/>
  <c r="K1351" i="2"/>
  <c r="J1351" i="2"/>
  <c r="I1351" i="2"/>
  <c r="H1351" i="2"/>
  <c r="G1351" i="2"/>
  <c r="F1351" i="2"/>
  <c r="C1351" i="2"/>
  <c r="B1351" i="2"/>
  <c r="A1351" i="2"/>
  <c r="L1350" i="2"/>
  <c r="K1350" i="2"/>
  <c r="J1350" i="2"/>
  <c r="I1350" i="2"/>
  <c r="H1350" i="2"/>
  <c r="G1350" i="2"/>
  <c r="F1350" i="2"/>
  <c r="C1350" i="2"/>
  <c r="B1350" i="2"/>
  <c r="A1350" i="2"/>
  <c r="L1349" i="2"/>
  <c r="K1349" i="2"/>
  <c r="J1349" i="2"/>
  <c r="I1349" i="2"/>
  <c r="H1349" i="2"/>
  <c r="G1349" i="2"/>
  <c r="F1349" i="2"/>
  <c r="C1349" i="2"/>
  <c r="B1349" i="2"/>
  <c r="A1349" i="2"/>
  <c r="L1348" i="2"/>
  <c r="K1348" i="2"/>
  <c r="J1348" i="2"/>
  <c r="I1348" i="2"/>
  <c r="H1348" i="2"/>
  <c r="G1348" i="2"/>
  <c r="F1348" i="2"/>
  <c r="C1348" i="2"/>
  <c r="B1348" i="2"/>
  <c r="A1348" i="2"/>
  <c r="L1347" i="2"/>
  <c r="K1347" i="2"/>
  <c r="J1347" i="2"/>
  <c r="I1347" i="2"/>
  <c r="H1347" i="2"/>
  <c r="G1347" i="2"/>
  <c r="F1347" i="2"/>
  <c r="C1347" i="2"/>
  <c r="B1347" i="2"/>
  <c r="A1347" i="2"/>
  <c r="L1346" i="2"/>
  <c r="K1346" i="2"/>
  <c r="J1346" i="2"/>
  <c r="I1346" i="2"/>
  <c r="H1346" i="2"/>
  <c r="G1346" i="2"/>
  <c r="F1346" i="2"/>
  <c r="C1346" i="2"/>
  <c r="B1346" i="2"/>
  <c r="A1346" i="2"/>
  <c r="L1345" i="2"/>
  <c r="K1345" i="2"/>
  <c r="J1345" i="2"/>
  <c r="I1345" i="2"/>
  <c r="H1345" i="2"/>
  <c r="G1345" i="2"/>
  <c r="F1345" i="2"/>
  <c r="C1345" i="2"/>
  <c r="B1345" i="2"/>
  <c r="A1345" i="2"/>
  <c r="L1344" i="2"/>
  <c r="K1344" i="2"/>
  <c r="J1344" i="2"/>
  <c r="I1344" i="2"/>
  <c r="H1344" i="2"/>
  <c r="G1344" i="2"/>
  <c r="F1344" i="2"/>
  <c r="C1344" i="2"/>
  <c r="B1344" i="2"/>
  <c r="A1344" i="2"/>
  <c r="L1343" i="2"/>
  <c r="K1343" i="2"/>
  <c r="J1343" i="2"/>
  <c r="I1343" i="2"/>
  <c r="H1343" i="2"/>
  <c r="G1343" i="2"/>
  <c r="F1343" i="2"/>
  <c r="C1343" i="2"/>
  <c r="B1343" i="2"/>
  <c r="A1343" i="2"/>
  <c r="L1342" i="2"/>
  <c r="K1342" i="2"/>
  <c r="J1342" i="2"/>
  <c r="I1342" i="2"/>
  <c r="H1342" i="2"/>
  <c r="G1342" i="2"/>
  <c r="F1342" i="2"/>
  <c r="C1342" i="2"/>
  <c r="B1342" i="2"/>
  <c r="A1342" i="2"/>
  <c r="L1341" i="2"/>
  <c r="K1341" i="2"/>
  <c r="J1341" i="2"/>
  <c r="I1341" i="2"/>
  <c r="H1341" i="2"/>
  <c r="G1341" i="2"/>
  <c r="F1341" i="2"/>
  <c r="C1341" i="2"/>
  <c r="B1341" i="2"/>
  <c r="A1341" i="2"/>
  <c r="L1340" i="2"/>
  <c r="K1340" i="2"/>
  <c r="J1340" i="2"/>
  <c r="I1340" i="2"/>
  <c r="H1340" i="2"/>
  <c r="G1340" i="2"/>
  <c r="F1340" i="2"/>
  <c r="C1340" i="2"/>
  <c r="B1340" i="2"/>
  <c r="A1340" i="2"/>
  <c r="L1339" i="2"/>
  <c r="K1339" i="2"/>
  <c r="J1339" i="2"/>
  <c r="I1339" i="2"/>
  <c r="H1339" i="2"/>
  <c r="G1339" i="2"/>
  <c r="F1339" i="2"/>
  <c r="C1339" i="2"/>
  <c r="B1339" i="2"/>
  <c r="A1339" i="2"/>
  <c r="L1338" i="2"/>
  <c r="K1338" i="2"/>
  <c r="J1338" i="2"/>
  <c r="I1338" i="2"/>
  <c r="H1338" i="2"/>
  <c r="G1338" i="2"/>
  <c r="F1338" i="2"/>
  <c r="C1338" i="2"/>
  <c r="B1338" i="2"/>
  <c r="A1338" i="2"/>
  <c r="L1337" i="2"/>
  <c r="K1337" i="2"/>
  <c r="J1337" i="2"/>
  <c r="I1337" i="2"/>
  <c r="H1337" i="2"/>
  <c r="G1337" i="2"/>
  <c r="F1337" i="2"/>
  <c r="C1337" i="2"/>
  <c r="B1337" i="2"/>
  <c r="A1337" i="2"/>
  <c r="L1336" i="2"/>
  <c r="K1336" i="2"/>
  <c r="J1336" i="2"/>
  <c r="I1336" i="2"/>
  <c r="H1336" i="2"/>
  <c r="G1336" i="2"/>
  <c r="F1336" i="2"/>
  <c r="C1336" i="2"/>
  <c r="B1336" i="2"/>
  <c r="A1336" i="2"/>
  <c r="L1335" i="2"/>
  <c r="K1335" i="2"/>
  <c r="J1335" i="2"/>
  <c r="I1335" i="2"/>
  <c r="H1335" i="2"/>
  <c r="G1335" i="2"/>
  <c r="F1335" i="2"/>
  <c r="C1335" i="2"/>
  <c r="B1335" i="2"/>
  <c r="A1335" i="2"/>
  <c r="L1334" i="2"/>
  <c r="K1334" i="2"/>
  <c r="J1334" i="2"/>
  <c r="I1334" i="2"/>
  <c r="H1334" i="2"/>
  <c r="G1334" i="2"/>
  <c r="F1334" i="2"/>
  <c r="C1334" i="2"/>
  <c r="B1334" i="2"/>
  <c r="A1334" i="2"/>
  <c r="L1333" i="2"/>
  <c r="K1333" i="2"/>
  <c r="J1333" i="2"/>
  <c r="I1333" i="2"/>
  <c r="H1333" i="2"/>
  <c r="G1333" i="2"/>
  <c r="F1333" i="2"/>
  <c r="C1333" i="2"/>
  <c r="B1333" i="2"/>
  <c r="A1333" i="2"/>
  <c r="L1332" i="2"/>
  <c r="K1332" i="2"/>
  <c r="J1332" i="2"/>
  <c r="I1332" i="2"/>
  <c r="H1332" i="2"/>
  <c r="G1332" i="2"/>
  <c r="F1332" i="2"/>
  <c r="C1332" i="2"/>
  <c r="B1332" i="2"/>
  <c r="A1332" i="2"/>
  <c r="L1331" i="2"/>
  <c r="K1331" i="2"/>
  <c r="J1331" i="2"/>
  <c r="I1331" i="2"/>
  <c r="H1331" i="2"/>
  <c r="G1331" i="2"/>
  <c r="F1331" i="2"/>
  <c r="C1331" i="2"/>
  <c r="B1331" i="2"/>
  <c r="A1331" i="2"/>
  <c r="L1330" i="2"/>
  <c r="K1330" i="2"/>
  <c r="J1330" i="2"/>
  <c r="I1330" i="2"/>
  <c r="H1330" i="2"/>
  <c r="G1330" i="2"/>
  <c r="F1330" i="2"/>
  <c r="C1330" i="2"/>
  <c r="B1330" i="2"/>
  <c r="A1330" i="2"/>
  <c r="L1329" i="2"/>
  <c r="K1329" i="2"/>
  <c r="J1329" i="2"/>
  <c r="I1329" i="2"/>
  <c r="H1329" i="2"/>
  <c r="G1329" i="2"/>
  <c r="F1329" i="2"/>
  <c r="C1329" i="2"/>
  <c r="B1329" i="2"/>
  <c r="A1329" i="2"/>
  <c r="L1328" i="2"/>
  <c r="K1328" i="2"/>
  <c r="J1328" i="2"/>
  <c r="I1328" i="2"/>
  <c r="H1328" i="2"/>
  <c r="G1328" i="2"/>
  <c r="F1328" i="2"/>
  <c r="C1328" i="2"/>
  <c r="B1328" i="2"/>
  <c r="A1328" i="2"/>
  <c r="L1327" i="2"/>
  <c r="K1327" i="2"/>
  <c r="J1327" i="2"/>
  <c r="I1327" i="2"/>
  <c r="H1327" i="2"/>
  <c r="G1327" i="2"/>
  <c r="F1327" i="2"/>
  <c r="C1327" i="2"/>
  <c r="B1327" i="2"/>
  <c r="A1327" i="2"/>
  <c r="L1326" i="2"/>
  <c r="K1326" i="2"/>
  <c r="J1326" i="2"/>
  <c r="I1326" i="2"/>
  <c r="H1326" i="2"/>
  <c r="G1326" i="2"/>
  <c r="F1326" i="2"/>
  <c r="C1326" i="2"/>
  <c r="B1326" i="2"/>
  <c r="A1326" i="2"/>
  <c r="L1325" i="2"/>
  <c r="K1325" i="2"/>
  <c r="J1325" i="2"/>
  <c r="I1325" i="2"/>
  <c r="H1325" i="2"/>
  <c r="G1325" i="2"/>
  <c r="F1325" i="2"/>
  <c r="C1325" i="2"/>
  <c r="B1325" i="2"/>
  <c r="A1325" i="2"/>
  <c r="L1324" i="2"/>
  <c r="K1324" i="2"/>
  <c r="J1324" i="2"/>
  <c r="I1324" i="2"/>
  <c r="H1324" i="2"/>
  <c r="G1324" i="2"/>
  <c r="F1324" i="2"/>
  <c r="C1324" i="2"/>
  <c r="B1324" i="2"/>
  <c r="A1324" i="2"/>
  <c r="L1323" i="2"/>
  <c r="K1323" i="2"/>
  <c r="J1323" i="2"/>
  <c r="I1323" i="2"/>
  <c r="H1323" i="2"/>
  <c r="G1323" i="2"/>
  <c r="F1323" i="2"/>
  <c r="C1323" i="2"/>
  <c r="B1323" i="2"/>
  <c r="A1323" i="2"/>
  <c r="L1322" i="2"/>
  <c r="K1322" i="2"/>
  <c r="J1322" i="2"/>
  <c r="I1322" i="2"/>
  <c r="H1322" i="2"/>
  <c r="G1322" i="2"/>
  <c r="F1322" i="2"/>
  <c r="C1322" i="2"/>
  <c r="B1322" i="2"/>
  <c r="A1322" i="2"/>
  <c r="L1321" i="2"/>
  <c r="K1321" i="2"/>
  <c r="J1321" i="2"/>
  <c r="I1321" i="2"/>
  <c r="H1321" i="2"/>
  <c r="G1321" i="2"/>
  <c r="F1321" i="2"/>
  <c r="C1321" i="2"/>
  <c r="B1321" i="2"/>
  <c r="A1321" i="2"/>
  <c r="L1320" i="2"/>
  <c r="K1320" i="2"/>
  <c r="J1320" i="2"/>
  <c r="I1320" i="2"/>
  <c r="H1320" i="2"/>
  <c r="G1320" i="2"/>
  <c r="F1320" i="2"/>
  <c r="C1320" i="2"/>
  <c r="B1320" i="2"/>
  <c r="A1320" i="2"/>
  <c r="L1319" i="2"/>
  <c r="K1319" i="2"/>
  <c r="J1319" i="2"/>
  <c r="I1319" i="2"/>
  <c r="H1319" i="2"/>
  <c r="G1319" i="2"/>
  <c r="F1319" i="2"/>
  <c r="C1319" i="2"/>
  <c r="B1319" i="2"/>
  <c r="A1319" i="2"/>
  <c r="L1318" i="2"/>
  <c r="K1318" i="2"/>
  <c r="J1318" i="2"/>
  <c r="I1318" i="2"/>
  <c r="H1318" i="2"/>
  <c r="G1318" i="2"/>
  <c r="F1318" i="2"/>
  <c r="C1318" i="2"/>
  <c r="B1318" i="2"/>
  <c r="A1318" i="2"/>
  <c r="L1317" i="2"/>
  <c r="K1317" i="2"/>
  <c r="J1317" i="2"/>
  <c r="I1317" i="2"/>
  <c r="H1317" i="2"/>
  <c r="G1317" i="2"/>
  <c r="F1317" i="2"/>
  <c r="C1317" i="2"/>
  <c r="B1317" i="2"/>
  <c r="A1317" i="2"/>
  <c r="L1316" i="2"/>
  <c r="K1316" i="2"/>
  <c r="J1316" i="2"/>
  <c r="I1316" i="2"/>
  <c r="H1316" i="2"/>
  <c r="G1316" i="2"/>
  <c r="F1316" i="2"/>
  <c r="C1316" i="2"/>
  <c r="B1316" i="2"/>
  <c r="A1316" i="2"/>
  <c r="L1315" i="2"/>
  <c r="K1315" i="2"/>
  <c r="J1315" i="2"/>
  <c r="I1315" i="2"/>
  <c r="H1315" i="2"/>
  <c r="G1315" i="2"/>
  <c r="F1315" i="2"/>
  <c r="C1315" i="2"/>
  <c r="B1315" i="2"/>
  <c r="A1315" i="2"/>
  <c r="L1314" i="2"/>
  <c r="K1314" i="2"/>
  <c r="J1314" i="2"/>
  <c r="I1314" i="2"/>
  <c r="H1314" i="2"/>
  <c r="G1314" i="2"/>
  <c r="F1314" i="2"/>
  <c r="C1314" i="2"/>
  <c r="B1314" i="2"/>
  <c r="A1314" i="2"/>
  <c r="L1313" i="2"/>
  <c r="K1313" i="2"/>
  <c r="J1313" i="2"/>
  <c r="I1313" i="2"/>
  <c r="H1313" i="2"/>
  <c r="G1313" i="2"/>
  <c r="F1313" i="2"/>
  <c r="C1313" i="2"/>
  <c r="B1313" i="2"/>
  <c r="A1313" i="2"/>
  <c r="L1312" i="2"/>
  <c r="K1312" i="2"/>
  <c r="J1312" i="2"/>
  <c r="I1312" i="2"/>
  <c r="H1312" i="2"/>
  <c r="G1312" i="2"/>
  <c r="F1312" i="2"/>
  <c r="C1312" i="2"/>
  <c r="B1312" i="2"/>
  <c r="A1312" i="2"/>
  <c r="L1311" i="2"/>
  <c r="K1311" i="2"/>
  <c r="J1311" i="2"/>
  <c r="I1311" i="2"/>
  <c r="H1311" i="2"/>
  <c r="G1311" i="2"/>
  <c r="F1311" i="2"/>
  <c r="C1311" i="2"/>
  <c r="B1311" i="2"/>
  <c r="A1311" i="2"/>
  <c r="L1310" i="2"/>
  <c r="K1310" i="2"/>
  <c r="J1310" i="2"/>
  <c r="I1310" i="2"/>
  <c r="H1310" i="2"/>
  <c r="G1310" i="2"/>
  <c r="F1310" i="2"/>
  <c r="C1310" i="2"/>
  <c r="B1310" i="2"/>
  <c r="A1310" i="2"/>
  <c r="L1309" i="2"/>
  <c r="K1309" i="2"/>
  <c r="J1309" i="2"/>
  <c r="I1309" i="2"/>
  <c r="H1309" i="2"/>
  <c r="G1309" i="2"/>
  <c r="F1309" i="2"/>
  <c r="C1309" i="2"/>
  <c r="B1309" i="2"/>
  <c r="A1309" i="2"/>
  <c r="L1308" i="2"/>
  <c r="K1308" i="2"/>
  <c r="J1308" i="2"/>
  <c r="I1308" i="2"/>
  <c r="H1308" i="2"/>
  <c r="G1308" i="2"/>
  <c r="F1308" i="2"/>
  <c r="C1308" i="2"/>
  <c r="B1308" i="2"/>
  <c r="A1308" i="2"/>
  <c r="L1307" i="2"/>
  <c r="K1307" i="2"/>
  <c r="J1307" i="2"/>
  <c r="I1307" i="2"/>
  <c r="H1307" i="2"/>
  <c r="G1307" i="2"/>
  <c r="F1307" i="2"/>
  <c r="C1307" i="2"/>
  <c r="B1307" i="2"/>
  <c r="A1307" i="2"/>
  <c r="L1306" i="2"/>
  <c r="K1306" i="2"/>
  <c r="J1306" i="2"/>
  <c r="I1306" i="2"/>
  <c r="H1306" i="2"/>
  <c r="G1306" i="2"/>
  <c r="F1306" i="2"/>
  <c r="C1306" i="2"/>
  <c r="B1306" i="2"/>
  <c r="A1306" i="2"/>
  <c r="L1305" i="2"/>
  <c r="K1305" i="2"/>
  <c r="J1305" i="2"/>
  <c r="I1305" i="2"/>
  <c r="H1305" i="2"/>
  <c r="G1305" i="2"/>
  <c r="F1305" i="2"/>
  <c r="C1305" i="2"/>
  <c r="B1305" i="2"/>
  <c r="A1305" i="2"/>
  <c r="L1304" i="2"/>
  <c r="K1304" i="2"/>
  <c r="J1304" i="2"/>
  <c r="I1304" i="2"/>
  <c r="H1304" i="2"/>
  <c r="G1304" i="2"/>
  <c r="F1304" i="2"/>
  <c r="C1304" i="2"/>
  <c r="B1304" i="2"/>
  <c r="A1304" i="2"/>
  <c r="L1303" i="2"/>
  <c r="K1303" i="2"/>
  <c r="J1303" i="2"/>
  <c r="I1303" i="2"/>
  <c r="H1303" i="2"/>
  <c r="G1303" i="2"/>
  <c r="F1303" i="2"/>
  <c r="C1303" i="2"/>
  <c r="B1303" i="2"/>
  <c r="A1303" i="2"/>
  <c r="L1302" i="2"/>
  <c r="K1302" i="2"/>
  <c r="J1302" i="2"/>
  <c r="I1302" i="2"/>
  <c r="H1302" i="2"/>
  <c r="G1302" i="2"/>
  <c r="F1302" i="2"/>
  <c r="C1302" i="2"/>
  <c r="B1302" i="2"/>
  <c r="A1302" i="2"/>
  <c r="L1301" i="2"/>
  <c r="K1301" i="2"/>
  <c r="J1301" i="2"/>
  <c r="I1301" i="2"/>
  <c r="H1301" i="2"/>
  <c r="G1301" i="2"/>
  <c r="F1301" i="2"/>
  <c r="C1301" i="2"/>
  <c r="B1301" i="2"/>
  <c r="A1301" i="2"/>
  <c r="L1300" i="2"/>
  <c r="K1300" i="2"/>
  <c r="J1300" i="2"/>
  <c r="I1300" i="2"/>
  <c r="H1300" i="2"/>
  <c r="G1300" i="2"/>
  <c r="F1300" i="2"/>
  <c r="C1300" i="2"/>
  <c r="B1300" i="2"/>
  <c r="A1300" i="2"/>
  <c r="L1299" i="2"/>
  <c r="K1299" i="2"/>
  <c r="J1299" i="2"/>
  <c r="I1299" i="2"/>
  <c r="H1299" i="2"/>
  <c r="G1299" i="2"/>
  <c r="F1299" i="2"/>
  <c r="C1299" i="2"/>
  <c r="B1299" i="2"/>
  <c r="A1299" i="2"/>
  <c r="L1298" i="2"/>
  <c r="K1298" i="2"/>
  <c r="J1298" i="2"/>
  <c r="I1298" i="2"/>
  <c r="H1298" i="2"/>
  <c r="G1298" i="2"/>
  <c r="F1298" i="2"/>
  <c r="C1298" i="2"/>
  <c r="B1298" i="2"/>
  <c r="A1298" i="2"/>
  <c r="L1297" i="2"/>
  <c r="K1297" i="2"/>
  <c r="J1297" i="2"/>
  <c r="I1297" i="2"/>
  <c r="H1297" i="2"/>
  <c r="G1297" i="2"/>
  <c r="F1297" i="2"/>
  <c r="C1297" i="2"/>
  <c r="B1297" i="2"/>
  <c r="A1297" i="2"/>
  <c r="L1296" i="2"/>
  <c r="K1296" i="2"/>
  <c r="J1296" i="2"/>
  <c r="I1296" i="2"/>
  <c r="H1296" i="2"/>
  <c r="G1296" i="2"/>
  <c r="F1296" i="2"/>
  <c r="C1296" i="2"/>
  <c r="B1296" i="2"/>
  <c r="A1296" i="2"/>
  <c r="L1295" i="2"/>
  <c r="K1295" i="2"/>
  <c r="J1295" i="2"/>
  <c r="I1295" i="2"/>
  <c r="H1295" i="2"/>
  <c r="G1295" i="2"/>
  <c r="F1295" i="2"/>
  <c r="C1295" i="2"/>
  <c r="B1295" i="2"/>
  <c r="A1295" i="2"/>
  <c r="L1294" i="2"/>
  <c r="K1294" i="2"/>
  <c r="J1294" i="2"/>
  <c r="I1294" i="2"/>
  <c r="H1294" i="2"/>
  <c r="G1294" i="2"/>
  <c r="F1294" i="2"/>
  <c r="C1294" i="2"/>
  <c r="B1294" i="2"/>
  <c r="A1294" i="2"/>
  <c r="L1293" i="2"/>
  <c r="K1293" i="2"/>
  <c r="J1293" i="2"/>
  <c r="I1293" i="2"/>
  <c r="H1293" i="2"/>
  <c r="G1293" i="2"/>
  <c r="F1293" i="2"/>
  <c r="C1293" i="2"/>
  <c r="B1293" i="2"/>
  <c r="A1293" i="2"/>
  <c r="L1292" i="2"/>
  <c r="K1292" i="2"/>
  <c r="J1292" i="2"/>
  <c r="I1292" i="2"/>
  <c r="H1292" i="2"/>
  <c r="G1292" i="2"/>
  <c r="F1292" i="2"/>
  <c r="C1292" i="2"/>
  <c r="B1292" i="2"/>
  <c r="A1292" i="2"/>
  <c r="L1291" i="2"/>
  <c r="K1291" i="2"/>
  <c r="J1291" i="2"/>
  <c r="I1291" i="2"/>
  <c r="H1291" i="2"/>
  <c r="G1291" i="2"/>
  <c r="F1291" i="2"/>
  <c r="C1291" i="2"/>
  <c r="B1291" i="2"/>
  <c r="A1291" i="2"/>
  <c r="L1290" i="2"/>
  <c r="K1290" i="2"/>
  <c r="J1290" i="2"/>
  <c r="I1290" i="2"/>
  <c r="H1290" i="2"/>
  <c r="G1290" i="2"/>
  <c r="F1290" i="2"/>
  <c r="C1290" i="2"/>
  <c r="B1290" i="2"/>
  <c r="A1290" i="2"/>
  <c r="L1289" i="2"/>
  <c r="K1289" i="2"/>
  <c r="J1289" i="2"/>
  <c r="I1289" i="2"/>
  <c r="H1289" i="2"/>
  <c r="G1289" i="2"/>
  <c r="F1289" i="2"/>
  <c r="C1289" i="2"/>
  <c r="B1289" i="2"/>
  <c r="A1289" i="2"/>
  <c r="L1288" i="2"/>
  <c r="K1288" i="2"/>
  <c r="J1288" i="2"/>
  <c r="I1288" i="2"/>
  <c r="H1288" i="2"/>
  <c r="G1288" i="2"/>
  <c r="F1288" i="2"/>
  <c r="C1288" i="2"/>
  <c r="B1288" i="2"/>
  <c r="A1288" i="2"/>
  <c r="L1287" i="2"/>
  <c r="K1287" i="2"/>
  <c r="J1287" i="2"/>
  <c r="I1287" i="2"/>
  <c r="H1287" i="2"/>
  <c r="G1287" i="2"/>
  <c r="F1287" i="2"/>
  <c r="C1287" i="2"/>
  <c r="B1287" i="2"/>
  <c r="A1287" i="2"/>
  <c r="L1286" i="2"/>
  <c r="K1286" i="2"/>
  <c r="J1286" i="2"/>
  <c r="I1286" i="2"/>
  <c r="H1286" i="2"/>
  <c r="G1286" i="2"/>
  <c r="F1286" i="2"/>
  <c r="C1286" i="2"/>
  <c r="B1286" i="2"/>
  <c r="A1286" i="2"/>
  <c r="L1285" i="2"/>
  <c r="K1285" i="2"/>
  <c r="J1285" i="2"/>
  <c r="I1285" i="2"/>
  <c r="H1285" i="2"/>
  <c r="G1285" i="2"/>
  <c r="F1285" i="2"/>
  <c r="C1285" i="2"/>
  <c r="B1285" i="2"/>
  <c r="A1285" i="2"/>
  <c r="L1284" i="2"/>
  <c r="K1284" i="2"/>
  <c r="J1284" i="2"/>
  <c r="I1284" i="2"/>
  <c r="H1284" i="2"/>
  <c r="G1284" i="2"/>
  <c r="F1284" i="2"/>
  <c r="C1284" i="2"/>
  <c r="B1284" i="2"/>
  <c r="A1284" i="2"/>
  <c r="L1283" i="2"/>
  <c r="K1283" i="2"/>
  <c r="J1283" i="2"/>
  <c r="I1283" i="2"/>
  <c r="H1283" i="2"/>
  <c r="G1283" i="2"/>
  <c r="F1283" i="2"/>
  <c r="C1283" i="2"/>
  <c r="B1283" i="2"/>
  <c r="A1283" i="2"/>
  <c r="L1282" i="2"/>
  <c r="K1282" i="2"/>
  <c r="J1282" i="2"/>
  <c r="I1282" i="2"/>
  <c r="H1282" i="2"/>
  <c r="G1282" i="2"/>
  <c r="F1282" i="2"/>
  <c r="C1282" i="2"/>
  <c r="B1282" i="2"/>
  <c r="A1282" i="2"/>
  <c r="L1281" i="2"/>
  <c r="K1281" i="2"/>
  <c r="J1281" i="2"/>
  <c r="I1281" i="2"/>
  <c r="H1281" i="2"/>
  <c r="G1281" i="2"/>
  <c r="F1281" i="2"/>
  <c r="C1281" i="2"/>
  <c r="B1281" i="2"/>
  <c r="A1281" i="2"/>
  <c r="L1280" i="2"/>
  <c r="K1280" i="2"/>
  <c r="J1280" i="2"/>
  <c r="I1280" i="2"/>
  <c r="H1280" i="2"/>
  <c r="G1280" i="2"/>
  <c r="F1280" i="2"/>
  <c r="C1280" i="2"/>
  <c r="B1280" i="2"/>
  <c r="A1280" i="2"/>
  <c r="L1279" i="2"/>
  <c r="K1279" i="2"/>
  <c r="J1279" i="2"/>
  <c r="I1279" i="2"/>
  <c r="H1279" i="2"/>
  <c r="G1279" i="2"/>
  <c r="F1279" i="2"/>
  <c r="C1279" i="2"/>
  <c r="B1279" i="2"/>
  <c r="A1279" i="2"/>
  <c r="L1278" i="2"/>
  <c r="K1278" i="2"/>
  <c r="J1278" i="2"/>
  <c r="I1278" i="2"/>
  <c r="H1278" i="2"/>
  <c r="G1278" i="2"/>
  <c r="F1278" i="2"/>
  <c r="C1278" i="2"/>
  <c r="B1278" i="2"/>
  <c r="A1278" i="2"/>
  <c r="L1277" i="2"/>
  <c r="K1277" i="2"/>
  <c r="J1277" i="2"/>
  <c r="I1277" i="2"/>
  <c r="H1277" i="2"/>
  <c r="G1277" i="2"/>
  <c r="F1277" i="2"/>
  <c r="C1277" i="2"/>
  <c r="B1277" i="2"/>
  <c r="A1277" i="2"/>
  <c r="L1276" i="2"/>
  <c r="K1276" i="2"/>
  <c r="J1276" i="2"/>
  <c r="I1276" i="2"/>
  <c r="H1276" i="2"/>
  <c r="G1276" i="2"/>
  <c r="F1276" i="2"/>
  <c r="C1276" i="2"/>
  <c r="B1276" i="2"/>
  <c r="A1276" i="2"/>
  <c r="L1275" i="2"/>
  <c r="K1275" i="2"/>
  <c r="J1275" i="2"/>
  <c r="I1275" i="2"/>
  <c r="H1275" i="2"/>
  <c r="G1275" i="2"/>
  <c r="F1275" i="2"/>
  <c r="C1275" i="2"/>
  <c r="B1275" i="2"/>
  <c r="A1275" i="2"/>
  <c r="L1274" i="2"/>
  <c r="K1274" i="2"/>
  <c r="J1274" i="2"/>
  <c r="I1274" i="2"/>
  <c r="H1274" i="2"/>
  <c r="G1274" i="2"/>
  <c r="F1274" i="2"/>
  <c r="C1274" i="2"/>
  <c r="B1274" i="2"/>
  <c r="A1274" i="2"/>
  <c r="L1273" i="2"/>
  <c r="K1273" i="2"/>
  <c r="J1273" i="2"/>
  <c r="I1273" i="2"/>
  <c r="H1273" i="2"/>
  <c r="G1273" i="2"/>
  <c r="F1273" i="2"/>
  <c r="C1273" i="2"/>
  <c r="B1273" i="2"/>
  <c r="A1273" i="2"/>
  <c r="L1272" i="2"/>
  <c r="K1272" i="2"/>
  <c r="J1272" i="2"/>
  <c r="I1272" i="2"/>
  <c r="H1272" i="2"/>
  <c r="G1272" i="2"/>
  <c r="F1272" i="2"/>
  <c r="C1272" i="2"/>
  <c r="B1272" i="2"/>
  <c r="A1272" i="2"/>
  <c r="L1271" i="2"/>
  <c r="K1271" i="2"/>
  <c r="J1271" i="2"/>
  <c r="I1271" i="2"/>
  <c r="H1271" i="2"/>
  <c r="G1271" i="2"/>
  <c r="F1271" i="2"/>
  <c r="C1271" i="2"/>
  <c r="B1271" i="2"/>
  <c r="A1271" i="2"/>
  <c r="L1270" i="2"/>
  <c r="K1270" i="2"/>
  <c r="J1270" i="2"/>
  <c r="I1270" i="2"/>
  <c r="H1270" i="2"/>
  <c r="G1270" i="2"/>
  <c r="F1270" i="2"/>
  <c r="C1270" i="2"/>
  <c r="B1270" i="2"/>
  <c r="A1270" i="2"/>
  <c r="L1269" i="2"/>
  <c r="K1269" i="2"/>
  <c r="J1269" i="2"/>
  <c r="I1269" i="2"/>
  <c r="H1269" i="2"/>
  <c r="G1269" i="2"/>
  <c r="F1269" i="2"/>
  <c r="C1269" i="2"/>
  <c r="B1269" i="2"/>
  <c r="A1269" i="2"/>
  <c r="L1268" i="2"/>
  <c r="K1268" i="2"/>
  <c r="J1268" i="2"/>
  <c r="I1268" i="2"/>
  <c r="H1268" i="2"/>
  <c r="G1268" i="2"/>
  <c r="F1268" i="2"/>
  <c r="C1268" i="2"/>
  <c r="B1268" i="2"/>
  <c r="A1268" i="2"/>
  <c r="L1267" i="2"/>
  <c r="K1267" i="2"/>
  <c r="J1267" i="2"/>
  <c r="I1267" i="2"/>
  <c r="H1267" i="2"/>
  <c r="G1267" i="2"/>
  <c r="F1267" i="2"/>
  <c r="C1267" i="2"/>
  <c r="B1267" i="2"/>
  <c r="A1267" i="2"/>
  <c r="L1266" i="2"/>
  <c r="K1266" i="2"/>
  <c r="J1266" i="2"/>
  <c r="I1266" i="2"/>
  <c r="H1266" i="2"/>
  <c r="G1266" i="2"/>
  <c r="F1266" i="2"/>
  <c r="C1266" i="2"/>
  <c r="B1266" i="2"/>
  <c r="A1266" i="2"/>
  <c r="L1265" i="2"/>
  <c r="K1265" i="2"/>
  <c r="J1265" i="2"/>
  <c r="I1265" i="2"/>
  <c r="H1265" i="2"/>
  <c r="G1265" i="2"/>
  <c r="F1265" i="2"/>
  <c r="C1265" i="2"/>
  <c r="B1265" i="2"/>
  <c r="A1265" i="2"/>
  <c r="L1264" i="2"/>
  <c r="K1264" i="2"/>
  <c r="J1264" i="2"/>
  <c r="I1264" i="2"/>
  <c r="H1264" i="2"/>
  <c r="G1264" i="2"/>
  <c r="F1264" i="2"/>
  <c r="C1264" i="2"/>
  <c r="B1264" i="2"/>
  <c r="A1264" i="2"/>
  <c r="L1263" i="2"/>
  <c r="K1263" i="2"/>
  <c r="J1263" i="2"/>
  <c r="I1263" i="2"/>
  <c r="H1263" i="2"/>
  <c r="G1263" i="2"/>
  <c r="F1263" i="2"/>
  <c r="C1263" i="2"/>
  <c r="B1263" i="2"/>
  <c r="A1263" i="2"/>
  <c r="L1262" i="2"/>
  <c r="K1262" i="2"/>
  <c r="J1262" i="2"/>
  <c r="I1262" i="2"/>
  <c r="H1262" i="2"/>
  <c r="G1262" i="2"/>
  <c r="F1262" i="2"/>
  <c r="C1262" i="2"/>
  <c r="B1262" i="2"/>
  <c r="A1262" i="2"/>
  <c r="L1261" i="2"/>
  <c r="K1261" i="2"/>
  <c r="J1261" i="2"/>
  <c r="I1261" i="2"/>
  <c r="H1261" i="2"/>
  <c r="G1261" i="2"/>
  <c r="F1261" i="2"/>
  <c r="C1261" i="2"/>
  <c r="B1261" i="2"/>
  <c r="A1261" i="2"/>
  <c r="L1260" i="2"/>
  <c r="K1260" i="2"/>
  <c r="J1260" i="2"/>
  <c r="I1260" i="2"/>
  <c r="H1260" i="2"/>
  <c r="G1260" i="2"/>
  <c r="F1260" i="2"/>
  <c r="C1260" i="2"/>
  <c r="B1260" i="2"/>
  <c r="A1260" i="2"/>
  <c r="L1259" i="2"/>
  <c r="K1259" i="2"/>
  <c r="J1259" i="2"/>
  <c r="I1259" i="2"/>
  <c r="H1259" i="2"/>
  <c r="G1259" i="2"/>
  <c r="F1259" i="2"/>
  <c r="C1259" i="2"/>
  <c r="B1259" i="2"/>
  <c r="A1259" i="2"/>
  <c r="L1258" i="2"/>
  <c r="K1258" i="2"/>
  <c r="J1258" i="2"/>
  <c r="I1258" i="2"/>
  <c r="H1258" i="2"/>
  <c r="G1258" i="2"/>
  <c r="F1258" i="2"/>
  <c r="C1258" i="2"/>
  <c r="B1258" i="2"/>
  <c r="A1258" i="2"/>
  <c r="L1257" i="2"/>
  <c r="K1257" i="2"/>
  <c r="J1257" i="2"/>
  <c r="I1257" i="2"/>
  <c r="H1257" i="2"/>
  <c r="G1257" i="2"/>
  <c r="F1257" i="2"/>
  <c r="C1257" i="2"/>
  <c r="B1257" i="2"/>
  <c r="A1257" i="2"/>
  <c r="L1256" i="2"/>
  <c r="K1256" i="2"/>
  <c r="J1256" i="2"/>
  <c r="I1256" i="2"/>
  <c r="H1256" i="2"/>
  <c r="G1256" i="2"/>
  <c r="F1256" i="2"/>
  <c r="C1256" i="2"/>
  <c r="B1256" i="2"/>
  <c r="A1256" i="2"/>
  <c r="L1255" i="2"/>
  <c r="K1255" i="2"/>
  <c r="J1255" i="2"/>
  <c r="I1255" i="2"/>
  <c r="H1255" i="2"/>
  <c r="G1255" i="2"/>
  <c r="F1255" i="2"/>
  <c r="C1255" i="2"/>
  <c r="B1255" i="2"/>
  <c r="A1255" i="2"/>
  <c r="L1254" i="2"/>
  <c r="K1254" i="2"/>
  <c r="J1254" i="2"/>
  <c r="I1254" i="2"/>
  <c r="H1254" i="2"/>
  <c r="G1254" i="2"/>
  <c r="F1254" i="2"/>
  <c r="C1254" i="2"/>
  <c r="B1254" i="2"/>
  <c r="A1254" i="2"/>
  <c r="L1253" i="2"/>
  <c r="K1253" i="2"/>
  <c r="J1253" i="2"/>
  <c r="I1253" i="2"/>
  <c r="H1253" i="2"/>
  <c r="G1253" i="2"/>
  <c r="F1253" i="2"/>
  <c r="C1253" i="2"/>
  <c r="B1253" i="2"/>
  <c r="A1253" i="2"/>
  <c r="L1252" i="2"/>
  <c r="K1252" i="2"/>
  <c r="J1252" i="2"/>
  <c r="I1252" i="2"/>
  <c r="H1252" i="2"/>
  <c r="G1252" i="2"/>
  <c r="F1252" i="2"/>
  <c r="C1252" i="2"/>
  <c r="B1252" i="2"/>
  <c r="A1252" i="2"/>
  <c r="L1251" i="2"/>
  <c r="K1251" i="2"/>
  <c r="J1251" i="2"/>
  <c r="I1251" i="2"/>
  <c r="H1251" i="2"/>
  <c r="G1251" i="2"/>
  <c r="F1251" i="2"/>
  <c r="C1251" i="2"/>
  <c r="B1251" i="2"/>
  <c r="A1251" i="2"/>
  <c r="L1250" i="2"/>
  <c r="K1250" i="2"/>
  <c r="J1250" i="2"/>
  <c r="I1250" i="2"/>
  <c r="H1250" i="2"/>
  <c r="G1250" i="2"/>
  <c r="F1250" i="2"/>
  <c r="C1250" i="2"/>
  <c r="B1250" i="2"/>
  <c r="A1250" i="2"/>
  <c r="L1249" i="2"/>
  <c r="K1249" i="2"/>
  <c r="J1249" i="2"/>
  <c r="I1249" i="2"/>
  <c r="H1249" i="2"/>
  <c r="G1249" i="2"/>
  <c r="F1249" i="2"/>
  <c r="C1249" i="2"/>
  <c r="B1249" i="2"/>
  <c r="A1249" i="2"/>
  <c r="L1248" i="2"/>
  <c r="K1248" i="2"/>
  <c r="J1248" i="2"/>
  <c r="I1248" i="2"/>
  <c r="H1248" i="2"/>
  <c r="G1248" i="2"/>
  <c r="F1248" i="2"/>
  <c r="C1248" i="2"/>
  <c r="B1248" i="2"/>
  <c r="A1248" i="2"/>
  <c r="L1247" i="2"/>
  <c r="K1247" i="2"/>
  <c r="J1247" i="2"/>
  <c r="I1247" i="2"/>
  <c r="H1247" i="2"/>
  <c r="G1247" i="2"/>
  <c r="F1247" i="2"/>
  <c r="C1247" i="2"/>
  <c r="B1247" i="2"/>
  <c r="A1247" i="2"/>
  <c r="L1246" i="2"/>
  <c r="K1246" i="2"/>
  <c r="J1246" i="2"/>
  <c r="I1246" i="2"/>
  <c r="H1246" i="2"/>
  <c r="G1246" i="2"/>
  <c r="F1246" i="2"/>
  <c r="C1246" i="2"/>
  <c r="B1246" i="2"/>
  <c r="A1246" i="2"/>
  <c r="L1245" i="2"/>
  <c r="K1245" i="2"/>
  <c r="J1245" i="2"/>
  <c r="I1245" i="2"/>
  <c r="H1245" i="2"/>
  <c r="G1245" i="2"/>
  <c r="F1245" i="2"/>
  <c r="C1245" i="2"/>
  <c r="B1245" i="2"/>
  <c r="A1245" i="2"/>
  <c r="L1244" i="2"/>
  <c r="K1244" i="2"/>
  <c r="J1244" i="2"/>
  <c r="I1244" i="2"/>
  <c r="H1244" i="2"/>
  <c r="G1244" i="2"/>
  <c r="F1244" i="2"/>
  <c r="C1244" i="2"/>
  <c r="B1244" i="2"/>
  <c r="A1244" i="2"/>
  <c r="L1243" i="2"/>
  <c r="K1243" i="2"/>
  <c r="J1243" i="2"/>
  <c r="I1243" i="2"/>
  <c r="H1243" i="2"/>
  <c r="G1243" i="2"/>
  <c r="F1243" i="2"/>
  <c r="C1243" i="2"/>
  <c r="B1243" i="2"/>
  <c r="A1243" i="2"/>
  <c r="L1242" i="2"/>
  <c r="K1242" i="2"/>
  <c r="J1242" i="2"/>
  <c r="I1242" i="2"/>
  <c r="H1242" i="2"/>
  <c r="G1242" i="2"/>
  <c r="F1242" i="2"/>
  <c r="C1242" i="2"/>
  <c r="B1242" i="2"/>
  <c r="A1242" i="2"/>
  <c r="L1241" i="2"/>
  <c r="K1241" i="2"/>
  <c r="J1241" i="2"/>
  <c r="I1241" i="2"/>
  <c r="H1241" i="2"/>
  <c r="G1241" i="2"/>
  <c r="F1241" i="2"/>
  <c r="C1241" i="2"/>
  <c r="B1241" i="2"/>
  <c r="A1241" i="2"/>
  <c r="L1240" i="2"/>
  <c r="K1240" i="2"/>
  <c r="J1240" i="2"/>
  <c r="I1240" i="2"/>
  <c r="H1240" i="2"/>
  <c r="G1240" i="2"/>
  <c r="F1240" i="2"/>
  <c r="C1240" i="2"/>
  <c r="B1240" i="2"/>
  <c r="A1240" i="2"/>
  <c r="L1239" i="2"/>
  <c r="K1239" i="2"/>
  <c r="J1239" i="2"/>
  <c r="I1239" i="2"/>
  <c r="H1239" i="2"/>
  <c r="G1239" i="2"/>
  <c r="F1239" i="2"/>
  <c r="C1239" i="2"/>
  <c r="B1239" i="2"/>
  <c r="A1239" i="2"/>
  <c r="L1238" i="2"/>
  <c r="K1238" i="2"/>
  <c r="J1238" i="2"/>
  <c r="I1238" i="2"/>
  <c r="H1238" i="2"/>
  <c r="G1238" i="2"/>
  <c r="F1238" i="2"/>
  <c r="C1238" i="2"/>
  <c r="B1238" i="2"/>
  <c r="A1238" i="2"/>
  <c r="L1237" i="2"/>
  <c r="K1237" i="2"/>
  <c r="J1237" i="2"/>
  <c r="I1237" i="2"/>
  <c r="H1237" i="2"/>
  <c r="G1237" i="2"/>
  <c r="F1237" i="2"/>
  <c r="C1237" i="2"/>
  <c r="B1237" i="2"/>
  <c r="A1237" i="2"/>
  <c r="L1236" i="2"/>
  <c r="K1236" i="2"/>
  <c r="J1236" i="2"/>
  <c r="I1236" i="2"/>
  <c r="H1236" i="2"/>
  <c r="G1236" i="2"/>
  <c r="F1236" i="2"/>
  <c r="C1236" i="2"/>
  <c r="B1236" i="2"/>
  <c r="A1236" i="2"/>
  <c r="L1235" i="2"/>
  <c r="K1235" i="2"/>
  <c r="J1235" i="2"/>
  <c r="I1235" i="2"/>
  <c r="H1235" i="2"/>
  <c r="G1235" i="2"/>
  <c r="F1235" i="2"/>
  <c r="C1235" i="2"/>
  <c r="B1235" i="2"/>
  <c r="A1235" i="2"/>
  <c r="L1234" i="2"/>
  <c r="K1234" i="2"/>
  <c r="J1234" i="2"/>
  <c r="I1234" i="2"/>
  <c r="H1234" i="2"/>
  <c r="G1234" i="2"/>
  <c r="F1234" i="2"/>
  <c r="C1234" i="2"/>
  <c r="B1234" i="2"/>
  <c r="A1234" i="2"/>
  <c r="L1233" i="2"/>
  <c r="K1233" i="2"/>
  <c r="J1233" i="2"/>
  <c r="I1233" i="2"/>
  <c r="H1233" i="2"/>
  <c r="G1233" i="2"/>
  <c r="F1233" i="2"/>
  <c r="C1233" i="2"/>
  <c r="B1233" i="2"/>
  <c r="A1233" i="2"/>
  <c r="L1232" i="2"/>
  <c r="K1232" i="2"/>
  <c r="J1232" i="2"/>
  <c r="I1232" i="2"/>
  <c r="H1232" i="2"/>
  <c r="G1232" i="2"/>
  <c r="F1232" i="2"/>
  <c r="C1232" i="2"/>
  <c r="B1232" i="2"/>
  <c r="A1232" i="2"/>
  <c r="L1231" i="2"/>
  <c r="K1231" i="2"/>
  <c r="J1231" i="2"/>
  <c r="I1231" i="2"/>
  <c r="H1231" i="2"/>
  <c r="G1231" i="2"/>
  <c r="F1231" i="2"/>
  <c r="C1231" i="2"/>
  <c r="B1231" i="2"/>
  <c r="A1231" i="2"/>
  <c r="L1230" i="2"/>
  <c r="K1230" i="2"/>
  <c r="J1230" i="2"/>
  <c r="I1230" i="2"/>
  <c r="H1230" i="2"/>
  <c r="G1230" i="2"/>
  <c r="F1230" i="2"/>
  <c r="C1230" i="2"/>
  <c r="B1230" i="2"/>
  <c r="A1230" i="2"/>
  <c r="L1229" i="2"/>
  <c r="K1229" i="2"/>
  <c r="J1229" i="2"/>
  <c r="I1229" i="2"/>
  <c r="H1229" i="2"/>
  <c r="G1229" i="2"/>
  <c r="F1229" i="2"/>
  <c r="C1229" i="2"/>
  <c r="B1229" i="2"/>
  <c r="A1229" i="2"/>
  <c r="L1228" i="2"/>
  <c r="K1228" i="2"/>
  <c r="J1228" i="2"/>
  <c r="I1228" i="2"/>
  <c r="H1228" i="2"/>
  <c r="G1228" i="2"/>
  <c r="F1228" i="2"/>
  <c r="C1228" i="2"/>
  <c r="B1228" i="2"/>
  <c r="A1228" i="2"/>
  <c r="L1227" i="2"/>
  <c r="K1227" i="2"/>
  <c r="J1227" i="2"/>
  <c r="I1227" i="2"/>
  <c r="H1227" i="2"/>
  <c r="G1227" i="2"/>
  <c r="F1227" i="2"/>
  <c r="C1227" i="2"/>
  <c r="B1227" i="2"/>
  <c r="A1227" i="2"/>
  <c r="L1226" i="2"/>
  <c r="K1226" i="2"/>
  <c r="J1226" i="2"/>
  <c r="I1226" i="2"/>
  <c r="H1226" i="2"/>
  <c r="G1226" i="2"/>
  <c r="F1226" i="2"/>
  <c r="C1226" i="2"/>
  <c r="B1226" i="2"/>
  <c r="A1226" i="2"/>
  <c r="L1225" i="2"/>
  <c r="K1225" i="2"/>
  <c r="J1225" i="2"/>
  <c r="I1225" i="2"/>
  <c r="H1225" i="2"/>
  <c r="G1225" i="2"/>
  <c r="F1225" i="2"/>
  <c r="C1225" i="2"/>
  <c r="B1225" i="2"/>
  <c r="A1225" i="2"/>
  <c r="L1224" i="2"/>
  <c r="K1224" i="2"/>
  <c r="J1224" i="2"/>
  <c r="I1224" i="2"/>
  <c r="H1224" i="2"/>
  <c r="G1224" i="2"/>
  <c r="F1224" i="2"/>
  <c r="C1224" i="2"/>
  <c r="B1224" i="2"/>
  <c r="A1224" i="2"/>
  <c r="L1223" i="2"/>
  <c r="K1223" i="2"/>
  <c r="J1223" i="2"/>
  <c r="I1223" i="2"/>
  <c r="H1223" i="2"/>
  <c r="G1223" i="2"/>
  <c r="F1223" i="2"/>
  <c r="C1223" i="2"/>
  <c r="B1223" i="2"/>
  <c r="A1223" i="2"/>
  <c r="L1222" i="2"/>
  <c r="K1222" i="2"/>
  <c r="J1222" i="2"/>
  <c r="I1222" i="2"/>
  <c r="H1222" i="2"/>
  <c r="G1222" i="2"/>
  <c r="F1222" i="2"/>
  <c r="C1222" i="2"/>
  <c r="B1222" i="2"/>
  <c r="A1222" i="2"/>
  <c r="L1221" i="2"/>
  <c r="K1221" i="2"/>
  <c r="J1221" i="2"/>
  <c r="I1221" i="2"/>
  <c r="H1221" i="2"/>
  <c r="G1221" i="2"/>
  <c r="F1221" i="2"/>
  <c r="C1221" i="2"/>
  <c r="B1221" i="2"/>
  <c r="A1221" i="2"/>
  <c r="L1220" i="2"/>
  <c r="K1220" i="2"/>
  <c r="J1220" i="2"/>
  <c r="I1220" i="2"/>
  <c r="H1220" i="2"/>
  <c r="G1220" i="2"/>
  <c r="F1220" i="2"/>
  <c r="C1220" i="2"/>
  <c r="B1220" i="2"/>
  <c r="A1220" i="2"/>
  <c r="L1219" i="2"/>
  <c r="K1219" i="2"/>
  <c r="J1219" i="2"/>
  <c r="I1219" i="2"/>
  <c r="H1219" i="2"/>
  <c r="G1219" i="2"/>
  <c r="F1219" i="2"/>
  <c r="C1219" i="2"/>
  <c r="B1219" i="2"/>
  <c r="A1219" i="2"/>
  <c r="L1218" i="2"/>
  <c r="K1218" i="2"/>
  <c r="J1218" i="2"/>
  <c r="I1218" i="2"/>
  <c r="H1218" i="2"/>
  <c r="G1218" i="2"/>
  <c r="F1218" i="2"/>
  <c r="C1218" i="2"/>
  <c r="B1218" i="2"/>
  <c r="A1218" i="2"/>
  <c r="L1217" i="2"/>
  <c r="K1217" i="2"/>
  <c r="J1217" i="2"/>
  <c r="I1217" i="2"/>
  <c r="H1217" i="2"/>
  <c r="G1217" i="2"/>
  <c r="F1217" i="2"/>
  <c r="C1217" i="2"/>
  <c r="B1217" i="2"/>
  <c r="A1217" i="2"/>
  <c r="L1216" i="2"/>
  <c r="K1216" i="2"/>
  <c r="J1216" i="2"/>
  <c r="I1216" i="2"/>
  <c r="H1216" i="2"/>
  <c r="G1216" i="2"/>
  <c r="F1216" i="2"/>
  <c r="C1216" i="2"/>
  <c r="B1216" i="2"/>
  <c r="A1216" i="2"/>
  <c r="L1215" i="2"/>
  <c r="K1215" i="2"/>
  <c r="J1215" i="2"/>
  <c r="I1215" i="2"/>
  <c r="H1215" i="2"/>
  <c r="G1215" i="2"/>
  <c r="F1215" i="2"/>
  <c r="C1215" i="2"/>
  <c r="B1215" i="2"/>
  <c r="A1215" i="2"/>
  <c r="L1214" i="2"/>
  <c r="K1214" i="2"/>
  <c r="J1214" i="2"/>
  <c r="I1214" i="2"/>
  <c r="H1214" i="2"/>
  <c r="G1214" i="2"/>
  <c r="F1214" i="2"/>
  <c r="C1214" i="2"/>
  <c r="B1214" i="2"/>
  <c r="A1214" i="2"/>
  <c r="L1213" i="2"/>
  <c r="K1213" i="2"/>
  <c r="J1213" i="2"/>
  <c r="I1213" i="2"/>
  <c r="H1213" i="2"/>
  <c r="G1213" i="2"/>
  <c r="F1213" i="2"/>
  <c r="C1213" i="2"/>
  <c r="B1213" i="2"/>
  <c r="A1213" i="2"/>
  <c r="L1212" i="2"/>
  <c r="K1212" i="2"/>
  <c r="J1212" i="2"/>
  <c r="I1212" i="2"/>
  <c r="H1212" i="2"/>
  <c r="G1212" i="2"/>
  <c r="F1212" i="2"/>
  <c r="C1212" i="2"/>
  <c r="B1212" i="2"/>
  <c r="A1212" i="2"/>
  <c r="L1211" i="2"/>
  <c r="K1211" i="2"/>
  <c r="J1211" i="2"/>
  <c r="I1211" i="2"/>
  <c r="H1211" i="2"/>
  <c r="G1211" i="2"/>
  <c r="F1211" i="2"/>
  <c r="C1211" i="2"/>
  <c r="B1211" i="2"/>
  <c r="A1211" i="2"/>
  <c r="L1210" i="2"/>
  <c r="K1210" i="2"/>
  <c r="J1210" i="2"/>
  <c r="I1210" i="2"/>
  <c r="H1210" i="2"/>
  <c r="G1210" i="2"/>
  <c r="F1210" i="2"/>
  <c r="C1210" i="2"/>
  <c r="B1210" i="2"/>
  <c r="A1210" i="2"/>
  <c r="L1209" i="2"/>
  <c r="K1209" i="2"/>
  <c r="J1209" i="2"/>
  <c r="I1209" i="2"/>
  <c r="H1209" i="2"/>
  <c r="G1209" i="2"/>
  <c r="F1209" i="2"/>
  <c r="C1209" i="2"/>
  <c r="B1209" i="2"/>
  <c r="A1209" i="2"/>
  <c r="L1208" i="2"/>
  <c r="K1208" i="2"/>
  <c r="J1208" i="2"/>
  <c r="I1208" i="2"/>
  <c r="H1208" i="2"/>
  <c r="G1208" i="2"/>
  <c r="F1208" i="2"/>
  <c r="C1208" i="2"/>
  <c r="B1208" i="2"/>
  <c r="A1208" i="2"/>
  <c r="L1207" i="2"/>
  <c r="K1207" i="2"/>
  <c r="J1207" i="2"/>
  <c r="I1207" i="2"/>
  <c r="H1207" i="2"/>
  <c r="G1207" i="2"/>
  <c r="F1207" i="2"/>
  <c r="C1207" i="2"/>
  <c r="B1207" i="2"/>
  <c r="A1207" i="2"/>
  <c r="L1206" i="2"/>
  <c r="K1206" i="2"/>
  <c r="J1206" i="2"/>
  <c r="I1206" i="2"/>
  <c r="H1206" i="2"/>
  <c r="G1206" i="2"/>
  <c r="F1206" i="2"/>
  <c r="C1206" i="2"/>
  <c r="B1206" i="2"/>
  <c r="A1206" i="2"/>
  <c r="L1205" i="2"/>
  <c r="K1205" i="2"/>
  <c r="J1205" i="2"/>
  <c r="I1205" i="2"/>
  <c r="H1205" i="2"/>
  <c r="G1205" i="2"/>
  <c r="F1205" i="2"/>
  <c r="C1205" i="2"/>
  <c r="B1205" i="2"/>
  <c r="A1205" i="2"/>
  <c r="L1204" i="2"/>
  <c r="K1204" i="2"/>
  <c r="J1204" i="2"/>
  <c r="I1204" i="2"/>
  <c r="H1204" i="2"/>
  <c r="G1204" i="2"/>
  <c r="F1204" i="2"/>
  <c r="C1204" i="2"/>
  <c r="B1204" i="2"/>
  <c r="A1204" i="2"/>
  <c r="L1203" i="2"/>
  <c r="K1203" i="2"/>
  <c r="J1203" i="2"/>
  <c r="I1203" i="2"/>
  <c r="H1203" i="2"/>
  <c r="G1203" i="2"/>
  <c r="F1203" i="2"/>
  <c r="C1203" i="2"/>
  <c r="B1203" i="2"/>
  <c r="A1203" i="2"/>
  <c r="L1202" i="2"/>
  <c r="K1202" i="2"/>
  <c r="J1202" i="2"/>
  <c r="I1202" i="2"/>
  <c r="H1202" i="2"/>
  <c r="G1202" i="2"/>
  <c r="F1202" i="2"/>
  <c r="C1202" i="2"/>
  <c r="B1202" i="2"/>
  <c r="A1202" i="2"/>
  <c r="L1201" i="2"/>
  <c r="K1201" i="2"/>
  <c r="J1201" i="2"/>
  <c r="I1201" i="2"/>
  <c r="H1201" i="2"/>
  <c r="G1201" i="2"/>
  <c r="F1201" i="2"/>
  <c r="C1201" i="2"/>
  <c r="B1201" i="2"/>
  <c r="A1201" i="2"/>
  <c r="L1200" i="2"/>
  <c r="K1200" i="2"/>
  <c r="J1200" i="2"/>
  <c r="I1200" i="2"/>
  <c r="H1200" i="2"/>
  <c r="G1200" i="2"/>
  <c r="F1200" i="2"/>
  <c r="C1200" i="2"/>
  <c r="B1200" i="2"/>
  <c r="A1200" i="2"/>
  <c r="L1199" i="2"/>
  <c r="K1199" i="2"/>
  <c r="J1199" i="2"/>
  <c r="I1199" i="2"/>
  <c r="H1199" i="2"/>
  <c r="G1199" i="2"/>
  <c r="F1199" i="2"/>
  <c r="C1199" i="2"/>
  <c r="B1199" i="2"/>
  <c r="A1199" i="2"/>
  <c r="L1198" i="2"/>
  <c r="K1198" i="2"/>
  <c r="J1198" i="2"/>
  <c r="I1198" i="2"/>
  <c r="H1198" i="2"/>
  <c r="G1198" i="2"/>
  <c r="F1198" i="2"/>
  <c r="C1198" i="2"/>
  <c r="B1198" i="2"/>
  <c r="A1198" i="2"/>
  <c r="L1197" i="2"/>
  <c r="K1197" i="2"/>
  <c r="J1197" i="2"/>
  <c r="I1197" i="2"/>
  <c r="H1197" i="2"/>
  <c r="G1197" i="2"/>
  <c r="F1197" i="2"/>
  <c r="C1197" i="2"/>
  <c r="B1197" i="2"/>
  <c r="A1197" i="2"/>
  <c r="L1196" i="2"/>
  <c r="K1196" i="2"/>
  <c r="J1196" i="2"/>
  <c r="I1196" i="2"/>
  <c r="H1196" i="2"/>
  <c r="G1196" i="2"/>
  <c r="F1196" i="2"/>
  <c r="C1196" i="2"/>
  <c r="B1196" i="2"/>
  <c r="A1196" i="2"/>
  <c r="L1195" i="2"/>
  <c r="K1195" i="2"/>
  <c r="J1195" i="2"/>
  <c r="I1195" i="2"/>
  <c r="H1195" i="2"/>
  <c r="G1195" i="2"/>
  <c r="F1195" i="2"/>
  <c r="C1195" i="2"/>
  <c r="B1195" i="2"/>
  <c r="A1195" i="2"/>
  <c r="L1194" i="2"/>
  <c r="K1194" i="2"/>
  <c r="J1194" i="2"/>
  <c r="I1194" i="2"/>
  <c r="H1194" i="2"/>
  <c r="G1194" i="2"/>
  <c r="F1194" i="2"/>
  <c r="C1194" i="2"/>
  <c r="B1194" i="2"/>
  <c r="A1194" i="2"/>
  <c r="L1193" i="2"/>
  <c r="K1193" i="2"/>
  <c r="J1193" i="2"/>
  <c r="I1193" i="2"/>
  <c r="H1193" i="2"/>
  <c r="G1193" i="2"/>
  <c r="F1193" i="2"/>
  <c r="C1193" i="2"/>
  <c r="B1193" i="2"/>
  <c r="A1193" i="2"/>
  <c r="L1192" i="2"/>
  <c r="K1192" i="2"/>
  <c r="J1192" i="2"/>
  <c r="I1192" i="2"/>
  <c r="H1192" i="2"/>
  <c r="G1192" i="2"/>
  <c r="F1192" i="2"/>
  <c r="C1192" i="2"/>
  <c r="B1192" i="2"/>
  <c r="A1192" i="2"/>
  <c r="L1191" i="2"/>
  <c r="K1191" i="2"/>
  <c r="J1191" i="2"/>
  <c r="I1191" i="2"/>
  <c r="H1191" i="2"/>
  <c r="G1191" i="2"/>
  <c r="F1191" i="2"/>
  <c r="C1191" i="2"/>
  <c r="B1191" i="2"/>
  <c r="A1191" i="2"/>
  <c r="L1190" i="2"/>
  <c r="K1190" i="2"/>
  <c r="J1190" i="2"/>
  <c r="I1190" i="2"/>
  <c r="H1190" i="2"/>
  <c r="G1190" i="2"/>
  <c r="F1190" i="2"/>
  <c r="C1190" i="2"/>
  <c r="B1190" i="2"/>
  <c r="A1190" i="2"/>
  <c r="L1189" i="2"/>
  <c r="K1189" i="2"/>
  <c r="J1189" i="2"/>
  <c r="I1189" i="2"/>
  <c r="H1189" i="2"/>
  <c r="G1189" i="2"/>
  <c r="F1189" i="2"/>
  <c r="C1189" i="2"/>
  <c r="B1189" i="2"/>
  <c r="A1189" i="2"/>
  <c r="L1188" i="2"/>
  <c r="K1188" i="2"/>
  <c r="J1188" i="2"/>
  <c r="I1188" i="2"/>
  <c r="H1188" i="2"/>
  <c r="G1188" i="2"/>
  <c r="F1188" i="2"/>
  <c r="C1188" i="2"/>
  <c r="B1188" i="2"/>
  <c r="A1188" i="2"/>
  <c r="L1187" i="2"/>
  <c r="K1187" i="2"/>
  <c r="J1187" i="2"/>
  <c r="I1187" i="2"/>
  <c r="H1187" i="2"/>
  <c r="G1187" i="2"/>
  <c r="F1187" i="2"/>
  <c r="C1187" i="2"/>
  <c r="B1187" i="2"/>
  <c r="A1187" i="2"/>
  <c r="L1186" i="2"/>
  <c r="K1186" i="2"/>
  <c r="J1186" i="2"/>
  <c r="I1186" i="2"/>
  <c r="H1186" i="2"/>
  <c r="G1186" i="2"/>
  <c r="F1186" i="2"/>
  <c r="C1186" i="2"/>
  <c r="B1186" i="2"/>
  <c r="A1186" i="2"/>
  <c r="L1185" i="2"/>
  <c r="K1185" i="2"/>
  <c r="J1185" i="2"/>
  <c r="I1185" i="2"/>
  <c r="H1185" i="2"/>
  <c r="G1185" i="2"/>
  <c r="F1185" i="2"/>
  <c r="C1185" i="2"/>
  <c r="B1185" i="2"/>
  <c r="A1185" i="2"/>
  <c r="L1184" i="2"/>
  <c r="K1184" i="2"/>
  <c r="J1184" i="2"/>
  <c r="I1184" i="2"/>
  <c r="H1184" i="2"/>
  <c r="G1184" i="2"/>
  <c r="F1184" i="2"/>
  <c r="C1184" i="2"/>
  <c r="B1184" i="2"/>
  <c r="A1184" i="2"/>
  <c r="L1183" i="2"/>
  <c r="K1183" i="2"/>
  <c r="J1183" i="2"/>
  <c r="I1183" i="2"/>
  <c r="H1183" i="2"/>
  <c r="G1183" i="2"/>
  <c r="F1183" i="2"/>
  <c r="C1183" i="2"/>
  <c r="B1183" i="2"/>
  <c r="A1183" i="2"/>
  <c r="L1182" i="2"/>
  <c r="K1182" i="2"/>
  <c r="J1182" i="2"/>
  <c r="I1182" i="2"/>
  <c r="H1182" i="2"/>
  <c r="G1182" i="2"/>
  <c r="F1182" i="2"/>
  <c r="C1182" i="2"/>
  <c r="B1182" i="2"/>
  <c r="A1182" i="2"/>
  <c r="L1181" i="2"/>
  <c r="K1181" i="2"/>
  <c r="J1181" i="2"/>
  <c r="I1181" i="2"/>
  <c r="H1181" i="2"/>
  <c r="G1181" i="2"/>
  <c r="F1181" i="2"/>
  <c r="C1181" i="2"/>
  <c r="B1181" i="2"/>
  <c r="A1181" i="2"/>
  <c r="L1180" i="2"/>
  <c r="K1180" i="2"/>
  <c r="J1180" i="2"/>
  <c r="I1180" i="2"/>
  <c r="H1180" i="2"/>
  <c r="G1180" i="2"/>
  <c r="F1180" i="2"/>
  <c r="C1180" i="2"/>
  <c r="B1180" i="2"/>
  <c r="A1180" i="2"/>
  <c r="L1179" i="2"/>
  <c r="K1179" i="2"/>
  <c r="J1179" i="2"/>
  <c r="I1179" i="2"/>
  <c r="H1179" i="2"/>
  <c r="G1179" i="2"/>
  <c r="F1179" i="2"/>
  <c r="C1179" i="2"/>
  <c r="B1179" i="2"/>
  <c r="A1179" i="2"/>
  <c r="L1178" i="2"/>
  <c r="K1178" i="2"/>
  <c r="J1178" i="2"/>
  <c r="I1178" i="2"/>
  <c r="H1178" i="2"/>
  <c r="G1178" i="2"/>
  <c r="F1178" i="2"/>
  <c r="C1178" i="2"/>
  <c r="B1178" i="2"/>
  <c r="A1178" i="2"/>
  <c r="L1177" i="2"/>
  <c r="K1177" i="2"/>
  <c r="J1177" i="2"/>
  <c r="I1177" i="2"/>
  <c r="H1177" i="2"/>
  <c r="G1177" i="2"/>
  <c r="F1177" i="2"/>
  <c r="C1177" i="2"/>
  <c r="B1177" i="2"/>
  <c r="A1177" i="2"/>
  <c r="L1176" i="2"/>
  <c r="K1176" i="2"/>
  <c r="J1176" i="2"/>
  <c r="I1176" i="2"/>
  <c r="H1176" i="2"/>
  <c r="G1176" i="2"/>
  <c r="F1176" i="2"/>
  <c r="C1176" i="2"/>
  <c r="B1176" i="2"/>
  <c r="A1176" i="2"/>
  <c r="L1175" i="2"/>
  <c r="K1175" i="2"/>
  <c r="J1175" i="2"/>
  <c r="I1175" i="2"/>
  <c r="H1175" i="2"/>
  <c r="G1175" i="2"/>
  <c r="F1175" i="2"/>
  <c r="C1175" i="2"/>
  <c r="B1175" i="2"/>
  <c r="A1175" i="2"/>
  <c r="L1174" i="2"/>
  <c r="K1174" i="2"/>
  <c r="J1174" i="2"/>
  <c r="I1174" i="2"/>
  <c r="H1174" i="2"/>
  <c r="G1174" i="2"/>
  <c r="F1174" i="2"/>
  <c r="C1174" i="2"/>
  <c r="B1174" i="2"/>
  <c r="A1174" i="2"/>
  <c r="L1173" i="2"/>
  <c r="K1173" i="2"/>
  <c r="J1173" i="2"/>
  <c r="I1173" i="2"/>
  <c r="H1173" i="2"/>
  <c r="G1173" i="2"/>
  <c r="F1173" i="2"/>
  <c r="C1173" i="2"/>
  <c r="B1173" i="2"/>
  <c r="A1173" i="2"/>
  <c r="L1172" i="2"/>
  <c r="K1172" i="2"/>
  <c r="J1172" i="2"/>
  <c r="I1172" i="2"/>
  <c r="H1172" i="2"/>
  <c r="G1172" i="2"/>
  <c r="F1172" i="2"/>
  <c r="C1172" i="2"/>
  <c r="B1172" i="2"/>
  <c r="A1172" i="2"/>
  <c r="L1171" i="2"/>
  <c r="K1171" i="2"/>
  <c r="J1171" i="2"/>
  <c r="I1171" i="2"/>
  <c r="H1171" i="2"/>
  <c r="G1171" i="2"/>
  <c r="F1171" i="2"/>
  <c r="C1171" i="2"/>
  <c r="B1171" i="2"/>
  <c r="A1171" i="2"/>
  <c r="L1170" i="2"/>
  <c r="K1170" i="2"/>
  <c r="J1170" i="2"/>
  <c r="I1170" i="2"/>
  <c r="H1170" i="2"/>
  <c r="G1170" i="2"/>
  <c r="F1170" i="2"/>
  <c r="C1170" i="2"/>
  <c r="B1170" i="2"/>
  <c r="A1170" i="2"/>
  <c r="L1169" i="2"/>
  <c r="K1169" i="2"/>
  <c r="J1169" i="2"/>
  <c r="I1169" i="2"/>
  <c r="H1169" i="2"/>
  <c r="G1169" i="2"/>
  <c r="F1169" i="2"/>
  <c r="C1169" i="2"/>
  <c r="B1169" i="2"/>
  <c r="A1169" i="2"/>
  <c r="L1168" i="2"/>
  <c r="K1168" i="2"/>
  <c r="J1168" i="2"/>
  <c r="I1168" i="2"/>
  <c r="H1168" i="2"/>
  <c r="G1168" i="2"/>
  <c r="F1168" i="2"/>
  <c r="C1168" i="2"/>
  <c r="B1168" i="2"/>
  <c r="A1168" i="2"/>
  <c r="L1167" i="2"/>
  <c r="K1167" i="2"/>
  <c r="J1167" i="2"/>
  <c r="I1167" i="2"/>
  <c r="H1167" i="2"/>
  <c r="G1167" i="2"/>
  <c r="F1167" i="2"/>
  <c r="C1167" i="2"/>
  <c r="B1167" i="2"/>
  <c r="A1167" i="2"/>
  <c r="L1166" i="2"/>
  <c r="K1166" i="2"/>
  <c r="J1166" i="2"/>
  <c r="I1166" i="2"/>
  <c r="H1166" i="2"/>
  <c r="G1166" i="2"/>
  <c r="F1166" i="2"/>
  <c r="C1166" i="2"/>
  <c r="B1166" i="2"/>
  <c r="A1166" i="2"/>
  <c r="L1165" i="2"/>
  <c r="K1165" i="2"/>
  <c r="J1165" i="2"/>
  <c r="I1165" i="2"/>
  <c r="H1165" i="2"/>
  <c r="G1165" i="2"/>
  <c r="F1165" i="2"/>
  <c r="C1165" i="2"/>
  <c r="B1165" i="2"/>
  <c r="A1165" i="2"/>
  <c r="L1164" i="2"/>
  <c r="K1164" i="2"/>
  <c r="J1164" i="2"/>
  <c r="I1164" i="2"/>
  <c r="H1164" i="2"/>
  <c r="G1164" i="2"/>
  <c r="F1164" i="2"/>
  <c r="C1164" i="2"/>
  <c r="B1164" i="2"/>
  <c r="A1164" i="2"/>
  <c r="L1163" i="2"/>
  <c r="K1163" i="2"/>
  <c r="J1163" i="2"/>
  <c r="I1163" i="2"/>
  <c r="H1163" i="2"/>
  <c r="G1163" i="2"/>
  <c r="F1163" i="2"/>
  <c r="C1163" i="2"/>
  <c r="B1163" i="2"/>
  <c r="A1163" i="2"/>
  <c r="L1162" i="2"/>
  <c r="K1162" i="2"/>
  <c r="J1162" i="2"/>
  <c r="I1162" i="2"/>
  <c r="H1162" i="2"/>
  <c r="G1162" i="2"/>
  <c r="F1162" i="2"/>
  <c r="C1162" i="2"/>
  <c r="B1162" i="2"/>
  <c r="A1162" i="2"/>
  <c r="L1161" i="2"/>
  <c r="K1161" i="2"/>
  <c r="J1161" i="2"/>
  <c r="I1161" i="2"/>
  <c r="H1161" i="2"/>
  <c r="G1161" i="2"/>
  <c r="F1161" i="2"/>
  <c r="C1161" i="2"/>
  <c r="B1161" i="2"/>
  <c r="A1161" i="2"/>
  <c r="L1160" i="2"/>
  <c r="K1160" i="2"/>
  <c r="J1160" i="2"/>
  <c r="I1160" i="2"/>
  <c r="H1160" i="2"/>
  <c r="G1160" i="2"/>
  <c r="F1160" i="2"/>
  <c r="C1160" i="2"/>
  <c r="B1160" i="2"/>
  <c r="A1160" i="2"/>
  <c r="L1159" i="2"/>
  <c r="K1159" i="2"/>
  <c r="J1159" i="2"/>
  <c r="I1159" i="2"/>
  <c r="H1159" i="2"/>
  <c r="G1159" i="2"/>
  <c r="F1159" i="2"/>
  <c r="C1159" i="2"/>
  <c r="B1159" i="2"/>
  <c r="A1159" i="2"/>
  <c r="L1158" i="2"/>
  <c r="K1158" i="2"/>
  <c r="J1158" i="2"/>
  <c r="I1158" i="2"/>
  <c r="H1158" i="2"/>
  <c r="G1158" i="2"/>
  <c r="F1158" i="2"/>
  <c r="C1158" i="2"/>
  <c r="B1158" i="2"/>
  <c r="A1158" i="2"/>
  <c r="L1157" i="2"/>
  <c r="K1157" i="2"/>
  <c r="J1157" i="2"/>
  <c r="I1157" i="2"/>
  <c r="H1157" i="2"/>
  <c r="G1157" i="2"/>
  <c r="F1157" i="2"/>
  <c r="C1157" i="2"/>
  <c r="B1157" i="2"/>
  <c r="A1157" i="2"/>
  <c r="L1156" i="2"/>
  <c r="K1156" i="2"/>
  <c r="J1156" i="2"/>
  <c r="I1156" i="2"/>
  <c r="H1156" i="2"/>
  <c r="G1156" i="2"/>
  <c r="F1156" i="2"/>
  <c r="C1156" i="2"/>
  <c r="B1156" i="2"/>
  <c r="A1156" i="2"/>
  <c r="L1155" i="2"/>
  <c r="K1155" i="2"/>
  <c r="J1155" i="2"/>
  <c r="I1155" i="2"/>
  <c r="H1155" i="2"/>
  <c r="G1155" i="2"/>
  <c r="F1155" i="2"/>
  <c r="C1155" i="2"/>
  <c r="B1155" i="2"/>
  <c r="A1155" i="2"/>
  <c r="L1154" i="2"/>
  <c r="K1154" i="2"/>
  <c r="J1154" i="2"/>
  <c r="I1154" i="2"/>
  <c r="H1154" i="2"/>
  <c r="G1154" i="2"/>
  <c r="F1154" i="2"/>
  <c r="C1154" i="2"/>
  <c r="B1154" i="2"/>
  <c r="A1154" i="2"/>
  <c r="L1153" i="2"/>
  <c r="K1153" i="2"/>
  <c r="J1153" i="2"/>
  <c r="I1153" i="2"/>
  <c r="H1153" i="2"/>
  <c r="G1153" i="2"/>
  <c r="F1153" i="2"/>
  <c r="C1153" i="2"/>
  <c r="B1153" i="2"/>
  <c r="A1153" i="2"/>
  <c r="L1152" i="2"/>
  <c r="K1152" i="2"/>
  <c r="J1152" i="2"/>
  <c r="I1152" i="2"/>
  <c r="H1152" i="2"/>
  <c r="G1152" i="2"/>
  <c r="F1152" i="2"/>
  <c r="C1152" i="2"/>
  <c r="B1152" i="2"/>
  <c r="A1152" i="2"/>
  <c r="L1151" i="2"/>
  <c r="K1151" i="2"/>
  <c r="J1151" i="2"/>
  <c r="I1151" i="2"/>
  <c r="H1151" i="2"/>
  <c r="G1151" i="2"/>
  <c r="F1151" i="2"/>
  <c r="C1151" i="2"/>
  <c r="B1151" i="2"/>
  <c r="A1151" i="2"/>
  <c r="L1150" i="2"/>
  <c r="K1150" i="2"/>
  <c r="J1150" i="2"/>
  <c r="I1150" i="2"/>
  <c r="H1150" i="2"/>
  <c r="G1150" i="2"/>
  <c r="F1150" i="2"/>
  <c r="C1150" i="2"/>
  <c r="B1150" i="2"/>
  <c r="A1150" i="2"/>
  <c r="L1149" i="2"/>
  <c r="K1149" i="2"/>
  <c r="J1149" i="2"/>
  <c r="I1149" i="2"/>
  <c r="H1149" i="2"/>
  <c r="G1149" i="2"/>
  <c r="F1149" i="2"/>
  <c r="C1149" i="2"/>
  <c r="B1149" i="2"/>
  <c r="A1149" i="2"/>
  <c r="L1148" i="2"/>
  <c r="K1148" i="2"/>
  <c r="J1148" i="2"/>
  <c r="I1148" i="2"/>
  <c r="H1148" i="2"/>
  <c r="G1148" i="2"/>
  <c r="F1148" i="2"/>
  <c r="C1148" i="2"/>
  <c r="B1148" i="2"/>
  <c r="A1148" i="2"/>
  <c r="L1147" i="2"/>
  <c r="K1147" i="2"/>
  <c r="J1147" i="2"/>
  <c r="I1147" i="2"/>
  <c r="H1147" i="2"/>
  <c r="G1147" i="2"/>
  <c r="F1147" i="2"/>
  <c r="C1147" i="2"/>
  <c r="B1147" i="2"/>
  <c r="A1147" i="2"/>
  <c r="L1146" i="2"/>
  <c r="K1146" i="2"/>
  <c r="J1146" i="2"/>
  <c r="I1146" i="2"/>
  <c r="H1146" i="2"/>
  <c r="G1146" i="2"/>
  <c r="F1146" i="2"/>
  <c r="C1146" i="2"/>
  <c r="B1146" i="2"/>
  <c r="A1146" i="2"/>
  <c r="L1145" i="2"/>
  <c r="K1145" i="2"/>
  <c r="J1145" i="2"/>
  <c r="I1145" i="2"/>
  <c r="H1145" i="2"/>
  <c r="G1145" i="2"/>
  <c r="F1145" i="2"/>
  <c r="C1145" i="2"/>
  <c r="B1145" i="2"/>
  <c r="A1145" i="2"/>
  <c r="L1144" i="2"/>
  <c r="K1144" i="2"/>
  <c r="J1144" i="2"/>
  <c r="I1144" i="2"/>
  <c r="H1144" i="2"/>
  <c r="G1144" i="2"/>
  <c r="F1144" i="2"/>
  <c r="C1144" i="2"/>
  <c r="B1144" i="2"/>
  <c r="A1144" i="2"/>
  <c r="L1143" i="2"/>
  <c r="K1143" i="2"/>
  <c r="J1143" i="2"/>
  <c r="I1143" i="2"/>
  <c r="H1143" i="2"/>
  <c r="G1143" i="2"/>
  <c r="F1143" i="2"/>
  <c r="C1143" i="2"/>
  <c r="B1143" i="2"/>
  <c r="A1143" i="2"/>
  <c r="L1142" i="2"/>
  <c r="K1142" i="2"/>
  <c r="J1142" i="2"/>
  <c r="I1142" i="2"/>
  <c r="H1142" i="2"/>
  <c r="G1142" i="2"/>
  <c r="F1142" i="2"/>
  <c r="C1142" i="2"/>
  <c r="B1142" i="2"/>
  <c r="A1142" i="2"/>
  <c r="L1141" i="2"/>
  <c r="K1141" i="2"/>
  <c r="J1141" i="2"/>
  <c r="I1141" i="2"/>
  <c r="H1141" i="2"/>
  <c r="G1141" i="2"/>
  <c r="F1141" i="2"/>
  <c r="C1141" i="2"/>
  <c r="B1141" i="2"/>
  <c r="A1141" i="2"/>
  <c r="L1140" i="2"/>
  <c r="K1140" i="2"/>
  <c r="J1140" i="2"/>
  <c r="I1140" i="2"/>
  <c r="H1140" i="2"/>
  <c r="G1140" i="2"/>
  <c r="F1140" i="2"/>
  <c r="C1140" i="2"/>
  <c r="B1140" i="2"/>
  <c r="A1140" i="2"/>
  <c r="L1139" i="2"/>
  <c r="K1139" i="2"/>
  <c r="J1139" i="2"/>
  <c r="I1139" i="2"/>
  <c r="H1139" i="2"/>
  <c r="G1139" i="2"/>
  <c r="F1139" i="2"/>
  <c r="C1139" i="2"/>
  <c r="B1139" i="2"/>
  <c r="A1139" i="2"/>
  <c r="L1138" i="2"/>
  <c r="K1138" i="2"/>
  <c r="J1138" i="2"/>
  <c r="I1138" i="2"/>
  <c r="H1138" i="2"/>
  <c r="G1138" i="2"/>
  <c r="F1138" i="2"/>
  <c r="C1138" i="2"/>
  <c r="B1138" i="2"/>
  <c r="A1138" i="2"/>
  <c r="L1137" i="2"/>
  <c r="K1137" i="2"/>
  <c r="J1137" i="2"/>
  <c r="I1137" i="2"/>
  <c r="H1137" i="2"/>
  <c r="G1137" i="2"/>
  <c r="F1137" i="2"/>
  <c r="C1137" i="2"/>
  <c r="B1137" i="2"/>
  <c r="A1137" i="2"/>
  <c r="L1136" i="2"/>
  <c r="K1136" i="2"/>
  <c r="J1136" i="2"/>
  <c r="I1136" i="2"/>
  <c r="H1136" i="2"/>
  <c r="G1136" i="2"/>
  <c r="F1136" i="2"/>
  <c r="C1136" i="2"/>
  <c r="B1136" i="2"/>
  <c r="A1136" i="2"/>
  <c r="L1135" i="2"/>
  <c r="K1135" i="2"/>
  <c r="J1135" i="2"/>
  <c r="I1135" i="2"/>
  <c r="H1135" i="2"/>
  <c r="G1135" i="2"/>
  <c r="F1135" i="2"/>
  <c r="C1135" i="2"/>
  <c r="B1135" i="2"/>
  <c r="A1135" i="2"/>
  <c r="L1134" i="2"/>
  <c r="K1134" i="2"/>
  <c r="J1134" i="2"/>
  <c r="I1134" i="2"/>
  <c r="H1134" i="2"/>
  <c r="G1134" i="2"/>
  <c r="F1134" i="2"/>
  <c r="C1134" i="2"/>
  <c r="B1134" i="2"/>
  <c r="A1134" i="2"/>
  <c r="L1133" i="2"/>
  <c r="K1133" i="2"/>
  <c r="J1133" i="2"/>
  <c r="I1133" i="2"/>
  <c r="H1133" i="2"/>
  <c r="G1133" i="2"/>
  <c r="F1133" i="2"/>
  <c r="C1133" i="2"/>
  <c r="B1133" i="2"/>
  <c r="A1133" i="2"/>
  <c r="L1132" i="2"/>
  <c r="K1132" i="2"/>
  <c r="J1132" i="2"/>
  <c r="I1132" i="2"/>
  <c r="H1132" i="2"/>
  <c r="G1132" i="2"/>
  <c r="F1132" i="2"/>
  <c r="C1132" i="2"/>
  <c r="B1132" i="2"/>
  <c r="A1132" i="2"/>
  <c r="L1131" i="2"/>
  <c r="K1131" i="2"/>
  <c r="J1131" i="2"/>
  <c r="I1131" i="2"/>
  <c r="H1131" i="2"/>
  <c r="G1131" i="2"/>
  <c r="F1131" i="2"/>
  <c r="C1131" i="2"/>
  <c r="B1131" i="2"/>
  <c r="A1131" i="2"/>
  <c r="L1130" i="2"/>
  <c r="K1130" i="2"/>
  <c r="J1130" i="2"/>
  <c r="I1130" i="2"/>
  <c r="H1130" i="2"/>
  <c r="G1130" i="2"/>
  <c r="F1130" i="2"/>
  <c r="C1130" i="2"/>
  <c r="B1130" i="2"/>
  <c r="A1130" i="2"/>
  <c r="L1129" i="2"/>
  <c r="K1129" i="2"/>
  <c r="J1129" i="2"/>
  <c r="I1129" i="2"/>
  <c r="H1129" i="2"/>
  <c r="G1129" i="2"/>
  <c r="F1129" i="2"/>
  <c r="C1129" i="2"/>
  <c r="B1129" i="2"/>
  <c r="A1129" i="2"/>
  <c r="L1128" i="2"/>
  <c r="K1128" i="2"/>
  <c r="J1128" i="2"/>
  <c r="I1128" i="2"/>
  <c r="H1128" i="2"/>
  <c r="G1128" i="2"/>
  <c r="F1128" i="2"/>
  <c r="C1128" i="2"/>
  <c r="B1128" i="2"/>
  <c r="A1128" i="2"/>
  <c r="L1127" i="2"/>
  <c r="K1127" i="2"/>
  <c r="J1127" i="2"/>
  <c r="I1127" i="2"/>
  <c r="H1127" i="2"/>
  <c r="G1127" i="2"/>
  <c r="F1127" i="2"/>
  <c r="C1127" i="2"/>
  <c r="B1127" i="2"/>
  <c r="A1127" i="2"/>
  <c r="L1126" i="2"/>
  <c r="K1126" i="2"/>
  <c r="J1126" i="2"/>
  <c r="I1126" i="2"/>
  <c r="H1126" i="2"/>
  <c r="G1126" i="2"/>
  <c r="F1126" i="2"/>
  <c r="C1126" i="2"/>
  <c r="B1126" i="2"/>
  <c r="A1126" i="2"/>
  <c r="L1125" i="2"/>
  <c r="K1125" i="2"/>
  <c r="J1125" i="2"/>
  <c r="I1125" i="2"/>
  <c r="H1125" i="2"/>
  <c r="G1125" i="2"/>
  <c r="F1125" i="2"/>
  <c r="C1125" i="2"/>
  <c r="B1125" i="2"/>
  <c r="A1125" i="2"/>
  <c r="L1124" i="2"/>
  <c r="K1124" i="2"/>
  <c r="J1124" i="2"/>
  <c r="I1124" i="2"/>
  <c r="H1124" i="2"/>
  <c r="G1124" i="2"/>
  <c r="F1124" i="2"/>
  <c r="C1124" i="2"/>
  <c r="B1124" i="2"/>
  <c r="A1124" i="2"/>
  <c r="L1123" i="2"/>
  <c r="K1123" i="2"/>
  <c r="J1123" i="2"/>
  <c r="I1123" i="2"/>
  <c r="H1123" i="2"/>
  <c r="G1123" i="2"/>
  <c r="F1123" i="2"/>
  <c r="C1123" i="2"/>
  <c r="B1123" i="2"/>
  <c r="A1123" i="2"/>
  <c r="L1122" i="2"/>
  <c r="K1122" i="2"/>
  <c r="J1122" i="2"/>
  <c r="I1122" i="2"/>
  <c r="H1122" i="2"/>
  <c r="G1122" i="2"/>
  <c r="F1122" i="2"/>
  <c r="C1122" i="2"/>
  <c r="B1122" i="2"/>
  <c r="A1122" i="2"/>
  <c r="L1121" i="2"/>
  <c r="K1121" i="2"/>
  <c r="J1121" i="2"/>
  <c r="I1121" i="2"/>
  <c r="H1121" i="2"/>
  <c r="G1121" i="2"/>
  <c r="F1121" i="2"/>
  <c r="C1121" i="2"/>
  <c r="B1121" i="2"/>
  <c r="A1121" i="2"/>
  <c r="L1120" i="2"/>
  <c r="K1120" i="2"/>
  <c r="J1120" i="2"/>
  <c r="I1120" i="2"/>
  <c r="H1120" i="2"/>
  <c r="G1120" i="2"/>
  <c r="F1120" i="2"/>
  <c r="C1120" i="2"/>
  <c r="B1120" i="2"/>
  <c r="A1120" i="2"/>
  <c r="L1119" i="2"/>
  <c r="K1119" i="2"/>
  <c r="J1119" i="2"/>
  <c r="I1119" i="2"/>
  <c r="H1119" i="2"/>
  <c r="G1119" i="2"/>
  <c r="F1119" i="2"/>
  <c r="C1119" i="2"/>
  <c r="B1119" i="2"/>
  <c r="A1119" i="2"/>
  <c r="L1118" i="2"/>
  <c r="K1118" i="2"/>
  <c r="J1118" i="2"/>
  <c r="I1118" i="2"/>
  <c r="H1118" i="2"/>
  <c r="G1118" i="2"/>
  <c r="F1118" i="2"/>
  <c r="C1118" i="2"/>
  <c r="B1118" i="2"/>
  <c r="A1118" i="2"/>
  <c r="L1117" i="2"/>
  <c r="K1117" i="2"/>
  <c r="J1117" i="2"/>
  <c r="I1117" i="2"/>
  <c r="H1117" i="2"/>
  <c r="G1117" i="2"/>
  <c r="F1117" i="2"/>
  <c r="C1117" i="2"/>
  <c r="B1117" i="2"/>
  <c r="A1117" i="2"/>
  <c r="L1116" i="2"/>
  <c r="K1116" i="2"/>
  <c r="J1116" i="2"/>
  <c r="I1116" i="2"/>
  <c r="H1116" i="2"/>
  <c r="G1116" i="2"/>
  <c r="F1116" i="2"/>
  <c r="C1116" i="2"/>
  <c r="B1116" i="2"/>
  <c r="A1116" i="2"/>
  <c r="L1115" i="2"/>
  <c r="K1115" i="2"/>
  <c r="J1115" i="2"/>
  <c r="I1115" i="2"/>
  <c r="H1115" i="2"/>
  <c r="G1115" i="2"/>
  <c r="F1115" i="2"/>
  <c r="C1115" i="2"/>
  <c r="B1115" i="2"/>
  <c r="A1115" i="2"/>
  <c r="L1114" i="2"/>
  <c r="K1114" i="2"/>
  <c r="J1114" i="2"/>
  <c r="I1114" i="2"/>
  <c r="H1114" i="2"/>
  <c r="G1114" i="2"/>
  <c r="F1114" i="2"/>
  <c r="C1114" i="2"/>
  <c r="B1114" i="2"/>
  <c r="A1114" i="2"/>
  <c r="L1113" i="2"/>
  <c r="K1113" i="2"/>
  <c r="J1113" i="2"/>
  <c r="I1113" i="2"/>
  <c r="H1113" i="2"/>
  <c r="G1113" i="2"/>
  <c r="F1113" i="2"/>
  <c r="C1113" i="2"/>
  <c r="B1113" i="2"/>
  <c r="A1113" i="2"/>
  <c r="L1112" i="2"/>
  <c r="K1112" i="2"/>
  <c r="J1112" i="2"/>
  <c r="I1112" i="2"/>
  <c r="H1112" i="2"/>
  <c r="G1112" i="2"/>
  <c r="F1112" i="2"/>
  <c r="C1112" i="2"/>
  <c r="B1112" i="2"/>
  <c r="A1112" i="2"/>
  <c r="L1111" i="2"/>
  <c r="K1111" i="2"/>
  <c r="J1111" i="2"/>
  <c r="I1111" i="2"/>
  <c r="H1111" i="2"/>
  <c r="G1111" i="2"/>
  <c r="F1111" i="2"/>
  <c r="C1111" i="2"/>
  <c r="B1111" i="2"/>
  <c r="A1111" i="2"/>
  <c r="L1110" i="2"/>
  <c r="K1110" i="2"/>
  <c r="J1110" i="2"/>
  <c r="I1110" i="2"/>
  <c r="H1110" i="2"/>
  <c r="G1110" i="2"/>
  <c r="F1110" i="2"/>
  <c r="C1110" i="2"/>
  <c r="B1110" i="2"/>
  <c r="A1110" i="2"/>
  <c r="L1109" i="2"/>
  <c r="K1109" i="2"/>
  <c r="J1109" i="2"/>
  <c r="I1109" i="2"/>
  <c r="H1109" i="2"/>
  <c r="G1109" i="2"/>
  <c r="F1109" i="2"/>
  <c r="C1109" i="2"/>
  <c r="B1109" i="2"/>
  <c r="A1109" i="2"/>
  <c r="L1108" i="2"/>
  <c r="K1108" i="2"/>
  <c r="J1108" i="2"/>
  <c r="I1108" i="2"/>
  <c r="H1108" i="2"/>
  <c r="G1108" i="2"/>
  <c r="F1108" i="2"/>
  <c r="C1108" i="2"/>
  <c r="B1108" i="2"/>
  <c r="A1108" i="2"/>
  <c r="L1107" i="2"/>
  <c r="K1107" i="2"/>
  <c r="J1107" i="2"/>
  <c r="I1107" i="2"/>
  <c r="H1107" i="2"/>
  <c r="G1107" i="2"/>
  <c r="F1107" i="2"/>
  <c r="C1107" i="2"/>
  <c r="B1107" i="2"/>
  <c r="A1107" i="2"/>
  <c r="L1106" i="2"/>
  <c r="K1106" i="2"/>
  <c r="J1106" i="2"/>
  <c r="I1106" i="2"/>
  <c r="H1106" i="2"/>
  <c r="G1106" i="2"/>
  <c r="F1106" i="2"/>
  <c r="C1106" i="2"/>
  <c r="B1106" i="2"/>
  <c r="A1106" i="2"/>
  <c r="L1105" i="2"/>
  <c r="K1105" i="2"/>
  <c r="J1105" i="2"/>
  <c r="I1105" i="2"/>
  <c r="H1105" i="2"/>
  <c r="G1105" i="2"/>
  <c r="F1105" i="2"/>
  <c r="C1105" i="2"/>
  <c r="B1105" i="2"/>
  <c r="A1105" i="2"/>
  <c r="L1104" i="2"/>
  <c r="K1104" i="2"/>
  <c r="J1104" i="2"/>
  <c r="I1104" i="2"/>
  <c r="H1104" i="2"/>
  <c r="G1104" i="2"/>
  <c r="F1104" i="2"/>
  <c r="C1104" i="2"/>
  <c r="B1104" i="2"/>
  <c r="A1104" i="2"/>
  <c r="L1103" i="2"/>
  <c r="K1103" i="2"/>
  <c r="J1103" i="2"/>
  <c r="I1103" i="2"/>
  <c r="H1103" i="2"/>
  <c r="G1103" i="2"/>
  <c r="F1103" i="2"/>
  <c r="C1103" i="2"/>
  <c r="B1103" i="2"/>
  <c r="A1103" i="2"/>
  <c r="L1102" i="2"/>
  <c r="K1102" i="2"/>
  <c r="J1102" i="2"/>
  <c r="I1102" i="2"/>
  <c r="H1102" i="2"/>
  <c r="G1102" i="2"/>
  <c r="F1102" i="2"/>
  <c r="C1102" i="2"/>
  <c r="B1102" i="2"/>
  <c r="A1102" i="2"/>
  <c r="L1101" i="2"/>
  <c r="K1101" i="2"/>
  <c r="J1101" i="2"/>
  <c r="I1101" i="2"/>
  <c r="H1101" i="2"/>
  <c r="G1101" i="2"/>
  <c r="F1101" i="2"/>
  <c r="C1101" i="2"/>
  <c r="B1101" i="2"/>
  <c r="A1101" i="2"/>
  <c r="L1100" i="2"/>
  <c r="K1100" i="2"/>
  <c r="J1100" i="2"/>
  <c r="I1100" i="2"/>
  <c r="H1100" i="2"/>
  <c r="G1100" i="2"/>
  <c r="F1100" i="2"/>
  <c r="C1100" i="2"/>
  <c r="B1100" i="2"/>
  <c r="A1100" i="2"/>
  <c r="L1099" i="2"/>
  <c r="K1099" i="2"/>
  <c r="J1099" i="2"/>
  <c r="I1099" i="2"/>
  <c r="H1099" i="2"/>
  <c r="G1099" i="2"/>
  <c r="F1099" i="2"/>
  <c r="C1099" i="2"/>
  <c r="B1099" i="2"/>
  <c r="A1099" i="2"/>
  <c r="L1098" i="2"/>
  <c r="K1098" i="2"/>
  <c r="J1098" i="2"/>
  <c r="I1098" i="2"/>
  <c r="H1098" i="2"/>
  <c r="G1098" i="2"/>
  <c r="F1098" i="2"/>
  <c r="C1098" i="2"/>
  <c r="B1098" i="2"/>
  <c r="A1098" i="2"/>
  <c r="L1097" i="2"/>
  <c r="K1097" i="2"/>
  <c r="J1097" i="2"/>
  <c r="I1097" i="2"/>
  <c r="H1097" i="2"/>
  <c r="G1097" i="2"/>
  <c r="F1097" i="2"/>
  <c r="C1097" i="2"/>
  <c r="B1097" i="2"/>
  <c r="A1097" i="2"/>
  <c r="L1096" i="2"/>
  <c r="K1096" i="2"/>
  <c r="J1096" i="2"/>
  <c r="I1096" i="2"/>
  <c r="H1096" i="2"/>
  <c r="G1096" i="2"/>
  <c r="F1096" i="2"/>
  <c r="C1096" i="2"/>
  <c r="B1096" i="2"/>
  <c r="A1096" i="2"/>
  <c r="L1095" i="2"/>
  <c r="K1095" i="2"/>
  <c r="J1095" i="2"/>
  <c r="I1095" i="2"/>
  <c r="H1095" i="2"/>
  <c r="G1095" i="2"/>
  <c r="F1095" i="2"/>
  <c r="C1095" i="2"/>
  <c r="B1095" i="2"/>
  <c r="A1095" i="2"/>
  <c r="L1094" i="2"/>
  <c r="K1094" i="2"/>
  <c r="J1094" i="2"/>
  <c r="I1094" i="2"/>
  <c r="H1094" i="2"/>
  <c r="G1094" i="2"/>
  <c r="F1094" i="2"/>
  <c r="C1094" i="2"/>
  <c r="B1094" i="2"/>
  <c r="A1094" i="2"/>
  <c r="L1093" i="2"/>
  <c r="K1093" i="2"/>
  <c r="J1093" i="2"/>
  <c r="I1093" i="2"/>
  <c r="H1093" i="2"/>
  <c r="G1093" i="2"/>
  <c r="F1093" i="2"/>
  <c r="C1093" i="2"/>
  <c r="B1093" i="2"/>
  <c r="A1093" i="2"/>
  <c r="L1092" i="2"/>
  <c r="K1092" i="2"/>
  <c r="J1092" i="2"/>
  <c r="I1092" i="2"/>
  <c r="H1092" i="2"/>
  <c r="G1092" i="2"/>
  <c r="F1092" i="2"/>
  <c r="C1092" i="2"/>
  <c r="B1092" i="2"/>
  <c r="A1092" i="2"/>
  <c r="L1091" i="2"/>
  <c r="K1091" i="2"/>
  <c r="J1091" i="2"/>
  <c r="I1091" i="2"/>
  <c r="H1091" i="2"/>
  <c r="G1091" i="2"/>
  <c r="F1091" i="2"/>
  <c r="C1091" i="2"/>
  <c r="B1091" i="2"/>
  <c r="A1091" i="2"/>
  <c r="L1090" i="2"/>
  <c r="K1090" i="2"/>
  <c r="J1090" i="2"/>
  <c r="I1090" i="2"/>
  <c r="H1090" i="2"/>
  <c r="G1090" i="2"/>
  <c r="F1090" i="2"/>
  <c r="C1090" i="2"/>
  <c r="B1090" i="2"/>
  <c r="A1090" i="2"/>
  <c r="L1089" i="2"/>
  <c r="K1089" i="2"/>
  <c r="J1089" i="2"/>
  <c r="I1089" i="2"/>
  <c r="H1089" i="2"/>
  <c r="G1089" i="2"/>
  <c r="F1089" i="2"/>
  <c r="C1089" i="2"/>
  <c r="B1089" i="2"/>
  <c r="A1089" i="2"/>
  <c r="L1088" i="2"/>
  <c r="K1088" i="2"/>
  <c r="J1088" i="2"/>
  <c r="I1088" i="2"/>
  <c r="H1088" i="2"/>
  <c r="G1088" i="2"/>
  <c r="F1088" i="2"/>
  <c r="C1088" i="2"/>
  <c r="B1088" i="2"/>
  <c r="A1088" i="2"/>
  <c r="L1087" i="2"/>
  <c r="K1087" i="2"/>
  <c r="J1087" i="2"/>
  <c r="I1087" i="2"/>
  <c r="H1087" i="2"/>
  <c r="G1087" i="2"/>
  <c r="F1087" i="2"/>
  <c r="C1087" i="2"/>
  <c r="B1087" i="2"/>
  <c r="A1087" i="2"/>
  <c r="L1086" i="2"/>
  <c r="K1086" i="2"/>
  <c r="J1086" i="2"/>
  <c r="I1086" i="2"/>
  <c r="H1086" i="2"/>
  <c r="G1086" i="2"/>
  <c r="F1086" i="2"/>
  <c r="C1086" i="2"/>
  <c r="B1086" i="2"/>
  <c r="A1086" i="2"/>
  <c r="L1085" i="2"/>
  <c r="K1085" i="2"/>
  <c r="J1085" i="2"/>
  <c r="I1085" i="2"/>
  <c r="H1085" i="2"/>
  <c r="G1085" i="2"/>
  <c r="F1085" i="2"/>
  <c r="C1085" i="2"/>
  <c r="B1085" i="2"/>
  <c r="A1085" i="2"/>
  <c r="L1084" i="2"/>
  <c r="K1084" i="2"/>
  <c r="J1084" i="2"/>
  <c r="I1084" i="2"/>
  <c r="H1084" i="2"/>
  <c r="G1084" i="2"/>
  <c r="F1084" i="2"/>
  <c r="C1084" i="2"/>
  <c r="B1084" i="2"/>
  <c r="A1084" i="2"/>
  <c r="L1083" i="2"/>
  <c r="K1083" i="2"/>
  <c r="J1083" i="2"/>
  <c r="I1083" i="2"/>
  <c r="H1083" i="2"/>
  <c r="G1083" i="2"/>
  <c r="F1083" i="2"/>
  <c r="C1083" i="2"/>
  <c r="B1083" i="2"/>
  <c r="A1083" i="2"/>
  <c r="L1082" i="2"/>
  <c r="K1082" i="2"/>
  <c r="J1082" i="2"/>
  <c r="I1082" i="2"/>
  <c r="H1082" i="2"/>
  <c r="G1082" i="2"/>
  <c r="F1082" i="2"/>
  <c r="C1082" i="2"/>
  <c r="B1082" i="2"/>
  <c r="A1082" i="2"/>
  <c r="L1081" i="2"/>
  <c r="K1081" i="2"/>
  <c r="J1081" i="2"/>
  <c r="I1081" i="2"/>
  <c r="H1081" i="2"/>
  <c r="G1081" i="2"/>
  <c r="F1081" i="2"/>
  <c r="C1081" i="2"/>
  <c r="B1081" i="2"/>
  <c r="A1081" i="2"/>
  <c r="L1080" i="2"/>
  <c r="K1080" i="2"/>
  <c r="J1080" i="2"/>
  <c r="I1080" i="2"/>
  <c r="H1080" i="2"/>
  <c r="G1080" i="2"/>
  <c r="F1080" i="2"/>
  <c r="C1080" i="2"/>
  <c r="B1080" i="2"/>
  <c r="A1080" i="2"/>
  <c r="L1079" i="2"/>
  <c r="K1079" i="2"/>
  <c r="J1079" i="2"/>
  <c r="I1079" i="2"/>
  <c r="H1079" i="2"/>
  <c r="G1079" i="2"/>
  <c r="F1079" i="2"/>
  <c r="C1079" i="2"/>
  <c r="B1079" i="2"/>
  <c r="A1079" i="2"/>
  <c r="L1078" i="2"/>
  <c r="K1078" i="2"/>
  <c r="J1078" i="2"/>
  <c r="I1078" i="2"/>
  <c r="H1078" i="2"/>
  <c r="G1078" i="2"/>
  <c r="F1078" i="2"/>
  <c r="C1078" i="2"/>
  <c r="B1078" i="2"/>
  <c r="A1078" i="2"/>
  <c r="L1077" i="2"/>
  <c r="K1077" i="2"/>
  <c r="J1077" i="2"/>
  <c r="I1077" i="2"/>
  <c r="H1077" i="2"/>
  <c r="G1077" i="2"/>
  <c r="F1077" i="2"/>
  <c r="C1077" i="2"/>
  <c r="B1077" i="2"/>
  <c r="A1077" i="2"/>
  <c r="L1076" i="2"/>
  <c r="K1076" i="2"/>
  <c r="J1076" i="2"/>
  <c r="I1076" i="2"/>
  <c r="H1076" i="2"/>
  <c r="G1076" i="2"/>
  <c r="F1076" i="2"/>
  <c r="C1076" i="2"/>
  <c r="B1076" i="2"/>
  <c r="A1076" i="2"/>
  <c r="L1075" i="2"/>
  <c r="K1075" i="2"/>
  <c r="J1075" i="2"/>
  <c r="I1075" i="2"/>
  <c r="H1075" i="2"/>
  <c r="G1075" i="2"/>
  <c r="F1075" i="2"/>
  <c r="C1075" i="2"/>
  <c r="B1075" i="2"/>
  <c r="A1075" i="2"/>
  <c r="L1074" i="2"/>
  <c r="K1074" i="2"/>
  <c r="J1074" i="2"/>
  <c r="I1074" i="2"/>
  <c r="H1074" i="2"/>
  <c r="G1074" i="2"/>
  <c r="F1074" i="2"/>
  <c r="C1074" i="2"/>
  <c r="B1074" i="2"/>
  <c r="A1074" i="2"/>
  <c r="L1073" i="2"/>
  <c r="K1073" i="2"/>
  <c r="J1073" i="2"/>
  <c r="I1073" i="2"/>
  <c r="H1073" i="2"/>
  <c r="G1073" i="2"/>
  <c r="F1073" i="2"/>
  <c r="C1073" i="2"/>
  <c r="B1073" i="2"/>
  <c r="A1073" i="2"/>
  <c r="L1072" i="2"/>
  <c r="K1072" i="2"/>
  <c r="J1072" i="2"/>
  <c r="I1072" i="2"/>
  <c r="H1072" i="2"/>
  <c r="G1072" i="2"/>
  <c r="F1072" i="2"/>
  <c r="C1072" i="2"/>
  <c r="B1072" i="2"/>
  <c r="A1072" i="2"/>
  <c r="L1071" i="2"/>
  <c r="K1071" i="2"/>
  <c r="J1071" i="2"/>
  <c r="I1071" i="2"/>
  <c r="H1071" i="2"/>
  <c r="G1071" i="2"/>
  <c r="F1071" i="2"/>
  <c r="C1071" i="2"/>
  <c r="B1071" i="2"/>
  <c r="A1071" i="2"/>
  <c r="L1070" i="2"/>
  <c r="K1070" i="2"/>
  <c r="J1070" i="2"/>
  <c r="I1070" i="2"/>
  <c r="H1070" i="2"/>
  <c r="G1070" i="2"/>
  <c r="F1070" i="2"/>
  <c r="C1070" i="2"/>
  <c r="B1070" i="2"/>
  <c r="A1070" i="2"/>
  <c r="L1069" i="2"/>
  <c r="K1069" i="2"/>
  <c r="J1069" i="2"/>
  <c r="I1069" i="2"/>
  <c r="H1069" i="2"/>
  <c r="G1069" i="2"/>
  <c r="F1069" i="2"/>
  <c r="C1069" i="2"/>
  <c r="B1069" i="2"/>
  <c r="A1069" i="2"/>
  <c r="L1068" i="2"/>
  <c r="K1068" i="2"/>
  <c r="J1068" i="2"/>
  <c r="I1068" i="2"/>
  <c r="H1068" i="2"/>
  <c r="G1068" i="2"/>
  <c r="F1068" i="2"/>
  <c r="C1068" i="2"/>
  <c r="B1068" i="2"/>
  <c r="A1068" i="2"/>
  <c r="L1067" i="2"/>
  <c r="K1067" i="2"/>
  <c r="J1067" i="2"/>
  <c r="I1067" i="2"/>
  <c r="H1067" i="2"/>
  <c r="G1067" i="2"/>
  <c r="F1067" i="2"/>
  <c r="C1067" i="2"/>
  <c r="B1067" i="2"/>
  <c r="A1067" i="2"/>
  <c r="L1066" i="2"/>
  <c r="K1066" i="2"/>
  <c r="J1066" i="2"/>
  <c r="I1066" i="2"/>
  <c r="H1066" i="2"/>
  <c r="G1066" i="2"/>
  <c r="F1066" i="2"/>
  <c r="C1066" i="2"/>
  <c r="B1066" i="2"/>
  <c r="A1066" i="2"/>
  <c r="L1065" i="2"/>
  <c r="K1065" i="2"/>
  <c r="J1065" i="2"/>
  <c r="I1065" i="2"/>
  <c r="H1065" i="2"/>
  <c r="G1065" i="2"/>
  <c r="F1065" i="2"/>
  <c r="C1065" i="2"/>
  <c r="B1065" i="2"/>
  <c r="A1065" i="2"/>
  <c r="L1064" i="2"/>
  <c r="K1064" i="2"/>
  <c r="J1064" i="2"/>
  <c r="I1064" i="2"/>
  <c r="H1064" i="2"/>
  <c r="G1064" i="2"/>
  <c r="F1064" i="2"/>
  <c r="C1064" i="2"/>
  <c r="B1064" i="2"/>
  <c r="A1064" i="2"/>
  <c r="L1063" i="2"/>
  <c r="K1063" i="2"/>
  <c r="J1063" i="2"/>
  <c r="I1063" i="2"/>
  <c r="H1063" i="2"/>
  <c r="G1063" i="2"/>
  <c r="F1063" i="2"/>
  <c r="C1063" i="2"/>
  <c r="B1063" i="2"/>
  <c r="A1063" i="2"/>
  <c r="L1062" i="2"/>
  <c r="K1062" i="2"/>
  <c r="J1062" i="2"/>
  <c r="I1062" i="2"/>
  <c r="H1062" i="2"/>
  <c r="G1062" i="2"/>
  <c r="F1062" i="2"/>
  <c r="C1062" i="2"/>
  <c r="B1062" i="2"/>
  <c r="A1062" i="2"/>
  <c r="L1061" i="2"/>
  <c r="K1061" i="2"/>
  <c r="J1061" i="2"/>
  <c r="I1061" i="2"/>
  <c r="H1061" i="2"/>
  <c r="G1061" i="2"/>
  <c r="F1061" i="2"/>
  <c r="C1061" i="2"/>
  <c r="B1061" i="2"/>
  <c r="A1061" i="2"/>
  <c r="L1060" i="2"/>
  <c r="K1060" i="2"/>
  <c r="J1060" i="2"/>
  <c r="I1060" i="2"/>
  <c r="H1060" i="2"/>
  <c r="G1060" i="2"/>
  <c r="F1060" i="2"/>
  <c r="C1060" i="2"/>
  <c r="B1060" i="2"/>
  <c r="A1060" i="2"/>
  <c r="L1059" i="2"/>
  <c r="K1059" i="2"/>
  <c r="J1059" i="2"/>
  <c r="I1059" i="2"/>
  <c r="H1059" i="2"/>
  <c r="G1059" i="2"/>
  <c r="F1059" i="2"/>
  <c r="C1059" i="2"/>
  <c r="B1059" i="2"/>
  <c r="A1059" i="2"/>
  <c r="L1058" i="2"/>
  <c r="K1058" i="2"/>
  <c r="J1058" i="2"/>
  <c r="I1058" i="2"/>
  <c r="H1058" i="2"/>
  <c r="G1058" i="2"/>
  <c r="F1058" i="2"/>
  <c r="C1058" i="2"/>
  <c r="B1058" i="2"/>
  <c r="A1058" i="2"/>
  <c r="L1057" i="2"/>
  <c r="K1057" i="2"/>
  <c r="J1057" i="2"/>
  <c r="I1057" i="2"/>
  <c r="H1057" i="2"/>
  <c r="G1057" i="2"/>
  <c r="F1057" i="2"/>
  <c r="C1057" i="2"/>
  <c r="B1057" i="2"/>
  <c r="A1057" i="2"/>
  <c r="L1056" i="2"/>
  <c r="K1056" i="2"/>
  <c r="J1056" i="2"/>
  <c r="I1056" i="2"/>
  <c r="H1056" i="2"/>
  <c r="G1056" i="2"/>
  <c r="F1056" i="2"/>
  <c r="C1056" i="2"/>
  <c r="B1056" i="2"/>
  <c r="A1056" i="2"/>
  <c r="L1055" i="2"/>
  <c r="K1055" i="2"/>
  <c r="J1055" i="2"/>
  <c r="I1055" i="2"/>
  <c r="H1055" i="2"/>
  <c r="G1055" i="2"/>
  <c r="F1055" i="2"/>
  <c r="C1055" i="2"/>
  <c r="B1055" i="2"/>
  <c r="A1055" i="2"/>
  <c r="L1054" i="2"/>
  <c r="K1054" i="2"/>
  <c r="J1054" i="2"/>
  <c r="I1054" i="2"/>
  <c r="H1054" i="2"/>
  <c r="G1054" i="2"/>
  <c r="F1054" i="2"/>
  <c r="C1054" i="2"/>
  <c r="B1054" i="2"/>
  <c r="A1054" i="2"/>
  <c r="L1053" i="2"/>
  <c r="K1053" i="2"/>
  <c r="J1053" i="2"/>
  <c r="I1053" i="2"/>
  <c r="H1053" i="2"/>
  <c r="G1053" i="2"/>
  <c r="F1053" i="2"/>
  <c r="C1053" i="2"/>
  <c r="B1053" i="2"/>
  <c r="A1053" i="2"/>
  <c r="L1052" i="2"/>
  <c r="K1052" i="2"/>
  <c r="J1052" i="2"/>
  <c r="I1052" i="2"/>
  <c r="H1052" i="2"/>
  <c r="G1052" i="2"/>
  <c r="F1052" i="2"/>
  <c r="C1052" i="2"/>
  <c r="B1052" i="2"/>
  <c r="A1052" i="2"/>
  <c r="L1051" i="2"/>
  <c r="K1051" i="2"/>
  <c r="J1051" i="2"/>
  <c r="I1051" i="2"/>
  <c r="H1051" i="2"/>
  <c r="G1051" i="2"/>
  <c r="F1051" i="2"/>
  <c r="C1051" i="2"/>
  <c r="B1051" i="2"/>
  <c r="A1051" i="2"/>
  <c r="L1050" i="2"/>
  <c r="K1050" i="2"/>
  <c r="J1050" i="2"/>
  <c r="I1050" i="2"/>
  <c r="H1050" i="2"/>
  <c r="G1050" i="2"/>
  <c r="F1050" i="2"/>
  <c r="C1050" i="2"/>
  <c r="B1050" i="2"/>
  <c r="A1050" i="2"/>
  <c r="L1049" i="2"/>
  <c r="K1049" i="2"/>
  <c r="J1049" i="2"/>
  <c r="I1049" i="2"/>
  <c r="H1049" i="2"/>
  <c r="G1049" i="2"/>
  <c r="F1049" i="2"/>
  <c r="C1049" i="2"/>
  <c r="B1049" i="2"/>
  <c r="A1049" i="2"/>
  <c r="L1048" i="2"/>
  <c r="K1048" i="2"/>
  <c r="J1048" i="2"/>
  <c r="I1048" i="2"/>
  <c r="H1048" i="2"/>
  <c r="G1048" i="2"/>
  <c r="F1048" i="2"/>
  <c r="C1048" i="2"/>
  <c r="B1048" i="2"/>
  <c r="A1048" i="2"/>
  <c r="L1047" i="2"/>
  <c r="K1047" i="2"/>
  <c r="J1047" i="2"/>
  <c r="I1047" i="2"/>
  <c r="H1047" i="2"/>
  <c r="G1047" i="2"/>
  <c r="F1047" i="2"/>
  <c r="C1047" i="2"/>
  <c r="B1047" i="2"/>
  <c r="A1047" i="2"/>
  <c r="L1046" i="2"/>
  <c r="K1046" i="2"/>
  <c r="J1046" i="2"/>
  <c r="I1046" i="2"/>
  <c r="H1046" i="2"/>
  <c r="G1046" i="2"/>
  <c r="F1046" i="2"/>
  <c r="C1046" i="2"/>
  <c r="B1046" i="2"/>
  <c r="A1046" i="2"/>
  <c r="L1045" i="2"/>
  <c r="K1045" i="2"/>
  <c r="J1045" i="2"/>
  <c r="I1045" i="2"/>
  <c r="H1045" i="2"/>
  <c r="G1045" i="2"/>
  <c r="F1045" i="2"/>
  <c r="C1045" i="2"/>
  <c r="B1045" i="2"/>
  <c r="A1045" i="2"/>
  <c r="L1044" i="2"/>
  <c r="K1044" i="2"/>
  <c r="J1044" i="2"/>
  <c r="I1044" i="2"/>
  <c r="H1044" i="2"/>
  <c r="G1044" i="2"/>
  <c r="F1044" i="2"/>
  <c r="C1044" i="2"/>
  <c r="B1044" i="2"/>
  <c r="A1044" i="2"/>
  <c r="L1043" i="2"/>
  <c r="K1043" i="2"/>
  <c r="J1043" i="2"/>
  <c r="I1043" i="2"/>
  <c r="H1043" i="2"/>
  <c r="G1043" i="2"/>
  <c r="F1043" i="2"/>
  <c r="C1043" i="2"/>
  <c r="B1043" i="2"/>
  <c r="A1043" i="2"/>
  <c r="L1042" i="2"/>
  <c r="K1042" i="2"/>
  <c r="J1042" i="2"/>
  <c r="I1042" i="2"/>
  <c r="H1042" i="2"/>
  <c r="G1042" i="2"/>
  <c r="F1042" i="2"/>
  <c r="C1042" i="2"/>
  <c r="B1042" i="2"/>
  <c r="A1042" i="2"/>
  <c r="L1041" i="2"/>
  <c r="K1041" i="2"/>
  <c r="J1041" i="2"/>
  <c r="I1041" i="2"/>
  <c r="H1041" i="2"/>
  <c r="G1041" i="2"/>
  <c r="F1041" i="2"/>
  <c r="C1041" i="2"/>
  <c r="B1041" i="2"/>
  <c r="A1041" i="2"/>
  <c r="L1040" i="2"/>
  <c r="K1040" i="2"/>
  <c r="J1040" i="2"/>
  <c r="I1040" i="2"/>
  <c r="H1040" i="2"/>
  <c r="G1040" i="2"/>
  <c r="F1040" i="2"/>
  <c r="C1040" i="2"/>
  <c r="B1040" i="2"/>
  <c r="A1040" i="2"/>
  <c r="L1039" i="2"/>
  <c r="K1039" i="2"/>
  <c r="J1039" i="2"/>
  <c r="I1039" i="2"/>
  <c r="H1039" i="2"/>
  <c r="G1039" i="2"/>
  <c r="F1039" i="2"/>
  <c r="C1039" i="2"/>
  <c r="B1039" i="2"/>
  <c r="A1039" i="2"/>
  <c r="L1038" i="2"/>
  <c r="K1038" i="2"/>
  <c r="J1038" i="2"/>
  <c r="I1038" i="2"/>
  <c r="H1038" i="2"/>
  <c r="G1038" i="2"/>
  <c r="F1038" i="2"/>
  <c r="C1038" i="2"/>
  <c r="B1038" i="2"/>
  <c r="A1038" i="2"/>
  <c r="L1037" i="2"/>
  <c r="K1037" i="2"/>
  <c r="J1037" i="2"/>
  <c r="I1037" i="2"/>
  <c r="H1037" i="2"/>
  <c r="G1037" i="2"/>
  <c r="F1037" i="2"/>
  <c r="C1037" i="2"/>
  <c r="B1037" i="2"/>
  <c r="A1037" i="2"/>
  <c r="L1036" i="2"/>
  <c r="K1036" i="2"/>
  <c r="J1036" i="2"/>
  <c r="I1036" i="2"/>
  <c r="H1036" i="2"/>
  <c r="G1036" i="2"/>
  <c r="F1036" i="2"/>
  <c r="C1036" i="2"/>
  <c r="B1036" i="2"/>
  <c r="A1036" i="2"/>
  <c r="L1035" i="2"/>
  <c r="K1035" i="2"/>
  <c r="J1035" i="2"/>
  <c r="I1035" i="2"/>
  <c r="H1035" i="2"/>
  <c r="G1035" i="2"/>
  <c r="F1035" i="2"/>
  <c r="C1035" i="2"/>
  <c r="B1035" i="2"/>
  <c r="A1035" i="2"/>
  <c r="L1034" i="2"/>
  <c r="K1034" i="2"/>
  <c r="J1034" i="2"/>
  <c r="I1034" i="2"/>
  <c r="H1034" i="2"/>
  <c r="G1034" i="2"/>
  <c r="F1034" i="2"/>
  <c r="C1034" i="2"/>
  <c r="B1034" i="2"/>
  <c r="A1034" i="2"/>
  <c r="L1033" i="2"/>
  <c r="K1033" i="2"/>
  <c r="J1033" i="2"/>
  <c r="I1033" i="2"/>
  <c r="H1033" i="2"/>
  <c r="G1033" i="2"/>
  <c r="F1033" i="2"/>
  <c r="C1033" i="2"/>
  <c r="B1033" i="2"/>
  <c r="A1033" i="2"/>
  <c r="L1032" i="2"/>
  <c r="K1032" i="2"/>
  <c r="J1032" i="2"/>
  <c r="I1032" i="2"/>
  <c r="H1032" i="2"/>
  <c r="G1032" i="2"/>
  <c r="F1032" i="2"/>
  <c r="C1032" i="2"/>
  <c r="B1032" i="2"/>
  <c r="A1032" i="2"/>
  <c r="L1031" i="2"/>
  <c r="K1031" i="2"/>
  <c r="J1031" i="2"/>
  <c r="I1031" i="2"/>
  <c r="H1031" i="2"/>
  <c r="G1031" i="2"/>
  <c r="F1031" i="2"/>
  <c r="C1031" i="2"/>
  <c r="B1031" i="2"/>
  <c r="A1031" i="2"/>
  <c r="L1030" i="2"/>
  <c r="K1030" i="2"/>
  <c r="J1030" i="2"/>
  <c r="I1030" i="2"/>
  <c r="H1030" i="2"/>
  <c r="G1030" i="2"/>
  <c r="F1030" i="2"/>
  <c r="C1030" i="2"/>
  <c r="B1030" i="2"/>
  <c r="A1030" i="2"/>
  <c r="L1029" i="2"/>
  <c r="K1029" i="2"/>
  <c r="J1029" i="2"/>
  <c r="I1029" i="2"/>
  <c r="H1029" i="2"/>
  <c r="G1029" i="2"/>
  <c r="F1029" i="2"/>
  <c r="C1029" i="2"/>
  <c r="B1029" i="2"/>
  <c r="A1029" i="2"/>
  <c r="L1028" i="2"/>
  <c r="K1028" i="2"/>
  <c r="J1028" i="2"/>
  <c r="I1028" i="2"/>
  <c r="H1028" i="2"/>
  <c r="G1028" i="2"/>
  <c r="F1028" i="2"/>
  <c r="C1028" i="2"/>
  <c r="B1028" i="2"/>
  <c r="A1028" i="2"/>
  <c r="L1027" i="2"/>
  <c r="K1027" i="2"/>
  <c r="J1027" i="2"/>
  <c r="I1027" i="2"/>
  <c r="H1027" i="2"/>
  <c r="G1027" i="2"/>
  <c r="F1027" i="2"/>
  <c r="C1027" i="2"/>
  <c r="B1027" i="2"/>
  <c r="A1027" i="2"/>
  <c r="L1026" i="2"/>
  <c r="K1026" i="2"/>
  <c r="J1026" i="2"/>
  <c r="I1026" i="2"/>
  <c r="H1026" i="2"/>
  <c r="G1026" i="2"/>
  <c r="F1026" i="2"/>
  <c r="C1026" i="2"/>
  <c r="B1026" i="2"/>
  <c r="A1026" i="2"/>
  <c r="L1025" i="2"/>
  <c r="K1025" i="2"/>
  <c r="J1025" i="2"/>
  <c r="I1025" i="2"/>
  <c r="H1025" i="2"/>
  <c r="G1025" i="2"/>
  <c r="F1025" i="2"/>
  <c r="C1025" i="2"/>
  <c r="B1025" i="2"/>
  <c r="A1025" i="2"/>
  <c r="L1024" i="2"/>
  <c r="K1024" i="2"/>
  <c r="J1024" i="2"/>
  <c r="I1024" i="2"/>
  <c r="H1024" i="2"/>
  <c r="G1024" i="2"/>
  <c r="F1024" i="2"/>
  <c r="C1024" i="2"/>
  <c r="B1024" i="2"/>
  <c r="A1024" i="2"/>
  <c r="L1023" i="2"/>
  <c r="K1023" i="2"/>
  <c r="J1023" i="2"/>
  <c r="I1023" i="2"/>
  <c r="H1023" i="2"/>
  <c r="G1023" i="2"/>
  <c r="F1023" i="2"/>
  <c r="C1023" i="2"/>
  <c r="B1023" i="2"/>
  <c r="A1023" i="2"/>
  <c r="L1022" i="2"/>
  <c r="K1022" i="2"/>
  <c r="J1022" i="2"/>
  <c r="I1022" i="2"/>
  <c r="H1022" i="2"/>
  <c r="G1022" i="2"/>
  <c r="F1022" i="2"/>
  <c r="C1022" i="2"/>
  <c r="B1022" i="2"/>
  <c r="A1022" i="2"/>
  <c r="L1021" i="2"/>
  <c r="K1021" i="2"/>
  <c r="J1021" i="2"/>
  <c r="I1021" i="2"/>
  <c r="H1021" i="2"/>
  <c r="G1021" i="2"/>
  <c r="F1021" i="2"/>
  <c r="C1021" i="2"/>
  <c r="B1021" i="2"/>
  <c r="A1021" i="2"/>
  <c r="L1020" i="2"/>
  <c r="K1020" i="2"/>
  <c r="J1020" i="2"/>
  <c r="I1020" i="2"/>
  <c r="H1020" i="2"/>
  <c r="G1020" i="2"/>
  <c r="F1020" i="2"/>
  <c r="C1020" i="2"/>
  <c r="B1020" i="2"/>
  <c r="A1020" i="2"/>
  <c r="L1019" i="2"/>
  <c r="K1019" i="2"/>
  <c r="J1019" i="2"/>
  <c r="I1019" i="2"/>
  <c r="H1019" i="2"/>
  <c r="G1019" i="2"/>
  <c r="F1019" i="2"/>
  <c r="C1019" i="2"/>
  <c r="B1019" i="2"/>
  <c r="A1019" i="2"/>
  <c r="L1018" i="2"/>
  <c r="K1018" i="2"/>
  <c r="J1018" i="2"/>
  <c r="I1018" i="2"/>
  <c r="H1018" i="2"/>
  <c r="G1018" i="2"/>
  <c r="F1018" i="2"/>
  <c r="C1018" i="2"/>
  <c r="B1018" i="2"/>
  <c r="A1018" i="2"/>
  <c r="L1017" i="2"/>
  <c r="K1017" i="2"/>
  <c r="J1017" i="2"/>
  <c r="I1017" i="2"/>
  <c r="H1017" i="2"/>
  <c r="G1017" i="2"/>
  <c r="F1017" i="2"/>
  <c r="C1017" i="2"/>
  <c r="B1017" i="2"/>
  <c r="A1017" i="2"/>
  <c r="L1016" i="2"/>
  <c r="K1016" i="2"/>
  <c r="J1016" i="2"/>
  <c r="I1016" i="2"/>
  <c r="H1016" i="2"/>
  <c r="G1016" i="2"/>
  <c r="F1016" i="2"/>
  <c r="C1016" i="2"/>
  <c r="B1016" i="2"/>
  <c r="A1016" i="2"/>
  <c r="L1015" i="2"/>
  <c r="K1015" i="2"/>
  <c r="J1015" i="2"/>
  <c r="I1015" i="2"/>
  <c r="H1015" i="2"/>
  <c r="G1015" i="2"/>
  <c r="F1015" i="2"/>
  <c r="C1015" i="2"/>
  <c r="B1015" i="2"/>
  <c r="A1015" i="2"/>
  <c r="L1014" i="2"/>
  <c r="K1014" i="2"/>
  <c r="J1014" i="2"/>
  <c r="I1014" i="2"/>
  <c r="H1014" i="2"/>
  <c r="G1014" i="2"/>
  <c r="F1014" i="2"/>
  <c r="C1014" i="2"/>
  <c r="B1014" i="2"/>
  <c r="A1014" i="2"/>
  <c r="L1013" i="2"/>
  <c r="K1013" i="2"/>
  <c r="J1013" i="2"/>
  <c r="I1013" i="2"/>
  <c r="H1013" i="2"/>
  <c r="G1013" i="2"/>
  <c r="F1013" i="2"/>
  <c r="C1013" i="2"/>
  <c r="B1013" i="2"/>
  <c r="A1013" i="2"/>
  <c r="L1012" i="2"/>
  <c r="K1012" i="2"/>
  <c r="J1012" i="2"/>
  <c r="I1012" i="2"/>
  <c r="H1012" i="2"/>
  <c r="G1012" i="2"/>
  <c r="F1012" i="2"/>
  <c r="C1012" i="2"/>
  <c r="B1012" i="2"/>
  <c r="A1012" i="2"/>
  <c r="L1011" i="2"/>
  <c r="K1011" i="2"/>
  <c r="J1011" i="2"/>
  <c r="I1011" i="2"/>
  <c r="H1011" i="2"/>
  <c r="G1011" i="2"/>
  <c r="F1011" i="2"/>
  <c r="C1011" i="2"/>
  <c r="B1011" i="2"/>
  <c r="A1011" i="2"/>
  <c r="L1010" i="2"/>
  <c r="K1010" i="2"/>
  <c r="J1010" i="2"/>
  <c r="I1010" i="2"/>
  <c r="H1010" i="2"/>
  <c r="G1010" i="2"/>
  <c r="F1010" i="2"/>
  <c r="C1010" i="2"/>
  <c r="B1010" i="2"/>
  <c r="A1010" i="2"/>
  <c r="L1009" i="2"/>
  <c r="K1009" i="2"/>
  <c r="J1009" i="2"/>
  <c r="I1009" i="2"/>
  <c r="H1009" i="2"/>
  <c r="G1009" i="2"/>
  <c r="F1009" i="2"/>
  <c r="C1009" i="2"/>
  <c r="B1009" i="2"/>
  <c r="A1009" i="2"/>
  <c r="L1008" i="2"/>
  <c r="K1008" i="2"/>
  <c r="J1008" i="2"/>
  <c r="I1008" i="2"/>
  <c r="H1008" i="2"/>
  <c r="G1008" i="2"/>
  <c r="F1008" i="2"/>
  <c r="C1008" i="2"/>
  <c r="B1008" i="2"/>
  <c r="A1008" i="2"/>
  <c r="L1007" i="2"/>
  <c r="K1007" i="2"/>
  <c r="J1007" i="2"/>
  <c r="I1007" i="2"/>
  <c r="H1007" i="2"/>
  <c r="G1007" i="2"/>
  <c r="F1007" i="2"/>
  <c r="C1007" i="2"/>
  <c r="B1007" i="2"/>
  <c r="A1007" i="2"/>
  <c r="L1006" i="2"/>
  <c r="K1006" i="2"/>
  <c r="J1006" i="2"/>
  <c r="I1006" i="2"/>
  <c r="H1006" i="2"/>
  <c r="G1006" i="2"/>
  <c r="F1006" i="2"/>
  <c r="C1006" i="2"/>
  <c r="B1006" i="2"/>
  <c r="A1006" i="2"/>
  <c r="L1005" i="2"/>
  <c r="K1005" i="2"/>
  <c r="J1005" i="2"/>
  <c r="I1005" i="2"/>
  <c r="H1005" i="2"/>
  <c r="G1005" i="2"/>
  <c r="F1005" i="2"/>
  <c r="C1005" i="2"/>
  <c r="B1005" i="2"/>
  <c r="A1005" i="2"/>
  <c r="L1004" i="2"/>
  <c r="K1004" i="2"/>
  <c r="J1004" i="2"/>
  <c r="I1004" i="2"/>
  <c r="H1004" i="2"/>
  <c r="G1004" i="2"/>
  <c r="F1004" i="2"/>
  <c r="C1004" i="2"/>
  <c r="B1004" i="2"/>
  <c r="A1004" i="2"/>
  <c r="L1003" i="2"/>
  <c r="K1003" i="2"/>
  <c r="J1003" i="2"/>
  <c r="I1003" i="2"/>
  <c r="H1003" i="2"/>
  <c r="G1003" i="2"/>
  <c r="F1003" i="2"/>
  <c r="C1003" i="2"/>
  <c r="B1003" i="2"/>
  <c r="A1003" i="2"/>
  <c r="L1002" i="2"/>
  <c r="K1002" i="2"/>
  <c r="J1002" i="2"/>
  <c r="I1002" i="2"/>
  <c r="H1002" i="2"/>
  <c r="G1002" i="2"/>
  <c r="F1002" i="2"/>
  <c r="C1002" i="2"/>
  <c r="B1002" i="2"/>
  <c r="A1002" i="2"/>
  <c r="L1001" i="2"/>
  <c r="K1001" i="2"/>
  <c r="J1001" i="2"/>
  <c r="I1001" i="2"/>
  <c r="H1001" i="2"/>
  <c r="G1001" i="2"/>
  <c r="F1001" i="2"/>
  <c r="C1001" i="2"/>
  <c r="B1001" i="2"/>
  <c r="A1001" i="2"/>
  <c r="L1000" i="2"/>
  <c r="K1000" i="2"/>
  <c r="J1000" i="2"/>
  <c r="I1000" i="2"/>
  <c r="H1000" i="2"/>
  <c r="G1000" i="2"/>
  <c r="F1000" i="2"/>
  <c r="C1000" i="2"/>
  <c r="B1000" i="2"/>
  <c r="A1000" i="2"/>
  <c r="L999" i="2"/>
  <c r="K999" i="2"/>
  <c r="J999" i="2"/>
  <c r="I999" i="2"/>
  <c r="H999" i="2"/>
  <c r="G999" i="2"/>
  <c r="F999" i="2"/>
  <c r="C999" i="2"/>
  <c r="B999" i="2"/>
  <c r="A999" i="2"/>
  <c r="L998" i="2"/>
  <c r="K998" i="2"/>
  <c r="J998" i="2"/>
  <c r="I998" i="2"/>
  <c r="H998" i="2"/>
  <c r="G998" i="2"/>
  <c r="F998" i="2"/>
  <c r="C998" i="2"/>
  <c r="B998" i="2"/>
  <c r="A998" i="2"/>
  <c r="L997" i="2"/>
  <c r="K997" i="2"/>
  <c r="J997" i="2"/>
  <c r="I997" i="2"/>
  <c r="H997" i="2"/>
  <c r="G997" i="2"/>
  <c r="F997" i="2"/>
  <c r="C997" i="2"/>
  <c r="B997" i="2"/>
  <c r="A997" i="2"/>
  <c r="L996" i="2"/>
  <c r="K996" i="2"/>
  <c r="J996" i="2"/>
  <c r="I996" i="2"/>
  <c r="H996" i="2"/>
  <c r="G996" i="2"/>
  <c r="F996" i="2"/>
  <c r="C996" i="2"/>
  <c r="B996" i="2"/>
  <c r="A996" i="2"/>
  <c r="L995" i="2"/>
  <c r="K995" i="2"/>
  <c r="J995" i="2"/>
  <c r="I995" i="2"/>
  <c r="H995" i="2"/>
  <c r="G995" i="2"/>
  <c r="F995" i="2"/>
  <c r="C995" i="2"/>
  <c r="B995" i="2"/>
  <c r="A995" i="2"/>
  <c r="L994" i="2"/>
  <c r="K994" i="2"/>
  <c r="J994" i="2"/>
  <c r="I994" i="2"/>
  <c r="H994" i="2"/>
  <c r="G994" i="2"/>
  <c r="F994" i="2"/>
  <c r="C994" i="2"/>
  <c r="B994" i="2"/>
  <c r="A994" i="2"/>
  <c r="L993" i="2"/>
  <c r="K993" i="2"/>
  <c r="J993" i="2"/>
  <c r="I993" i="2"/>
  <c r="H993" i="2"/>
  <c r="G993" i="2"/>
  <c r="F993" i="2"/>
  <c r="C993" i="2"/>
  <c r="B993" i="2"/>
  <c r="A993" i="2"/>
  <c r="L992" i="2"/>
  <c r="K992" i="2"/>
  <c r="J992" i="2"/>
  <c r="I992" i="2"/>
  <c r="H992" i="2"/>
  <c r="G992" i="2"/>
  <c r="F992" i="2"/>
  <c r="C992" i="2"/>
  <c r="B992" i="2"/>
  <c r="A992" i="2"/>
  <c r="L991" i="2"/>
  <c r="K991" i="2"/>
  <c r="J991" i="2"/>
  <c r="I991" i="2"/>
  <c r="H991" i="2"/>
  <c r="G991" i="2"/>
  <c r="F991" i="2"/>
  <c r="C991" i="2"/>
  <c r="B991" i="2"/>
  <c r="A991" i="2"/>
  <c r="L990" i="2"/>
  <c r="K990" i="2"/>
  <c r="J990" i="2"/>
  <c r="I990" i="2"/>
  <c r="H990" i="2"/>
  <c r="G990" i="2"/>
  <c r="F990" i="2"/>
  <c r="C990" i="2"/>
  <c r="B990" i="2"/>
  <c r="A990" i="2"/>
  <c r="L989" i="2"/>
  <c r="K989" i="2"/>
  <c r="J989" i="2"/>
  <c r="I989" i="2"/>
  <c r="H989" i="2"/>
  <c r="G989" i="2"/>
  <c r="F989" i="2"/>
  <c r="C989" i="2"/>
  <c r="B989" i="2"/>
  <c r="A989" i="2"/>
  <c r="L988" i="2"/>
  <c r="K988" i="2"/>
  <c r="J988" i="2"/>
  <c r="I988" i="2"/>
  <c r="H988" i="2"/>
  <c r="G988" i="2"/>
  <c r="F988" i="2"/>
  <c r="C988" i="2"/>
  <c r="B988" i="2"/>
  <c r="A988" i="2"/>
  <c r="L987" i="2"/>
  <c r="K987" i="2"/>
  <c r="J987" i="2"/>
  <c r="I987" i="2"/>
  <c r="H987" i="2"/>
  <c r="G987" i="2"/>
  <c r="F987" i="2"/>
  <c r="C987" i="2"/>
  <c r="B987" i="2"/>
  <c r="A987" i="2"/>
  <c r="L986" i="2"/>
  <c r="K986" i="2"/>
  <c r="J986" i="2"/>
  <c r="I986" i="2"/>
  <c r="H986" i="2"/>
  <c r="G986" i="2"/>
  <c r="F986" i="2"/>
  <c r="C986" i="2"/>
  <c r="B986" i="2"/>
  <c r="A986" i="2"/>
  <c r="L985" i="2"/>
  <c r="K985" i="2"/>
  <c r="J985" i="2"/>
  <c r="I985" i="2"/>
  <c r="H985" i="2"/>
  <c r="G985" i="2"/>
  <c r="F985" i="2"/>
  <c r="C985" i="2"/>
  <c r="B985" i="2"/>
  <c r="A985" i="2"/>
  <c r="L984" i="2"/>
  <c r="K984" i="2"/>
  <c r="J984" i="2"/>
  <c r="I984" i="2"/>
  <c r="H984" i="2"/>
  <c r="G984" i="2"/>
  <c r="F984" i="2"/>
  <c r="C984" i="2"/>
  <c r="B984" i="2"/>
  <c r="A984" i="2"/>
  <c r="L983" i="2"/>
  <c r="K983" i="2"/>
  <c r="J983" i="2"/>
  <c r="I983" i="2"/>
  <c r="H983" i="2"/>
  <c r="G983" i="2"/>
  <c r="F983" i="2"/>
  <c r="C983" i="2"/>
  <c r="B983" i="2"/>
  <c r="A983" i="2"/>
  <c r="L982" i="2"/>
  <c r="K982" i="2"/>
  <c r="J982" i="2"/>
  <c r="I982" i="2"/>
  <c r="H982" i="2"/>
  <c r="G982" i="2"/>
  <c r="F982" i="2"/>
  <c r="C982" i="2"/>
  <c r="B982" i="2"/>
  <c r="A982" i="2"/>
  <c r="L981" i="2"/>
  <c r="K981" i="2"/>
  <c r="J981" i="2"/>
  <c r="I981" i="2"/>
  <c r="H981" i="2"/>
  <c r="G981" i="2"/>
  <c r="F981" i="2"/>
  <c r="C981" i="2"/>
  <c r="B981" i="2"/>
  <c r="A981" i="2"/>
  <c r="L980" i="2"/>
  <c r="K980" i="2"/>
  <c r="J980" i="2"/>
  <c r="I980" i="2"/>
  <c r="H980" i="2"/>
  <c r="G980" i="2"/>
  <c r="F980" i="2"/>
  <c r="C980" i="2"/>
  <c r="B980" i="2"/>
  <c r="A980" i="2"/>
  <c r="L979" i="2"/>
  <c r="K979" i="2"/>
  <c r="J979" i="2"/>
  <c r="I979" i="2"/>
  <c r="H979" i="2"/>
  <c r="G979" i="2"/>
  <c r="F979" i="2"/>
  <c r="C979" i="2"/>
  <c r="B979" i="2"/>
  <c r="A979" i="2"/>
  <c r="L978" i="2"/>
  <c r="K978" i="2"/>
  <c r="J978" i="2"/>
  <c r="I978" i="2"/>
  <c r="H978" i="2"/>
  <c r="G978" i="2"/>
  <c r="F978" i="2"/>
  <c r="C978" i="2"/>
  <c r="B978" i="2"/>
  <c r="A978" i="2"/>
  <c r="L977" i="2"/>
  <c r="K977" i="2"/>
  <c r="J977" i="2"/>
  <c r="I977" i="2"/>
  <c r="H977" i="2"/>
  <c r="G977" i="2"/>
  <c r="F977" i="2"/>
  <c r="C977" i="2"/>
  <c r="B977" i="2"/>
  <c r="A977" i="2"/>
  <c r="L976" i="2"/>
  <c r="K976" i="2"/>
  <c r="J976" i="2"/>
  <c r="I976" i="2"/>
  <c r="H976" i="2"/>
  <c r="G976" i="2"/>
  <c r="F976" i="2"/>
  <c r="C976" i="2"/>
  <c r="B976" i="2"/>
  <c r="A976" i="2"/>
  <c r="L975" i="2"/>
  <c r="K975" i="2"/>
  <c r="J975" i="2"/>
  <c r="I975" i="2"/>
  <c r="H975" i="2"/>
  <c r="G975" i="2"/>
  <c r="F975" i="2"/>
  <c r="C975" i="2"/>
  <c r="B975" i="2"/>
  <c r="A975" i="2"/>
  <c r="L974" i="2"/>
  <c r="K974" i="2"/>
  <c r="J974" i="2"/>
  <c r="I974" i="2"/>
  <c r="H974" i="2"/>
  <c r="G974" i="2"/>
  <c r="F974" i="2"/>
  <c r="C974" i="2"/>
  <c r="B974" i="2"/>
  <c r="A974" i="2"/>
  <c r="L973" i="2"/>
  <c r="K973" i="2"/>
  <c r="J973" i="2"/>
  <c r="I973" i="2"/>
  <c r="H973" i="2"/>
  <c r="G973" i="2"/>
  <c r="F973" i="2"/>
  <c r="C973" i="2"/>
  <c r="B973" i="2"/>
  <c r="A973" i="2"/>
  <c r="L972" i="2"/>
  <c r="K972" i="2"/>
  <c r="J972" i="2"/>
  <c r="I972" i="2"/>
  <c r="H972" i="2"/>
  <c r="G972" i="2"/>
  <c r="F972" i="2"/>
  <c r="C972" i="2"/>
  <c r="B972" i="2"/>
  <c r="A972" i="2"/>
  <c r="L971" i="2"/>
  <c r="K971" i="2"/>
  <c r="J971" i="2"/>
  <c r="I971" i="2"/>
  <c r="H971" i="2"/>
  <c r="G971" i="2"/>
  <c r="F971" i="2"/>
  <c r="C971" i="2"/>
  <c r="B971" i="2"/>
  <c r="A971" i="2"/>
  <c r="L970" i="2"/>
  <c r="K970" i="2"/>
  <c r="J970" i="2"/>
  <c r="I970" i="2"/>
  <c r="H970" i="2"/>
  <c r="G970" i="2"/>
  <c r="F970" i="2"/>
  <c r="C970" i="2"/>
  <c r="B970" i="2"/>
  <c r="A970" i="2"/>
  <c r="L969" i="2"/>
  <c r="K969" i="2"/>
  <c r="J969" i="2"/>
  <c r="I969" i="2"/>
  <c r="H969" i="2"/>
  <c r="G969" i="2"/>
  <c r="F969" i="2"/>
  <c r="C969" i="2"/>
  <c r="B969" i="2"/>
  <c r="A969" i="2"/>
  <c r="L968" i="2"/>
  <c r="K968" i="2"/>
  <c r="J968" i="2"/>
  <c r="I968" i="2"/>
  <c r="H968" i="2"/>
  <c r="G968" i="2"/>
  <c r="F968" i="2"/>
  <c r="C968" i="2"/>
  <c r="B968" i="2"/>
  <c r="A968" i="2"/>
  <c r="L967" i="2"/>
  <c r="K967" i="2"/>
  <c r="J967" i="2"/>
  <c r="I967" i="2"/>
  <c r="H967" i="2"/>
  <c r="G967" i="2"/>
  <c r="F967" i="2"/>
  <c r="C967" i="2"/>
  <c r="B967" i="2"/>
  <c r="A967" i="2"/>
  <c r="L966" i="2"/>
  <c r="K966" i="2"/>
  <c r="J966" i="2"/>
  <c r="I966" i="2"/>
  <c r="H966" i="2"/>
  <c r="G966" i="2"/>
  <c r="F966" i="2"/>
  <c r="C966" i="2"/>
  <c r="B966" i="2"/>
  <c r="A966" i="2"/>
  <c r="L965" i="2"/>
  <c r="K965" i="2"/>
  <c r="J965" i="2"/>
  <c r="I965" i="2"/>
  <c r="H965" i="2"/>
  <c r="G965" i="2"/>
  <c r="F965" i="2"/>
  <c r="C965" i="2"/>
  <c r="B965" i="2"/>
  <c r="A965" i="2"/>
  <c r="L964" i="2"/>
  <c r="K964" i="2"/>
  <c r="J964" i="2"/>
  <c r="I964" i="2"/>
  <c r="H964" i="2"/>
  <c r="G964" i="2"/>
  <c r="F964" i="2"/>
  <c r="C964" i="2"/>
  <c r="B964" i="2"/>
  <c r="A964" i="2"/>
  <c r="L963" i="2"/>
  <c r="K963" i="2"/>
  <c r="J963" i="2"/>
  <c r="I963" i="2"/>
  <c r="H963" i="2"/>
  <c r="G963" i="2"/>
  <c r="F963" i="2"/>
  <c r="C963" i="2"/>
  <c r="B963" i="2"/>
  <c r="A963" i="2"/>
  <c r="L962" i="2"/>
  <c r="K962" i="2"/>
  <c r="J962" i="2"/>
  <c r="I962" i="2"/>
  <c r="H962" i="2"/>
  <c r="G962" i="2"/>
  <c r="F962" i="2"/>
  <c r="C962" i="2"/>
  <c r="B962" i="2"/>
  <c r="A962" i="2"/>
  <c r="L961" i="2"/>
  <c r="K961" i="2"/>
  <c r="J961" i="2"/>
  <c r="I961" i="2"/>
  <c r="H961" i="2"/>
  <c r="G961" i="2"/>
  <c r="F961" i="2"/>
  <c r="C961" i="2"/>
  <c r="B961" i="2"/>
  <c r="A961" i="2"/>
  <c r="L960" i="2"/>
  <c r="K960" i="2"/>
  <c r="J960" i="2"/>
  <c r="I960" i="2"/>
  <c r="H960" i="2"/>
  <c r="G960" i="2"/>
  <c r="F960" i="2"/>
  <c r="C960" i="2"/>
  <c r="B960" i="2"/>
  <c r="A960" i="2"/>
  <c r="L959" i="2"/>
  <c r="K959" i="2"/>
  <c r="J959" i="2"/>
  <c r="I959" i="2"/>
  <c r="H959" i="2"/>
  <c r="G959" i="2"/>
  <c r="F959" i="2"/>
  <c r="C959" i="2"/>
  <c r="B959" i="2"/>
  <c r="A959" i="2"/>
  <c r="L958" i="2"/>
  <c r="K958" i="2"/>
  <c r="J958" i="2"/>
  <c r="I958" i="2"/>
  <c r="H958" i="2"/>
  <c r="G958" i="2"/>
  <c r="F958" i="2"/>
  <c r="C958" i="2"/>
  <c r="B958" i="2"/>
  <c r="A958" i="2"/>
  <c r="L957" i="2"/>
  <c r="K957" i="2"/>
  <c r="J957" i="2"/>
  <c r="I957" i="2"/>
  <c r="H957" i="2"/>
  <c r="G957" i="2"/>
  <c r="F957" i="2"/>
  <c r="C957" i="2"/>
  <c r="B957" i="2"/>
  <c r="A957" i="2"/>
  <c r="L956" i="2"/>
  <c r="K956" i="2"/>
  <c r="J956" i="2"/>
  <c r="I956" i="2"/>
  <c r="H956" i="2"/>
  <c r="G956" i="2"/>
  <c r="F956" i="2"/>
  <c r="C956" i="2"/>
  <c r="B956" i="2"/>
  <c r="A956" i="2"/>
  <c r="L955" i="2"/>
  <c r="K955" i="2"/>
  <c r="J955" i="2"/>
  <c r="I955" i="2"/>
  <c r="H955" i="2"/>
  <c r="G955" i="2"/>
  <c r="F955" i="2"/>
  <c r="C955" i="2"/>
  <c r="B955" i="2"/>
  <c r="A955" i="2"/>
  <c r="L954" i="2"/>
  <c r="K954" i="2"/>
  <c r="J954" i="2"/>
  <c r="I954" i="2"/>
  <c r="H954" i="2"/>
  <c r="G954" i="2"/>
  <c r="F954" i="2"/>
  <c r="C954" i="2"/>
  <c r="B954" i="2"/>
  <c r="A954" i="2"/>
  <c r="L953" i="2"/>
  <c r="K953" i="2"/>
  <c r="J953" i="2"/>
  <c r="I953" i="2"/>
  <c r="H953" i="2"/>
  <c r="G953" i="2"/>
  <c r="F953" i="2"/>
  <c r="C953" i="2"/>
  <c r="B953" i="2"/>
  <c r="A953" i="2"/>
  <c r="L952" i="2"/>
  <c r="K952" i="2"/>
  <c r="J952" i="2"/>
  <c r="I952" i="2"/>
  <c r="H952" i="2"/>
  <c r="G952" i="2"/>
  <c r="F952" i="2"/>
  <c r="C952" i="2"/>
  <c r="B952" i="2"/>
  <c r="A952" i="2"/>
  <c r="L951" i="2"/>
  <c r="K951" i="2"/>
  <c r="J951" i="2"/>
  <c r="I951" i="2"/>
  <c r="H951" i="2"/>
  <c r="G951" i="2"/>
  <c r="F951" i="2"/>
  <c r="C951" i="2"/>
  <c r="B951" i="2"/>
  <c r="A951" i="2"/>
  <c r="L950" i="2"/>
  <c r="K950" i="2"/>
  <c r="J950" i="2"/>
  <c r="I950" i="2"/>
  <c r="H950" i="2"/>
  <c r="G950" i="2"/>
  <c r="F950" i="2"/>
  <c r="C950" i="2"/>
  <c r="B950" i="2"/>
  <c r="A950" i="2"/>
  <c r="L949" i="2"/>
  <c r="K949" i="2"/>
  <c r="J949" i="2"/>
  <c r="I949" i="2"/>
  <c r="H949" i="2"/>
  <c r="G949" i="2"/>
  <c r="F949" i="2"/>
  <c r="C949" i="2"/>
  <c r="B949" i="2"/>
  <c r="A949" i="2"/>
  <c r="L948" i="2"/>
  <c r="K948" i="2"/>
  <c r="J948" i="2"/>
  <c r="I948" i="2"/>
  <c r="H948" i="2"/>
  <c r="G948" i="2"/>
  <c r="F948" i="2"/>
  <c r="C948" i="2"/>
  <c r="B948" i="2"/>
  <c r="A948" i="2"/>
  <c r="L947" i="2"/>
  <c r="K947" i="2"/>
  <c r="J947" i="2"/>
  <c r="I947" i="2"/>
  <c r="H947" i="2"/>
  <c r="G947" i="2"/>
  <c r="F947" i="2"/>
  <c r="C947" i="2"/>
  <c r="B947" i="2"/>
  <c r="A947" i="2"/>
  <c r="L946" i="2"/>
  <c r="K946" i="2"/>
  <c r="J946" i="2"/>
  <c r="I946" i="2"/>
  <c r="H946" i="2"/>
  <c r="G946" i="2"/>
  <c r="F946" i="2"/>
  <c r="C946" i="2"/>
  <c r="B946" i="2"/>
  <c r="A946" i="2"/>
  <c r="L945" i="2"/>
  <c r="K945" i="2"/>
  <c r="J945" i="2"/>
  <c r="I945" i="2"/>
  <c r="H945" i="2"/>
  <c r="G945" i="2"/>
  <c r="F945" i="2"/>
  <c r="C945" i="2"/>
  <c r="B945" i="2"/>
  <c r="A945" i="2"/>
  <c r="L944" i="2"/>
  <c r="K944" i="2"/>
  <c r="J944" i="2"/>
  <c r="I944" i="2"/>
  <c r="H944" i="2"/>
  <c r="G944" i="2"/>
  <c r="F944" i="2"/>
  <c r="C944" i="2"/>
  <c r="B944" i="2"/>
  <c r="A944" i="2"/>
  <c r="L943" i="2"/>
  <c r="K943" i="2"/>
  <c r="J943" i="2"/>
  <c r="I943" i="2"/>
  <c r="H943" i="2"/>
  <c r="G943" i="2"/>
  <c r="F943" i="2"/>
  <c r="C943" i="2"/>
  <c r="B943" i="2"/>
  <c r="A943" i="2"/>
  <c r="L942" i="2"/>
  <c r="K942" i="2"/>
  <c r="J942" i="2"/>
  <c r="I942" i="2"/>
  <c r="H942" i="2"/>
  <c r="G942" i="2"/>
  <c r="F942" i="2"/>
  <c r="C942" i="2"/>
  <c r="B942" i="2"/>
  <c r="A942" i="2"/>
  <c r="L941" i="2"/>
  <c r="K941" i="2"/>
  <c r="J941" i="2"/>
  <c r="I941" i="2"/>
  <c r="H941" i="2"/>
  <c r="G941" i="2"/>
  <c r="F941" i="2"/>
  <c r="C941" i="2"/>
  <c r="B941" i="2"/>
  <c r="A941" i="2"/>
  <c r="L940" i="2"/>
  <c r="K940" i="2"/>
  <c r="J940" i="2"/>
  <c r="I940" i="2"/>
  <c r="H940" i="2"/>
  <c r="G940" i="2"/>
  <c r="F940" i="2"/>
  <c r="C940" i="2"/>
  <c r="B940" i="2"/>
  <c r="A940" i="2"/>
  <c r="L939" i="2"/>
  <c r="K939" i="2"/>
  <c r="J939" i="2"/>
  <c r="I939" i="2"/>
  <c r="H939" i="2"/>
  <c r="G939" i="2"/>
  <c r="F939" i="2"/>
  <c r="C939" i="2"/>
  <c r="B939" i="2"/>
  <c r="A939" i="2"/>
  <c r="L938" i="2"/>
  <c r="K938" i="2"/>
  <c r="J938" i="2"/>
  <c r="I938" i="2"/>
  <c r="H938" i="2"/>
  <c r="G938" i="2"/>
  <c r="F938" i="2"/>
  <c r="C938" i="2"/>
  <c r="B938" i="2"/>
  <c r="A938" i="2"/>
  <c r="L937" i="2"/>
  <c r="K937" i="2"/>
  <c r="J937" i="2"/>
  <c r="I937" i="2"/>
  <c r="H937" i="2"/>
  <c r="G937" i="2"/>
  <c r="F937" i="2"/>
  <c r="C937" i="2"/>
  <c r="B937" i="2"/>
  <c r="A937" i="2"/>
  <c r="L936" i="2"/>
  <c r="K936" i="2"/>
  <c r="J936" i="2"/>
  <c r="I936" i="2"/>
  <c r="H936" i="2"/>
  <c r="G936" i="2"/>
  <c r="F936" i="2"/>
  <c r="C936" i="2"/>
  <c r="B936" i="2"/>
  <c r="A936" i="2"/>
  <c r="L935" i="2"/>
  <c r="K935" i="2"/>
  <c r="J935" i="2"/>
  <c r="I935" i="2"/>
  <c r="H935" i="2"/>
  <c r="G935" i="2"/>
  <c r="F935" i="2"/>
  <c r="C935" i="2"/>
  <c r="B935" i="2"/>
  <c r="A935" i="2"/>
  <c r="L934" i="2"/>
  <c r="K934" i="2"/>
  <c r="J934" i="2"/>
  <c r="I934" i="2"/>
  <c r="H934" i="2"/>
  <c r="G934" i="2"/>
  <c r="F934" i="2"/>
  <c r="C934" i="2"/>
  <c r="B934" i="2"/>
  <c r="A934" i="2"/>
  <c r="L933" i="2"/>
  <c r="K933" i="2"/>
  <c r="J933" i="2"/>
  <c r="I933" i="2"/>
  <c r="H933" i="2"/>
  <c r="G933" i="2"/>
  <c r="F933" i="2"/>
  <c r="C933" i="2"/>
  <c r="B933" i="2"/>
  <c r="A933" i="2"/>
  <c r="L932" i="2"/>
  <c r="K932" i="2"/>
  <c r="J932" i="2"/>
  <c r="I932" i="2"/>
  <c r="H932" i="2"/>
  <c r="G932" i="2"/>
  <c r="F932" i="2"/>
  <c r="C932" i="2"/>
  <c r="B932" i="2"/>
  <c r="A932" i="2"/>
  <c r="L931" i="2"/>
  <c r="K931" i="2"/>
  <c r="J931" i="2"/>
  <c r="I931" i="2"/>
  <c r="H931" i="2"/>
  <c r="G931" i="2"/>
  <c r="F931" i="2"/>
  <c r="C931" i="2"/>
  <c r="B931" i="2"/>
  <c r="A931" i="2"/>
  <c r="L930" i="2"/>
  <c r="K930" i="2"/>
  <c r="J930" i="2"/>
  <c r="I930" i="2"/>
  <c r="H930" i="2"/>
  <c r="G930" i="2"/>
  <c r="F930" i="2"/>
  <c r="C930" i="2"/>
  <c r="B930" i="2"/>
  <c r="A930" i="2"/>
  <c r="L929" i="2"/>
  <c r="K929" i="2"/>
  <c r="J929" i="2"/>
  <c r="I929" i="2"/>
  <c r="H929" i="2"/>
  <c r="G929" i="2"/>
  <c r="F929" i="2"/>
  <c r="C929" i="2"/>
  <c r="B929" i="2"/>
  <c r="A929" i="2"/>
  <c r="L928" i="2"/>
  <c r="K928" i="2"/>
  <c r="J928" i="2"/>
  <c r="I928" i="2"/>
  <c r="H928" i="2"/>
  <c r="G928" i="2"/>
  <c r="F928" i="2"/>
  <c r="C928" i="2"/>
  <c r="B928" i="2"/>
  <c r="A928" i="2"/>
  <c r="L927" i="2"/>
  <c r="K927" i="2"/>
  <c r="J927" i="2"/>
  <c r="I927" i="2"/>
  <c r="H927" i="2"/>
  <c r="G927" i="2"/>
  <c r="F927" i="2"/>
  <c r="C927" i="2"/>
  <c r="B927" i="2"/>
  <c r="A927" i="2"/>
  <c r="L926" i="2"/>
  <c r="K926" i="2"/>
  <c r="J926" i="2"/>
  <c r="I926" i="2"/>
  <c r="H926" i="2"/>
  <c r="G926" i="2"/>
  <c r="F926" i="2"/>
  <c r="C926" i="2"/>
  <c r="B926" i="2"/>
  <c r="A926" i="2"/>
  <c r="L925" i="2"/>
  <c r="K925" i="2"/>
  <c r="J925" i="2"/>
  <c r="I925" i="2"/>
  <c r="H925" i="2"/>
  <c r="G925" i="2"/>
  <c r="F925" i="2"/>
  <c r="C925" i="2"/>
  <c r="B925" i="2"/>
  <c r="A925" i="2"/>
  <c r="L924" i="2"/>
  <c r="K924" i="2"/>
  <c r="J924" i="2"/>
  <c r="I924" i="2"/>
  <c r="H924" i="2"/>
  <c r="G924" i="2"/>
  <c r="F924" i="2"/>
  <c r="C924" i="2"/>
  <c r="B924" i="2"/>
  <c r="A924" i="2"/>
  <c r="L923" i="2"/>
  <c r="K923" i="2"/>
  <c r="J923" i="2"/>
  <c r="I923" i="2"/>
  <c r="H923" i="2"/>
  <c r="G923" i="2"/>
  <c r="F923" i="2"/>
  <c r="C923" i="2"/>
  <c r="B923" i="2"/>
  <c r="A923" i="2"/>
  <c r="L922" i="2"/>
  <c r="K922" i="2"/>
  <c r="J922" i="2"/>
  <c r="I922" i="2"/>
  <c r="H922" i="2"/>
  <c r="G922" i="2"/>
  <c r="F922" i="2"/>
  <c r="C922" i="2"/>
  <c r="B922" i="2"/>
  <c r="A922" i="2"/>
  <c r="L921" i="2"/>
  <c r="K921" i="2"/>
  <c r="J921" i="2"/>
  <c r="I921" i="2"/>
  <c r="H921" i="2"/>
  <c r="G921" i="2"/>
  <c r="F921" i="2"/>
  <c r="C921" i="2"/>
  <c r="B921" i="2"/>
  <c r="A921" i="2"/>
  <c r="L920" i="2"/>
  <c r="K920" i="2"/>
  <c r="J920" i="2"/>
  <c r="I920" i="2"/>
  <c r="H920" i="2"/>
  <c r="G920" i="2"/>
  <c r="F920" i="2"/>
  <c r="C920" i="2"/>
  <c r="B920" i="2"/>
  <c r="A920" i="2"/>
  <c r="L919" i="2"/>
  <c r="K919" i="2"/>
  <c r="J919" i="2"/>
  <c r="I919" i="2"/>
  <c r="H919" i="2"/>
  <c r="G919" i="2"/>
  <c r="F919" i="2"/>
  <c r="C919" i="2"/>
  <c r="B919" i="2"/>
  <c r="A919" i="2"/>
  <c r="L918" i="2"/>
  <c r="K918" i="2"/>
  <c r="J918" i="2"/>
  <c r="I918" i="2"/>
  <c r="H918" i="2"/>
  <c r="G918" i="2"/>
  <c r="F918" i="2"/>
  <c r="C918" i="2"/>
  <c r="B918" i="2"/>
  <c r="A918" i="2"/>
  <c r="L917" i="2"/>
  <c r="K917" i="2"/>
  <c r="J917" i="2"/>
  <c r="I917" i="2"/>
  <c r="H917" i="2"/>
  <c r="G917" i="2"/>
  <c r="F917" i="2"/>
  <c r="C917" i="2"/>
  <c r="B917" i="2"/>
  <c r="A917" i="2"/>
  <c r="L916" i="2"/>
  <c r="K916" i="2"/>
  <c r="J916" i="2"/>
  <c r="I916" i="2"/>
  <c r="H916" i="2"/>
  <c r="G916" i="2"/>
  <c r="F916" i="2"/>
  <c r="C916" i="2"/>
  <c r="B916" i="2"/>
  <c r="A916" i="2"/>
  <c r="L915" i="2"/>
  <c r="K915" i="2"/>
  <c r="J915" i="2"/>
  <c r="I915" i="2"/>
  <c r="H915" i="2"/>
  <c r="G915" i="2"/>
  <c r="F915" i="2"/>
  <c r="C915" i="2"/>
  <c r="B915" i="2"/>
  <c r="A915" i="2"/>
  <c r="L914" i="2"/>
  <c r="K914" i="2"/>
  <c r="J914" i="2"/>
  <c r="I914" i="2"/>
  <c r="H914" i="2"/>
  <c r="G914" i="2"/>
  <c r="F914" i="2"/>
  <c r="C914" i="2"/>
  <c r="B914" i="2"/>
  <c r="A914" i="2"/>
  <c r="L913" i="2"/>
  <c r="K913" i="2"/>
  <c r="J913" i="2"/>
  <c r="I913" i="2"/>
  <c r="H913" i="2"/>
  <c r="G913" i="2"/>
  <c r="F913" i="2"/>
  <c r="C913" i="2"/>
  <c r="B913" i="2"/>
  <c r="A913" i="2"/>
  <c r="L912" i="2"/>
  <c r="K912" i="2"/>
  <c r="J912" i="2"/>
  <c r="I912" i="2"/>
  <c r="H912" i="2"/>
  <c r="G912" i="2"/>
  <c r="F912" i="2"/>
  <c r="C912" i="2"/>
  <c r="B912" i="2"/>
  <c r="A912" i="2"/>
  <c r="L911" i="2"/>
  <c r="K911" i="2"/>
  <c r="J911" i="2"/>
  <c r="I911" i="2"/>
  <c r="H911" i="2"/>
  <c r="G911" i="2"/>
  <c r="F911" i="2"/>
  <c r="C911" i="2"/>
  <c r="B911" i="2"/>
  <c r="A911" i="2"/>
  <c r="L910" i="2"/>
  <c r="K910" i="2"/>
  <c r="J910" i="2"/>
  <c r="I910" i="2"/>
  <c r="H910" i="2"/>
  <c r="G910" i="2"/>
  <c r="F910" i="2"/>
  <c r="C910" i="2"/>
  <c r="B910" i="2"/>
  <c r="A910" i="2"/>
  <c r="L909" i="2"/>
  <c r="K909" i="2"/>
  <c r="J909" i="2"/>
  <c r="I909" i="2"/>
  <c r="H909" i="2"/>
  <c r="G909" i="2"/>
  <c r="F909" i="2"/>
  <c r="C909" i="2"/>
  <c r="B909" i="2"/>
  <c r="A909" i="2"/>
  <c r="L908" i="2"/>
  <c r="K908" i="2"/>
  <c r="J908" i="2"/>
  <c r="I908" i="2"/>
  <c r="H908" i="2"/>
  <c r="G908" i="2"/>
  <c r="F908" i="2"/>
  <c r="C908" i="2"/>
  <c r="B908" i="2"/>
  <c r="A908" i="2"/>
  <c r="L907" i="2"/>
  <c r="K907" i="2"/>
  <c r="J907" i="2"/>
  <c r="I907" i="2"/>
  <c r="H907" i="2"/>
  <c r="G907" i="2"/>
  <c r="F907" i="2"/>
  <c r="C907" i="2"/>
  <c r="B907" i="2"/>
  <c r="A907" i="2"/>
  <c r="L906" i="2"/>
  <c r="K906" i="2"/>
  <c r="J906" i="2"/>
  <c r="I906" i="2"/>
  <c r="H906" i="2"/>
  <c r="G906" i="2"/>
  <c r="F906" i="2"/>
  <c r="C906" i="2"/>
  <c r="B906" i="2"/>
  <c r="A906" i="2"/>
  <c r="L905" i="2"/>
  <c r="K905" i="2"/>
  <c r="J905" i="2"/>
  <c r="I905" i="2"/>
  <c r="H905" i="2"/>
  <c r="G905" i="2"/>
  <c r="F905" i="2"/>
  <c r="C905" i="2"/>
  <c r="B905" i="2"/>
  <c r="A905" i="2"/>
  <c r="L904" i="2"/>
  <c r="K904" i="2"/>
  <c r="J904" i="2"/>
  <c r="I904" i="2"/>
  <c r="H904" i="2"/>
  <c r="G904" i="2"/>
  <c r="F904" i="2"/>
  <c r="C904" i="2"/>
  <c r="B904" i="2"/>
  <c r="A904" i="2"/>
  <c r="L903" i="2"/>
  <c r="K903" i="2"/>
  <c r="J903" i="2"/>
  <c r="I903" i="2"/>
  <c r="H903" i="2"/>
  <c r="G903" i="2"/>
  <c r="F903" i="2"/>
  <c r="C903" i="2"/>
  <c r="B903" i="2"/>
  <c r="A903" i="2"/>
  <c r="L902" i="2"/>
  <c r="K902" i="2"/>
  <c r="J902" i="2"/>
  <c r="I902" i="2"/>
  <c r="H902" i="2"/>
  <c r="G902" i="2"/>
  <c r="F902" i="2"/>
  <c r="C902" i="2"/>
  <c r="B902" i="2"/>
  <c r="A902" i="2"/>
  <c r="L901" i="2"/>
  <c r="K901" i="2"/>
  <c r="J901" i="2"/>
  <c r="I901" i="2"/>
  <c r="H901" i="2"/>
  <c r="G901" i="2"/>
  <c r="F901" i="2"/>
  <c r="C901" i="2"/>
  <c r="B901" i="2"/>
  <c r="A901" i="2"/>
  <c r="L900" i="2"/>
  <c r="K900" i="2"/>
  <c r="J900" i="2"/>
  <c r="I900" i="2"/>
  <c r="H900" i="2"/>
  <c r="G900" i="2"/>
  <c r="F900" i="2"/>
  <c r="C900" i="2"/>
  <c r="B900" i="2"/>
  <c r="A900" i="2"/>
  <c r="L899" i="2"/>
  <c r="K899" i="2"/>
  <c r="J899" i="2"/>
  <c r="I899" i="2"/>
  <c r="H899" i="2"/>
  <c r="G899" i="2"/>
  <c r="F899" i="2"/>
  <c r="C899" i="2"/>
  <c r="B899" i="2"/>
  <c r="A899" i="2"/>
  <c r="L898" i="2"/>
  <c r="K898" i="2"/>
  <c r="J898" i="2"/>
  <c r="I898" i="2"/>
  <c r="H898" i="2"/>
  <c r="G898" i="2"/>
  <c r="F898" i="2"/>
  <c r="C898" i="2"/>
  <c r="B898" i="2"/>
  <c r="A898" i="2"/>
  <c r="L897" i="2"/>
  <c r="K897" i="2"/>
  <c r="J897" i="2"/>
  <c r="I897" i="2"/>
  <c r="H897" i="2"/>
  <c r="G897" i="2"/>
  <c r="F897" i="2"/>
  <c r="C897" i="2"/>
  <c r="B897" i="2"/>
  <c r="A897" i="2"/>
  <c r="L896" i="2"/>
  <c r="K896" i="2"/>
  <c r="J896" i="2"/>
  <c r="I896" i="2"/>
  <c r="H896" i="2"/>
  <c r="G896" i="2"/>
  <c r="F896" i="2"/>
  <c r="C896" i="2"/>
  <c r="B896" i="2"/>
  <c r="A896" i="2"/>
  <c r="L895" i="2"/>
  <c r="K895" i="2"/>
  <c r="J895" i="2"/>
  <c r="I895" i="2"/>
  <c r="H895" i="2"/>
  <c r="G895" i="2"/>
  <c r="F895" i="2"/>
  <c r="C895" i="2"/>
  <c r="B895" i="2"/>
  <c r="A895" i="2"/>
  <c r="L894" i="2"/>
  <c r="K894" i="2"/>
  <c r="J894" i="2"/>
  <c r="I894" i="2"/>
  <c r="H894" i="2"/>
  <c r="G894" i="2"/>
  <c r="F894" i="2"/>
  <c r="C894" i="2"/>
  <c r="B894" i="2"/>
  <c r="A894" i="2"/>
  <c r="L893" i="2"/>
  <c r="K893" i="2"/>
  <c r="J893" i="2"/>
  <c r="I893" i="2"/>
  <c r="H893" i="2"/>
  <c r="G893" i="2"/>
  <c r="F893" i="2"/>
  <c r="C893" i="2"/>
  <c r="B893" i="2"/>
  <c r="A893" i="2"/>
  <c r="L892" i="2"/>
  <c r="K892" i="2"/>
  <c r="J892" i="2"/>
  <c r="I892" i="2"/>
  <c r="H892" i="2"/>
  <c r="G892" i="2"/>
  <c r="F892" i="2"/>
  <c r="C892" i="2"/>
  <c r="B892" i="2"/>
  <c r="A892" i="2"/>
  <c r="L891" i="2"/>
  <c r="K891" i="2"/>
  <c r="J891" i="2"/>
  <c r="I891" i="2"/>
  <c r="H891" i="2"/>
  <c r="G891" i="2"/>
  <c r="F891" i="2"/>
  <c r="C891" i="2"/>
  <c r="B891" i="2"/>
  <c r="A891" i="2"/>
  <c r="L890" i="2"/>
  <c r="K890" i="2"/>
  <c r="J890" i="2"/>
  <c r="I890" i="2"/>
  <c r="H890" i="2"/>
  <c r="G890" i="2"/>
  <c r="F890" i="2"/>
  <c r="C890" i="2"/>
  <c r="B890" i="2"/>
  <c r="A890" i="2"/>
  <c r="L889" i="2"/>
  <c r="K889" i="2"/>
  <c r="J889" i="2"/>
  <c r="I889" i="2"/>
  <c r="H889" i="2"/>
  <c r="G889" i="2"/>
  <c r="F889" i="2"/>
  <c r="C889" i="2"/>
  <c r="B889" i="2"/>
  <c r="A889" i="2"/>
  <c r="L888" i="2"/>
  <c r="K888" i="2"/>
  <c r="J888" i="2"/>
  <c r="I888" i="2"/>
  <c r="H888" i="2"/>
  <c r="G888" i="2"/>
  <c r="F888" i="2"/>
  <c r="C888" i="2"/>
  <c r="B888" i="2"/>
  <c r="A888" i="2"/>
  <c r="L887" i="2"/>
  <c r="K887" i="2"/>
  <c r="J887" i="2"/>
  <c r="I887" i="2"/>
  <c r="H887" i="2"/>
  <c r="G887" i="2"/>
  <c r="F887" i="2"/>
  <c r="C887" i="2"/>
  <c r="B887" i="2"/>
  <c r="A887" i="2"/>
  <c r="L886" i="2"/>
  <c r="K886" i="2"/>
  <c r="J886" i="2"/>
  <c r="I886" i="2"/>
  <c r="H886" i="2"/>
  <c r="G886" i="2"/>
  <c r="F886" i="2"/>
  <c r="C886" i="2"/>
  <c r="B886" i="2"/>
  <c r="A886" i="2"/>
  <c r="L885" i="2"/>
  <c r="K885" i="2"/>
  <c r="J885" i="2"/>
  <c r="I885" i="2"/>
  <c r="H885" i="2"/>
  <c r="G885" i="2"/>
  <c r="F885" i="2"/>
  <c r="C885" i="2"/>
  <c r="B885" i="2"/>
  <c r="A885" i="2"/>
  <c r="L884" i="2"/>
  <c r="K884" i="2"/>
  <c r="J884" i="2"/>
  <c r="I884" i="2"/>
  <c r="H884" i="2"/>
  <c r="G884" i="2"/>
  <c r="F884" i="2"/>
  <c r="C884" i="2"/>
  <c r="B884" i="2"/>
  <c r="A884" i="2"/>
  <c r="L883" i="2"/>
  <c r="K883" i="2"/>
  <c r="J883" i="2"/>
  <c r="I883" i="2"/>
  <c r="H883" i="2"/>
  <c r="G883" i="2"/>
  <c r="F883" i="2"/>
  <c r="C883" i="2"/>
  <c r="B883" i="2"/>
  <c r="A883" i="2"/>
  <c r="L882" i="2"/>
  <c r="K882" i="2"/>
  <c r="J882" i="2"/>
  <c r="I882" i="2"/>
  <c r="H882" i="2"/>
  <c r="G882" i="2"/>
  <c r="F882" i="2"/>
  <c r="C882" i="2"/>
  <c r="B882" i="2"/>
  <c r="A882" i="2"/>
  <c r="L881" i="2"/>
  <c r="K881" i="2"/>
  <c r="J881" i="2"/>
  <c r="I881" i="2"/>
  <c r="H881" i="2"/>
  <c r="G881" i="2"/>
  <c r="F881" i="2"/>
  <c r="C881" i="2"/>
  <c r="B881" i="2"/>
  <c r="A881" i="2"/>
  <c r="L880" i="2"/>
  <c r="K880" i="2"/>
  <c r="J880" i="2"/>
  <c r="I880" i="2"/>
  <c r="H880" i="2"/>
  <c r="G880" i="2"/>
  <c r="F880" i="2"/>
  <c r="C880" i="2"/>
  <c r="B880" i="2"/>
  <c r="A880" i="2"/>
  <c r="L879" i="2"/>
  <c r="K879" i="2"/>
  <c r="J879" i="2"/>
  <c r="I879" i="2"/>
  <c r="H879" i="2"/>
  <c r="G879" i="2"/>
  <c r="F879" i="2"/>
  <c r="C879" i="2"/>
  <c r="B879" i="2"/>
  <c r="A879" i="2"/>
  <c r="L878" i="2"/>
  <c r="K878" i="2"/>
  <c r="J878" i="2"/>
  <c r="I878" i="2"/>
  <c r="H878" i="2"/>
  <c r="G878" i="2"/>
  <c r="F878" i="2"/>
  <c r="C878" i="2"/>
  <c r="B878" i="2"/>
  <c r="A878" i="2"/>
  <c r="L877" i="2"/>
  <c r="K877" i="2"/>
  <c r="J877" i="2"/>
  <c r="I877" i="2"/>
  <c r="H877" i="2"/>
  <c r="G877" i="2"/>
  <c r="F877" i="2"/>
  <c r="C877" i="2"/>
  <c r="B877" i="2"/>
  <c r="A877" i="2"/>
  <c r="L876" i="2"/>
  <c r="K876" i="2"/>
  <c r="J876" i="2"/>
  <c r="I876" i="2"/>
  <c r="H876" i="2"/>
  <c r="G876" i="2"/>
  <c r="F876" i="2"/>
  <c r="C876" i="2"/>
  <c r="B876" i="2"/>
  <c r="A876" i="2"/>
  <c r="L875" i="2"/>
  <c r="K875" i="2"/>
  <c r="J875" i="2"/>
  <c r="I875" i="2"/>
  <c r="H875" i="2"/>
  <c r="G875" i="2"/>
  <c r="F875" i="2"/>
  <c r="C875" i="2"/>
  <c r="B875" i="2"/>
  <c r="A875" i="2"/>
  <c r="L874" i="2"/>
  <c r="K874" i="2"/>
  <c r="J874" i="2"/>
  <c r="I874" i="2"/>
  <c r="H874" i="2"/>
  <c r="G874" i="2"/>
  <c r="F874" i="2"/>
  <c r="C874" i="2"/>
  <c r="B874" i="2"/>
  <c r="A874" i="2"/>
  <c r="L873" i="2"/>
  <c r="K873" i="2"/>
  <c r="J873" i="2"/>
  <c r="I873" i="2"/>
  <c r="H873" i="2"/>
  <c r="G873" i="2"/>
  <c r="F873" i="2"/>
  <c r="C873" i="2"/>
  <c r="B873" i="2"/>
  <c r="A873" i="2"/>
  <c r="L872" i="2"/>
  <c r="K872" i="2"/>
  <c r="J872" i="2"/>
  <c r="I872" i="2"/>
  <c r="H872" i="2"/>
  <c r="G872" i="2"/>
  <c r="F872" i="2"/>
  <c r="C872" i="2"/>
  <c r="B872" i="2"/>
  <c r="A872" i="2"/>
  <c r="L871" i="2"/>
  <c r="K871" i="2"/>
  <c r="J871" i="2"/>
  <c r="I871" i="2"/>
  <c r="H871" i="2"/>
  <c r="G871" i="2"/>
  <c r="F871" i="2"/>
  <c r="C871" i="2"/>
  <c r="B871" i="2"/>
  <c r="A871" i="2"/>
  <c r="L870" i="2"/>
  <c r="K870" i="2"/>
  <c r="J870" i="2"/>
  <c r="I870" i="2"/>
  <c r="H870" i="2"/>
  <c r="G870" i="2"/>
  <c r="F870" i="2"/>
  <c r="C870" i="2"/>
  <c r="B870" i="2"/>
  <c r="A870" i="2"/>
  <c r="L869" i="2"/>
  <c r="K869" i="2"/>
  <c r="J869" i="2"/>
  <c r="I869" i="2"/>
  <c r="H869" i="2"/>
  <c r="G869" i="2"/>
  <c r="F869" i="2"/>
  <c r="C869" i="2"/>
  <c r="B869" i="2"/>
  <c r="A869" i="2"/>
  <c r="L868" i="2"/>
  <c r="K868" i="2"/>
  <c r="J868" i="2"/>
  <c r="I868" i="2"/>
  <c r="H868" i="2"/>
  <c r="G868" i="2"/>
  <c r="F868" i="2"/>
  <c r="C868" i="2"/>
  <c r="B868" i="2"/>
  <c r="A868" i="2"/>
  <c r="L867" i="2"/>
  <c r="K867" i="2"/>
  <c r="J867" i="2"/>
  <c r="I867" i="2"/>
  <c r="H867" i="2"/>
  <c r="G867" i="2"/>
  <c r="F867" i="2"/>
  <c r="C867" i="2"/>
  <c r="B867" i="2"/>
  <c r="A867" i="2"/>
  <c r="L866" i="2"/>
  <c r="K866" i="2"/>
  <c r="J866" i="2"/>
  <c r="I866" i="2"/>
  <c r="H866" i="2"/>
  <c r="G866" i="2"/>
  <c r="F866" i="2"/>
  <c r="C866" i="2"/>
  <c r="B866" i="2"/>
  <c r="A866" i="2"/>
  <c r="L865" i="2"/>
  <c r="K865" i="2"/>
  <c r="J865" i="2"/>
  <c r="I865" i="2"/>
  <c r="H865" i="2"/>
  <c r="G865" i="2"/>
  <c r="F865" i="2"/>
  <c r="C865" i="2"/>
  <c r="B865" i="2"/>
  <c r="A865" i="2"/>
  <c r="L864" i="2"/>
  <c r="K864" i="2"/>
  <c r="J864" i="2"/>
  <c r="I864" i="2"/>
  <c r="H864" i="2"/>
  <c r="G864" i="2"/>
  <c r="F864" i="2"/>
  <c r="C864" i="2"/>
  <c r="B864" i="2"/>
  <c r="A864" i="2"/>
  <c r="L863" i="2"/>
  <c r="K863" i="2"/>
  <c r="J863" i="2"/>
  <c r="I863" i="2"/>
  <c r="H863" i="2"/>
  <c r="G863" i="2"/>
  <c r="F863" i="2"/>
  <c r="C863" i="2"/>
  <c r="B863" i="2"/>
  <c r="A863" i="2"/>
  <c r="L862" i="2"/>
  <c r="K862" i="2"/>
  <c r="J862" i="2"/>
  <c r="I862" i="2"/>
  <c r="H862" i="2"/>
  <c r="G862" i="2"/>
  <c r="F862" i="2"/>
  <c r="C862" i="2"/>
  <c r="B862" i="2"/>
  <c r="A862" i="2"/>
  <c r="L861" i="2"/>
  <c r="K861" i="2"/>
  <c r="J861" i="2"/>
  <c r="I861" i="2"/>
  <c r="H861" i="2"/>
  <c r="G861" i="2"/>
  <c r="F861" i="2"/>
  <c r="C861" i="2"/>
  <c r="B861" i="2"/>
  <c r="A861" i="2"/>
  <c r="L860" i="2"/>
  <c r="K860" i="2"/>
  <c r="J860" i="2"/>
  <c r="I860" i="2"/>
  <c r="H860" i="2"/>
  <c r="G860" i="2"/>
  <c r="F860" i="2"/>
  <c r="C860" i="2"/>
  <c r="B860" i="2"/>
  <c r="A860" i="2"/>
  <c r="L859" i="2"/>
  <c r="K859" i="2"/>
  <c r="J859" i="2"/>
  <c r="I859" i="2"/>
  <c r="H859" i="2"/>
  <c r="G859" i="2"/>
  <c r="F859" i="2"/>
  <c r="C859" i="2"/>
  <c r="B859" i="2"/>
  <c r="A859" i="2"/>
  <c r="L858" i="2"/>
  <c r="K858" i="2"/>
  <c r="J858" i="2"/>
  <c r="I858" i="2"/>
  <c r="H858" i="2"/>
  <c r="G858" i="2"/>
  <c r="F858" i="2"/>
  <c r="C858" i="2"/>
  <c r="B858" i="2"/>
  <c r="A858" i="2"/>
  <c r="L857" i="2"/>
  <c r="K857" i="2"/>
  <c r="J857" i="2"/>
  <c r="I857" i="2"/>
  <c r="H857" i="2"/>
  <c r="G857" i="2"/>
  <c r="F857" i="2"/>
  <c r="C857" i="2"/>
  <c r="B857" i="2"/>
  <c r="A857" i="2"/>
  <c r="L856" i="2"/>
  <c r="K856" i="2"/>
  <c r="J856" i="2"/>
  <c r="I856" i="2"/>
  <c r="H856" i="2"/>
  <c r="G856" i="2"/>
  <c r="F856" i="2"/>
  <c r="C856" i="2"/>
  <c r="B856" i="2"/>
  <c r="A856" i="2"/>
  <c r="L855" i="2"/>
  <c r="K855" i="2"/>
  <c r="J855" i="2"/>
  <c r="I855" i="2"/>
  <c r="H855" i="2"/>
  <c r="G855" i="2"/>
  <c r="F855" i="2"/>
  <c r="C855" i="2"/>
  <c r="B855" i="2"/>
  <c r="A855" i="2"/>
  <c r="L854" i="2"/>
  <c r="K854" i="2"/>
  <c r="J854" i="2"/>
  <c r="I854" i="2"/>
  <c r="H854" i="2"/>
  <c r="G854" i="2"/>
  <c r="F854" i="2"/>
  <c r="C854" i="2"/>
  <c r="B854" i="2"/>
  <c r="A854" i="2"/>
  <c r="L853" i="2"/>
  <c r="K853" i="2"/>
  <c r="J853" i="2"/>
  <c r="I853" i="2"/>
  <c r="H853" i="2"/>
  <c r="G853" i="2"/>
  <c r="F853" i="2"/>
  <c r="C853" i="2"/>
  <c r="B853" i="2"/>
  <c r="A853" i="2"/>
  <c r="L852" i="2"/>
  <c r="K852" i="2"/>
  <c r="J852" i="2"/>
  <c r="I852" i="2"/>
  <c r="H852" i="2"/>
  <c r="G852" i="2"/>
  <c r="F852" i="2"/>
  <c r="C852" i="2"/>
  <c r="B852" i="2"/>
  <c r="A852" i="2"/>
  <c r="L851" i="2"/>
  <c r="K851" i="2"/>
  <c r="J851" i="2"/>
  <c r="I851" i="2"/>
  <c r="H851" i="2"/>
  <c r="G851" i="2"/>
  <c r="F851" i="2"/>
  <c r="C851" i="2"/>
  <c r="B851" i="2"/>
  <c r="A851" i="2"/>
  <c r="L850" i="2"/>
  <c r="K850" i="2"/>
  <c r="J850" i="2"/>
  <c r="I850" i="2"/>
  <c r="H850" i="2"/>
  <c r="G850" i="2"/>
  <c r="F850" i="2"/>
  <c r="C850" i="2"/>
  <c r="B850" i="2"/>
  <c r="A850" i="2"/>
  <c r="L849" i="2"/>
  <c r="K849" i="2"/>
  <c r="J849" i="2"/>
  <c r="I849" i="2"/>
  <c r="H849" i="2"/>
  <c r="G849" i="2"/>
  <c r="F849" i="2"/>
  <c r="C849" i="2"/>
  <c r="B849" i="2"/>
  <c r="A849" i="2"/>
  <c r="L848" i="2"/>
  <c r="K848" i="2"/>
  <c r="J848" i="2"/>
  <c r="I848" i="2"/>
  <c r="H848" i="2"/>
  <c r="G848" i="2"/>
  <c r="F848" i="2"/>
  <c r="C848" i="2"/>
  <c r="B848" i="2"/>
  <c r="A848" i="2"/>
  <c r="L847" i="2"/>
  <c r="K847" i="2"/>
  <c r="J847" i="2"/>
  <c r="I847" i="2"/>
  <c r="H847" i="2"/>
  <c r="G847" i="2"/>
  <c r="F847" i="2"/>
  <c r="C847" i="2"/>
  <c r="B847" i="2"/>
  <c r="A847" i="2"/>
  <c r="L846" i="2"/>
  <c r="K846" i="2"/>
  <c r="J846" i="2"/>
  <c r="I846" i="2"/>
  <c r="H846" i="2"/>
  <c r="G846" i="2"/>
  <c r="F846" i="2"/>
  <c r="C846" i="2"/>
  <c r="B846" i="2"/>
  <c r="A846" i="2"/>
  <c r="L845" i="2"/>
  <c r="K845" i="2"/>
  <c r="J845" i="2"/>
  <c r="I845" i="2"/>
  <c r="H845" i="2"/>
  <c r="G845" i="2"/>
  <c r="F845" i="2"/>
  <c r="C845" i="2"/>
  <c r="B845" i="2"/>
  <c r="A845" i="2"/>
  <c r="L844" i="2"/>
  <c r="K844" i="2"/>
  <c r="J844" i="2"/>
  <c r="I844" i="2"/>
  <c r="H844" i="2"/>
  <c r="G844" i="2"/>
  <c r="F844" i="2"/>
  <c r="C844" i="2"/>
  <c r="B844" i="2"/>
  <c r="A844" i="2"/>
  <c r="L843" i="2"/>
  <c r="K843" i="2"/>
  <c r="J843" i="2"/>
  <c r="I843" i="2"/>
  <c r="H843" i="2"/>
  <c r="G843" i="2"/>
  <c r="F843" i="2"/>
  <c r="C843" i="2"/>
  <c r="B843" i="2"/>
  <c r="A843" i="2"/>
  <c r="L842" i="2"/>
  <c r="K842" i="2"/>
  <c r="J842" i="2"/>
  <c r="I842" i="2"/>
  <c r="H842" i="2"/>
  <c r="G842" i="2"/>
  <c r="F842" i="2"/>
  <c r="C842" i="2"/>
  <c r="B842" i="2"/>
  <c r="A842" i="2"/>
  <c r="L841" i="2"/>
  <c r="K841" i="2"/>
  <c r="J841" i="2"/>
  <c r="I841" i="2"/>
  <c r="H841" i="2"/>
  <c r="G841" i="2"/>
  <c r="F841" i="2"/>
  <c r="C841" i="2"/>
  <c r="B841" i="2"/>
  <c r="A841" i="2"/>
  <c r="L840" i="2"/>
  <c r="K840" i="2"/>
  <c r="J840" i="2"/>
  <c r="I840" i="2"/>
  <c r="H840" i="2"/>
  <c r="G840" i="2"/>
  <c r="F840" i="2"/>
  <c r="C840" i="2"/>
  <c r="B840" i="2"/>
  <c r="A840" i="2"/>
  <c r="L839" i="2"/>
  <c r="K839" i="2"/>
  <c r="J839" i="2"/>
  <c r="I839" i="2"/>
  <c r="H839" i="2"/>
  <c r="G839" i="2"/>
  <c r="F839" i="2"/>
  <c r="C839" i="2"/>
  <c r="B839" i="2"/>
  <c r="A839" i="2"/>
  <c r="L838" i="2"/>
  <c r="K838" i="2"/>
  <c r="J838" i="2"/>
  <c r="I838" i="2"/>
  <c r="H838" i="2"/>
  <c r="G838" i="2"/>
  <c r="F838" i="2"/>
  <c r="C838" i="2"/>
  <c r="B838" i="2"/>
  <c r="A838" i="2"/>
  <c r="L837" i="2"/>
  <c r="K837" i="2"/>
  <c r="J837" i="2"/>
  <c r="I837" i="2"/>
  <c r="H837" i="2"/>
  <c r="G837" i="2"/>
  <c r="F837" i="2"/>
  <c r="C837" i="2"/>
  <c r="B837" i="2"/>
  <c r="A837" i="2"/>
  <c r="L836" i="2"/>
  <c r="K836" i="2"/>
  <c r="J836" i="2"/>
  <c r="I836" i="2"/>
  <c r="H836" i="2"/>
  <c r="G836" i="2"/>
  <c r="F836" i="2"/>
  <c r="C836" i="2"/>
  <c r="B836" i="2"/>
  <c r="A836" i="2"/>
  <c r="L835" i="2"/>
  <c r="K835" i="2"/>
  <c r="J835" i="2"/>
  <c r="I835" i="2"/>
  <c r="H835" i="2"/>
  <c r="G835" i="2"/>
  <c r="F835" i="2"/>
  <c r="C835" i="2"/>
  <c r="B835" i="2"/>
  <c r="A835" i="2"/>
  <c r="L834" i="2"/>
  <c r="K834" i="2"/>
  <c r="J834" i="2"/>
  <c r="I834" i="2"/>
  <c r="H834" i="2"/>
  <c r="G834" i="2"/>
  <c r="F834" i="2"/>
  <c r="C834" i="2"/>
  <c r="B834" i="2"/>
  <c r="A834" i="2"/>
  <c r="L833" i="2"/>
  <c r="K833" i="2"/>
  <c r="J833" i="2"/>
  <c r="I833" i="2"/>
  <c r="H833" i="2"/>
  <c r="G833" i="2"/>
  <c r="F833" i="2"/>
  <c r="C833" i="2"/>
  <c r="B833" i="2"/>
  <c r="A833" i="2"/>
  <c r="L832" i="2"/>
  <c r="K832" i="2"/>
  <c r="J832" i="2"/>
  <c r="I832" i="2"/>
  <c r="H832" i="2"/>
  <c r="G832" i="2"/>
  <c r="F832" i="2"/>
  <c r="C832" i="2"/>
  <c r="B832" i="2"/>
  <c r="A832" i="2"/>
  <c r="L831" i="2"/>
  <c r="K831" i="2"/>
  <c r="J831" i="2"/>
  <c r="I831" i="2"/>
  <c r="H831" i="2"/>
  <c r="G831" i="2"/>
  <c r="F831" i="2"/>
  <c r="C831" i="2"/>
  <c r="B831" i="2"/>
  <c r="A831" i="2"/>
  <c r="L830" i="2"/>
  <c r="K830" i="2"/>
  <c r="J830" i="2"/>
  <c r="I830" i="2"/>
  <c r="H830" i="2"/>
  <c r="G830" i="2"/>
  <c r="F830" i="2"/>
  <c r="C830" i="2"/>
  <c r="B830" i="2"/>
  <c r="A830" i="2"/>
  <c r="L829" i="2"/>
  <c r="K829" i="2"/>
  <c r="J829" i="2"/>
  <c r="I829" i="2"/>
  <c r="H829" i="2"/>
  <c r="G829" i="2"/>
  <c r="F829" i="2"/>
  <c r="C829" i="2"/>
  <c r="B829" i="2"/>
  <c r="A829" i="2"/>
  <c r="L828" i="2"/>
  <c r="K828" i="2"/>
  <c r="J828" i="2"/>
  <c r="I828" i="2"/>
  <c r="H828" i="2"/>
  <c r="G828" i="2"/>
  <c r="F828" i="2"/>
  <c r="C828" i="2"/>
  <c r="B828" i="2"/>
  <c r="A828" i="2"/>
  <c r="L827" i="2"/>
  <c r="K827" i="2"/>
  <c r="J827" i="2"/>
  <c r="I827" i="2"/>
  <c r="H827" i="2"/>
  <c r="G827" i="2"/>
  <c r="F827" i="2"/>
  <c r="C827" i="2"/>
  <c r="B827" i="2"/>
  <c r="A827" i="2"/>
  <c r="L826" i="2"/>
  <c r="K826" i="2"/>
  <c r="J826" i="2"/>
  <c r="I826" i="2"/>
  <c r="H826" i="2"/>
  <c r="G826" i="2"/>
  <c r="F826" i="2"/>
  <c r="C826" i="2"/>
  <c r="B826" i="2"/>
  <c r="A826" i="2"/>
  <c r="L825" i="2"/>
  <c r="K825" i="2"/>
  <c r="J825" i="2"/>
  <c r="I825" i="2"/>
  <c r="H825" i="2"/>
  <c r="G825" i="2"/>
  <c r="F825" i="2"/>
  <c r="C825" i="2"/>
  <c r="B825" i="2"/>
  <c r="A825" i="2"/>
  <c r="L824" i="2"/>
  <c r="K824" i="2"/>
  <c r="J824" i="2"/>
  <c r="I824" i="2"/>
  <c r="H824" i="2"/>
  <c r="G824" i="2"/>
  <c r="F824" i="2"/>
  <c r="C824" i="2"/>
  <c r="B824" i="2"/>
  <c r="A824" i="2"/>
  <c r="L823" i="2"/>
  <c r="K823" i="2"/>
  <c r="J823" i="2"/>
  <c r="I823" i="2"/>
  <c r="H823" i="2"/>
  <c r="G823" i="2"/>
  <c r="F823" i="2"/>
  <c r="C823" i="2"/>
  <c r="B823" i="2"/>
  <c r="A823" i="2"/>
  <c r="L822" i="2"/>
  <c r="K822" i="2"/>
  <c r="J822" i="2"/>
  <c r="I822" i="2"/>
  <c r="H822" i="2"/>
  <c r="G822" i="2"/>
  <c r="F822" i="2"/>
  <c r="C822" i="2"/>
  <c r="B822" i="2"/>
  <c r="A822" i="2"/>
  <c r="L821" i="2"/>
  <c r="K821" i="2"/>
  <c r="J821" i="2"/>
  <c r="I821" i="2"/>
  <c r="H821" i="2"/>
  <c r="G821" i="2"/>
  <c r="F821" i="2"/>
  <c r="C821" i="2"/>
  <c r="B821" i="2"/>
  <c r="A821" i="2"/>
  <c r="L820" i="2"/>
  <c r="K820" i="2"/>
  <c r="J820" i="2"/>
  <c r="I820" i="2"/>
  <c r="H820" i="2"/>
  <c r="G820" i="2"/>
  <c r="F820" i="2"/>
  <c r="C820" i="2"/>
  <c r="B820" i="2"/>
  <c r="A820" i="2"/>
  <c r="L819" i="2"/>
  <c r="K819" i="2"/>
  <c r="J819" i="2"/>
  <c r="I819" i="2"/>
  <c r="H819" i="2"/>
  <c r="G819" i="2"/>
  <c r="F819" i="2"/>
  <c r="C819" i="2"/>
  <c r="B819" i="2"/>
  <c r="A819" i="2"/>
  <c r="L818" i="2"/>
  <c r="K818" i="2"/>
  <c r="J818" i="2"/>
  <c r="I818" i="2"/>
  <c r="H818" i="2"/>
  <c r="G818" i="2"/>
  <c r="F818" i="2"/>
  <c r="C818" i="2"/>
  <c r="B818" i="2"/>
  <c r="A818" i="2"/>
  <c r="L817" i="2"/>
  <c r="K817" i="2"/>
  <c r="J817" i="2"/>
  <c r="I817" i="2"/>
  <c r="H817" i="2"/>
  <c r="G817" i="2"/>
  <c r="F817" i="2"/>
  <c r="C817" i="2"/>
  <c r="B817" i="2"/>
  <c r="A817" i="2"/>
  <c r="L816" i="2"/>
  <c r="K816" i="2"/>
  <c r="J816" i="2"/>
  <c r="I816" i="2"/>
  <c r="H816" i="2"/>
  <c r="G816" i="2"/>
  <c r="F816" i="2"/>
  <c r="C816" i="2"/>
  <c r="B816" i="2"/>
  <c r="A816" i="2"/>
  <c r="L815" i="2"/>
  <c r="K815" i="2"/>
  <c r="J815" i="2"/>
  <c r="I815" i="2"/>
  <c r="H815" i="2"/>
  <c r="G815" i="2"/>
  <c r="F815" i="2"/>
  <c r="C815" i="2"/>
  <c r="B815" i="2"/>
  <c r="A815" i="2"/>
  <c r="L814" i="2"/>
  <c r="K814" i="2"/>
  <c r="J814" i="2"/>
  <c r="I814" i="2"/>
  <c r="H814" i="2"/>
  <c r="G814" i="2"/>
  <c r="F814" i="2"/>
  <c r="C814" i="2"/>
  <c r="B814" i="2"/>
  <c r="A814" i="2"/>
  <c r="L813" i="2"/>
  <c r="K813" i="2"/>
  <c r="J813" i="2"/>
  <c r="I813" i="2"/>
  <c r="H813" i="2"/>
  <c r="G813" i="2"/>
  <c r="F813" i="2"/>
  <c r="C813" i="2"/>
  <c r="B813" i="2"/>
  <c r="A813" i="2"/>
  <c r="L812" i="2"/>
  <c r="K812" i="2"/>
  <c r="J812" i="2"/>
  <c r="I812" i="2"/>
  <c r="H812" i="2"/>
  <c r="G812" i="2"/>
  <c r="F812" i="2"/>
  <c r="C812" i="2"/>
  <c r="B812" i="2"/>
  <c r="A812" i="2"/>
  <c r="L811" i="2"/>
  <c r="K811" i="2"/>
  <c r="J811" i="2"/>
  <c r="I811" i="2"/>
  <c r="H811" i="2"/>
  <c r="G811" i="2"/>
  <c r="F811" i="2"/>
  <c r="C811" i="2"/>
  <c r="B811" i="2"/>
  <c r="A811" i="2"/>
  <c r="L810" i="2"/>
  <c r="K810" i="2"/>
  <c r="J810" i="2"/>
  <c r="I810" i="2"/>
  <c r="H810" i="2"/>
  <c r="G810" i="2"/>
  <c r="F810" i="2"/>
  <c r="C810" i="2"/>
  <c r="B810" i="2"/>
  <c r="A810" i="2"/>
  <c r="L809" i="2"/>
  <c r="K809" i="2"/>
  <c r="J809" i="2"/>
  <c r="I809" i="2"/>
  <c r="H809" i="2"/>
  <c r="G809" i="2"/>
  <c r="F809" i="2"/>
  <c r="C809" i="2"/>
  <c r="B809" i="2"/>
  <c r="A809" i="2"/>
  <c r="L808" i="2"/>
  <c r="K808" i="2"/>
  <c r="J808" i="2"/>
  <c r="I808" i="2"/>
  <c r="H808" i="2"/>
  <c r="G808" i="2"/>
  <c r="F808" i="2"/>
  <c r="C808" i="2"/>
  <c r="B808" i="2"/>
  <c r="A808" i="2"/>
  <c r="L807" i="2"/>
  <c r="K807" i="2"/>
  <c r="J807" i="2"/>
  <c r="I807" i="2"/>
  <c r="H807" i="2"/>
  <c r="G807" i="2"/>
  <c r="F807" i="2"/>
  <c r="C807" i="2"/>
  <c r="B807" i="2"/>
  <c r="A807" i="2"/>
  <c r="L806" i="2"/>
  <c r="K806" i="2"/>
  <c r="J806" i="2"/>
  <c r="I806" i="2"/>
  <c r="H806" i="2"/>
  <c r="G806" i="2"/>
  <c r="F806" i="2"/>
  <c r="C806" i="2"/>
  <c r="B806" i="2"/>
  <c r="A806" i="2"/>
  <c r="L805" i="2"/>
  <c r="K805" i="2"/>
  <c r="J805" i="2"/>
  <c r="I805" i="2"/>
  <c r="H805" i="2"/>
  <c r="G805" i="2"/>
  <c r="F805" i="2"/>
  <c r="C805" i="2"/>
  <c r="B805" i="2"/>
  <c r="A805" i="2"/>
  <c r="L804" i="2"/>
  <c r="K804" i="2"/>
  <c r="J804" i="2"/>
  <c r="I804" i="2"/>
  <c r="H804" i="2"/>
  <c r="G804" i="2"/>
  <c r="F804" i="2"/>
  <c r="C804" i="2"/>
  <c r="B804" i="2"/>
  <c r="A804" i="2"/>
  <c r="L803" i="2"/>
  <c r="K803" i="2"/>
  <c r="J803" i="2"/>
  <c r="I803" i="2"/>
  <c r="H803" i="2"/>
  <c r="G803" i="2"/>
  <c r="F803" i="2"/>
  <c r="C803" i="2"/>
  <c r="B803" i="2"/>
  <c r="A803" i="2"/>
  <c r="L802" i="2"/>
  <c r="K802" i="2"/>
  <c r="J802" i="2"/>
  <c r="I802" i="2"/>
  <c r="H802" i="2"/>
  <c r="G802" i="2"/>
  <c r="F802" i="2"/>
  <c r="C802" i="2"/>
  <c r="B802" i="2"/>
  <c r="A802" i="2"/>
  <c r="L801" i="2"/>
  <c r="K801" i="2"/>
  <c r="J801" i="2"/>
  <c r="I801" i="2"/>
  <c r="H801" i="2"/>
  <c r="G801" i="2"/>
  <c r="F801" i="2"/>
  <c r="C801" i="2"/>
  <c r="B801" i="2"/>
  <c r="A801" i="2"/>
  <c r="L800" i="2"/>
  <c r="K800" i="2"/>
  <c r="J800" i="2"/>
  <c r="I800" i="2"/>
  <c r="H800" i="2"/>
  <c r="G800" i="2"/>
  <c r="F800" i="2"/>
  <c r="C800" i="2"/>
  <c r="B800" i="2"/>
  <c r="A800" i="2"/>
  <c r="L799" i="2"/>
  <c r="K799" i="2"/>
  <c r="J799" i="2"/>
  <c r="I799" i="2"/>
  <c r="H799" i="2"/>
  <c r="G799" i="2"/>
  <c r="F799" i="2"/>
  <c r="C799" i="2"/>
  <c r="B799" i="2"/>
  <c r="A799" i="2"/>
  <c r="L798" i="2"/>
  <c r="K798" i="2"/>
  <c r="J798" i="2"/>
  <c r="I798" i="2"/>
  <c r="H798" i="2"/>
  <c r="G798" i="2"/>
  <c r="F798" i="2"/>
  <c r="C798" i="2"/>
  <c r="B798" i="2"/>
  <c r="A798" i="2"/>
  <c r="L797" i="2"/>
  <c r="K797" i="2"/>
  <c r="J797" i="2"/>
  <c r="I797" i="2"/>
  <c r="H797" i="2"/>
  <c r="G797" i="2"/>
  <c r="F797" i="2"/>
  <c r="C797" i="2"/>
  <c r="B797" i="2"/>
  <c r="A797" i="2"/>
  <c r="L796" i="2"/>
  <c r="K796" i="2"/>
  <c r="J796" i="2"/>
  <c r="I796" i="2"/>
  <c r="H796" i="2"/>
  <c r="G796" i="2"/>
  <c r="F796" i="2"/>
  <c r="C796" i="2"/>
  <c r="B796" i="2"/>
  <c r="A796" i="2"/>
  <c r="L795" i="2"/>
  <c r="K795" i="2"/>
  <c r="J795" i="2"/>
  <c r="I795" i="2"/>
  <c r="H795" i="2"/>
  <c r="G795" i="2"/>
  <c r="F795" i="2"/>
  <c r="C795" i="2"/>
  <c r="B795" i="2"/>
  <c r="A795" i="2"/>
  <c r="L794" i="2"/>
  <c r="K794" i="2"/>
  <c r="J794" i="2"/>
  <c r="I794" i="2"/>
  <c r="H794" i="2"/>
  <c r="G794" i="2"/>
  <c r="F794" i="2"/>
  <c r="C794" i="2"/>
  <c r="B794" i="2"/>
  <c r="A794" i="2"/>
  <c r="L793" i="2"/>
  <c r="K793" i="2"/>
  <c r="J793" i="2"/>
  <c r="I793" i="2"/>
  <c r="H793" i="2"/>
  <c r="G793" i="2"/>
  <c r="F793" i="2"/>
  <c r="C793" i="2"/>
  <c r="B793" i="2"/>
  <c r="A793" i="2"/>
  <c r="L792" i="2"/>
  <c r="K792" i="2"/>
  <c r="J792" i="2"/>
  <c r="I792" i="2"/>
  <c r="H792" i="2"/>
  <c r="G792" i="2"/>
  <c r="F792" i="2"/>
  <c r="C792" i="2"/>
  <c r="B792" i="2"/>
  <c r="A792" i="2"/>
  <c r="L791" i="2"/>
  <c r="K791" i="2"/>
  <c r="J791" i="2"/>
  <c r="I791" i="2"/>
  <c r="H791" i="2"/>
  <c r="G791" i="2"/>
  <c r="F791" i="2"/>
  <c r="C791" i="2"/>
  <c r="B791" i="2"/>
  <c r="A791" i="2"/>
  <c r="L790" i="2"/>
  <c r="K790" i="2"/>
  <c r="J790" i="2"/>
  <c r="I790" i="2"/>
  <c r="H790" i="2"/>
  <c r="G790" i="2"/>
  <c r="F790" i="2"/>
  <c r="C790" i="2"/>
  <c r="B790" i="2"/>
  <c r="A790" i="2"/>
  <c r="L789" i="2"/>
  <c r="K789" i="2"/>
  <c r="J789" i="2"/>
  <c r="I789" i="2"/>
  <c r="H789" i="2"/>
  <c r="G789" i="2"/>
  <c r="F789" i="2"/>
  <c r="C789" i="2"/>
  <c r="B789" i="2"/>
  <c r="A789" i="2"/>
  <c r="L788" i="2"/>
  <c r="K788" i="2"/>
  <c r="J788" i="2"/>
  <c r="I788" i="2"/>
  <c r="H788" i="2"/>
  <c r="G788" i="2"/>
  <c r="F788" i="2"/>
  <c r="C788" i="2"/>
  <c r="B788" i="2"/>
  <c r="A788" i="2"/>
  <c r="L787" i="2"/>
  <c r="K787" i="2"/>
  <c r="J787" i="2"/>
  <c r="I787" i="2"/>
  <c r="H787" i="2"/>
  <c r="G787" i="2"/>
  <c r="F787" i="2"/>
  <c r="C787" i="2"/>
  <c r="B787" i="2"/>
  <c r="A787" i="2"/>
  <c r="L786" i="2"/>
  <c r="K786" i="2"/>
  <c r="J786" i="2"/>
  <c r="I786" i="2"/>
  <c r="H786" i="2"/>
  <c r="G786" i="2"/>
  <c r="F786" i="2"/>
  <c r="C786" i="2"/>
  <c r="B786" i="2"/>
  <c r="A786" i="2"/>
  <c r="L785" i="2"/>
  <c r="K785" i="2"/>
  <c r="J785" i="2"/>
  <c r="I785" i="2"/>
  <c r="H785" i="2"/>
  <c r="G785" i="2"/>
  <c r="F785" i="2"/>
  <c r="C785" i="2"/>
  <c r="B785" i="2"/>
  <c r="A785" i="2"/>
  <c r="L784" i="2"/>
  <c r="K784" i="2"/>
  <c r="J784" i="2"/>
  <c r="I784" i="2"/>
  <c r="H784" i="2"/>
  <c r="G784" i="2"/>
  <c r="F784" i="2"/>
  <c r="C784" i="2"/>
  <c r="B784" i="2"/>
  <c r="A784" i="2"/>
  <c r="L783" i="2"/>
  <c r="K783" i="2"/>
  <c r="J783" i="2"/>
  <c r="I783" i="2"/>
  <c r="H783" i="2"/>
  <c r="G783" i="2"/>
  <c r="F783" i="2"/>
  <c r="C783" i="2"/>
  <c r="B783" i="2"/>
  <c r="A783" i="2"/>
  <c r="L782" i="2"/>
  <c r="K782" i="2"/>
  <c r="J782" i="2"/>
  <c r="I782" i="2"/>
  <c r="H782" i="2"/>
  <c r="G782" i="2"/>
  <c r="F782" i="2"/>
  <c r="C782" i="2"/>
  <c r="B782" i="2"/>
  <c r="A782" i="2"/>
  <c r="L781" i="2"/>
  <c r="K781" i="2"/>
  <c r="J781" i="2"/>
  <c r="I781" i="2"/>
  <c r="H781" i="2"/>
  <c r="G781" i="2"/>
  <c r="F781" i="2"/>
  <c r="C781" i="2"/>
  <c r="B781" i="2"/>
  <c r="A781" i="2"/>
  <c r="L780" i="2"/>
  <c r="K780" i="2"/>
  <c r="J780" i="2"/>
  <c r="I780" i="2"/>
  <c r="H780" i="2"/>
  <c r="G780" i="2"/>
  <c r="F780" i="2"/>
  <c r="C780" i="2"/>
  <c r="B780" i="2"/>
  <c r="A780" i="2"/>
  <c r="L779" i="2"/>
  <c r="K779" i="2"/>
  <c r="J779" i="2"/>
  <c r="I779" i="2"/>
  <c r="H779" i="2"/>
  <c r="G779" i="2"/>
  <c r="F779" i="2"/>
  <c r="C779" i="2"/>
  <c r="B779" i="2"/>
  <c r="A779" i="2"/>
  <c r="L778" i="2"/>
  <c r="K778" i="2"/>
  <c r="J778" i="2"/>
  <c r="I778" i="2"/>
  <c r="H778" i="2"/>
  <c r="G778" i="2"/>
  <c r="F778" i="2"/>
  <c r="C778" i="2"/>
  <c r="B778" i="2"/>
  <c r="A778" i="2"/>
  <c r="L777" i="2"/>
  <c r="K777" i="2"/>
  <c r="J777" i="2"/>
  <c r="I777" i="2"/>
  <c r="H777" i="2"/>
  <c r="G777" i="2"/>
  <c r="F777" i="2"/>
  <c r="C777" i="2"/>
  <c r="B777" i="2"/>
  <c r="A777" i="2"/>
  <c r="L776" i="2"/>
  <c r="K776" i="2"/>
  <c r="J776" i="2"/>
  <c r="I776" i="2"/>
  <c r="H776" i="2"/>
  <c r="G776" i="2"/>
  <c r="F776" i="2"/>
  <c r="C776" i="2"/>
  <c r="B776" i="2"/>
  <c r="A776" i="2"/>
  <c r="L775" i="2"/>
  <c r="K775" i="2"/>
  <c r="J775" i="2"/>
  <c r="I775" i="2"/>
  <c r="H775" i="2"/>
  <c r="G775" i="2"/>
  <c r="F775" i="2"/>
  <c r="C775" i="2"/>
  <c r="B775" i="2"/>
  <c r="A775" i="2"/>
  <c r="L774" i="2"/>
  <c r="K774" i="2"/>
  <c r="J774" i="2"/>
  <c r="I774" i="2"/>
  <c r="H774" i="2"/>
  <c r="G774" i="2"/>
  <c r="F774" i="2"/>
  <c r="C774" i="2"/>
  <c r="B774" i="2"/>
  <c r="A774" i="2"/>
  <c r="L773" i="2"/>
  <c r="K773" i="2"/>
  <c r="J773" i="2"/>
  <c r="I773" i="2"/>
  <c r="H773" i="2"/>
  <c r="G773" i="2"/>
  <c r="F773" i="2"/>
  <c r="C773" i="2"/>
  <c r="B773" i="2"/>
  <c r="A773" i="2"/>
  <c r="L772" i="2"/>
  <c r="K772" i="2"/>
  <c r="J772" i="2"/>
  <c r="I772" i="2"/>
  <c r="H772" i="2"/>
  <c r="G772" i="2"/>
  <c r="F772" i="2"/>
  <c r="C772" i="2"/>
  <c r="B772" i="2"/>
  <c r="A772" i="2"/>
  <c r="L771" i="2"/>
  <c r="K771" i="2"/>
  <c r="J771" i="2"/>
  <c r="I771" i="2"/>
  <c r="H771" i="2"/>
  <c r="G771" i="2"/>
  <c r="F771" i="2"/>
  <c r="C771" i="2"/>
  <c r="B771" i="2"/>
  <c r="A771" i="2"/>
  <c r="L770" i="2"/>
  <c r="K770" i="2"/>
  <c r="J770" i="2"/>
  <c r="I770" i="2"/>
  <c r="H770" i="2"/>
  <c r="G770" i="2"/>
  <c r="F770" i="2"/>
  <c r="C770" i="2"/>
  <c r="B770" i="2"/>
  <c r="A770" i="2"/>
  <c r="L769" i="2"/>
  <c r="K769" i="2"/>
  <c r="J769" i="2"/>
  <c r="I769" i="2"/>
  <c r="H769" i="2"/>
  <c r="G769" i="2"/>
  <c r="F769" i="2"/>
  <c r="C769" i="2"/>
  <c r="B769" i="2"/>
  <c r="A769" i="2"/>
  <c r="L768" i="2"/>
  <c r="K768" i="2"/>
  <c r="J768" i="2"/>
  <c r="I768" i="2"/>
  <c r="H768" i="2"/>
  <c r="G768" i="2"/>
  <c r="F768" i="2"/>
  <c r="C768" i="2"/>
  <c r="B768" i="2"/>
  <c r="A768" i="2"/>
  <c r="L767" i="2"/>
  <c r="K767" i="2"/>
  <c r="J767" i="2"/>
  <c r="I767" i="2"/>
  <c r="H767" i="2"/>
  <c r="G767" i="2"/>
  <c r="F767" i="2"/>
  <c r="C767" i="2"/>
  <c r="B767" i="2"/>
  <c r="A767" i="2"/>
  <c r="L766" i="2"/>
  <c r="K766" i="2"/>
  <c r="J766" i="2"/>
  <c r="I766" i="2"/>
  <c r="H766" i="2"/>
  <c r="G766" i="2"/>
  <c r="F766" i="2"/>
  <c r="C766" i="2"/>
  <c r="B766" i="2"/>
  <c r="A766" i="2"/>
  <c r="L765" i="2"/>
  <c r="K765" i="2"/>
  <c r="J765" i="2"/>
  <c r="I765" i="2"/>
  <c r="H765" i="2"/>
  <c r="G765" i="2"/>
  <c r="F765" i="2"/>
  <c r="C765" i="2"/>
  <c r="B765" i="2"/>
  <c r="A765" i="2"/>
  <c r="L764" i="2"/>
  <c r="K764" i="2"/>
  <c r="J764" i="2"/>
  <c r="I764" i="2"/>
  <c r="H764" i="2"/>
  <c r="G764" i="2"/>
  <c r="F764" i="2"/>
  <c r="C764" i="2"/>
  <c r="B764" i="2"/>
  <c r="A764" i="2"/>
  <c r="L763" i="2"/>
  <c r="K763" i="2"/>
  <c r="J763" i="2"/>
  <c r="I763" i="2"/>
  <c r="H763" i="2"/>
  <c r="G763" i="2"/>
  <c r="F763" i="2"/>
  <c r="C763" i="2"/>
  <c r="B763" i="2"/>
  <c r="A763" i="2"/>
  <c r="L762" i="2"/>
  <c r="K762" i="2"/>
  <c r="J762" i="2"/>
  <c r="I762" i="2"/>
  <c r="H762" i="2"/>
  <c r="G762" i="2"/>
  <c r="F762" i="2"/>
  <c r="C762" i="2"/>
  <c r="B762" i="2"/>
  <c r="A762" i="2"/>
  <c r="L761" i="2"/>
  <c r="K761" i="2"/>
  <c r="J761" i="2"/>
  <c r="I761" i="2"/>
  <c r="H761" i="2"/>
  <c r="G761" i="2"/>
  <c r="F761" i="2"/>
  <c r="C761" i="2"/>
  <c r="B761" i="2"/>
  <c r="A761" i="2"/>
  <c r="L760" i="2"/>
  <c r="K760" i="2"/>
  <c r="J760" i="2"/>
  <c r="I760" i="2"/>
  <c r="H760" i="2"/>
  <c r="G760" i="2"/>
  <c r="F760" i="2"/>
  <c r="C760" i="2"/>
  <c r="B760" i="2"/>
  <c r="A760" i="2"/>
  <c r="L759" i="2"/>
  <c r="K759" i="2"/>
  <c r="J759" i="2"/>
  <c r="I759" i="2"/>
  <c r="H759" i="2"/>
  <c r="G759" i="2"/>
  <c r="F759" i="2"/>
  <c r="C759" i="2"/>
  <c r="B759" i="2"/>
  <c r="A759" i="2"/>
  <c r="L758" i="2"/>
  <c r="K758" i="2"/>
  <c r="J758" i="2"/>
  <c r="I758" i="2"/>
  <c r="H758" i="2"/>
  <c r="G758" i="2"/>
  <c r="F758" i="2"/>
  <c r="C758" i="2"/>
  <c r="B758" i="2"/>
  <c r="A758" i="2"/>
  <c r="L757" i="2"/>
  <c r="K757" i="2"/>
  <c r="J757" i="2"/>
  <c r="I757" i="2"/>
  <c r="H757" i="2"/>
  <c r="G757" i="2"/>
  <c r="F757" i="2"/>
  <c r="C757" i="2"/>
  <c r="B757" i="2"/>
  <c r="A757" i="2"/>
  <c r="L756" i="2"/>
  <c r="K756" i="2"/>
  <c r="J756" i="2"/>
  <c r="I756" i="2"/>
  <c r="H756" i="2"/>
  <c r="G756" i="2"/>
  <c r="F756" i="2"/>
  <c r="C756" i="2"/>
  <c r="B756" i="2"/>
  <c r="A756" i="2"/>
  <c r="L755" i="2"/>
  <c r="K755" i="2"/>
  <c r="J755" i="2"/>
  <c r="I755" i="2"/>
  <c r="H755" i="2"/>
  <c r="G755" i="2"/>
  <c r="F755" i="2"/>
  <c r="C755" i="2"/>
  <c r="B755" i="2"/>
  <c r="A755" i="2"/>
  <c r="L754" i="2"/>
  <c r="K754" i="2"/>
  <c r="J754" i="2"/>
  <c r="I754" i="2"/>
  <c r="H754" i="2"/>
  <c r="G754" i="2"/>
  <c r="F754" i="2"/>
  <c r="C754" i="2"/>
  <c r="B754" i="2"/>
  <c r="A754" i="2"/>
  <c r="L753" i="2"/>
  <c r="K753" i="2"/>
  <c r="J753" i="2"/>
  <c r="I753" i="2"/>
  <c r="H753" i="2"/>
  <c r="G753" i="2"/>
  <c r="F753" i="2"/>
  <c r="C753" i="2"/>
  <c r="B753" i="2"/>
  <c r="A753" i="2"/>
  <c r="L752" i="2"/>
  <c r="K752" i="2"/>
  <c r="J752" i="2"/>
  <c r="I752" i="2"/>
  <c r="H752" i="2"/>
  <c r="G752" i="2"/>
  <c r="F752" i="2"/>
  <c r="C752" i="2"/>
  <c r="B752" i="2"/>
  <c r="A752" i="2"/>
  <c r="L751" i="2"/>
  <c r="K751" i="2"/>
  <c r="J751" i="2"/>
  <c r="I751" i="2"/>
  <c r="H751" i="2"/>
  <c r="G751" i="2"/>
  <c r="F751" i="2"/>
  <c r="C751" i="2"/>
  <c r="B751" i="2"/>
  <c r="A751" i="2"/>
  <c r="L750" i="2"/>
  <c r="K750" i="2"/>
  <c r="J750" i="2"/>
  <c r="I750" i="2"/>
  <c r="H750" i="2"/>
  <c r="G750" i="2"/>
  <c r="F750" i="2"/>
  <c r="C750" i="2"/>
  <c r="B750" i="2"/>
  <c r="A750" i="2"/>
  <c r="L749" i="2"/>
  <c r="K749" i="2"/>
  <c r="J749" i="2"/>
  <c r="I749" i="2"/>
  <c r="H749" i="2"/>
  <c r="G749" i="2"/>
  <c r="F749" i="2"/>
  <c r="C749" i="2"/>
  <c r="B749" i="2"/>
  <c r="A749" i="2"/>
  <c r="L748" i="2"/>
  <c r="K748" i="2"/>
  <c r="J748" i="2"/>
  <c r="I748" i="2"/>
  <c r="H748" i="2"/>
  <c r="G748" i="2"/>
  <c r="F748" i="2"/>
  <c r="C748" i="2"/>
  <c r="B748" i="2"/>
  <c r="A748" i="2"/>
  <c r="L747" i="2"/>
  <c r="K747" i="2"/>
  <c r="J747" i="2"/>
  <c r="I747" i="2"/>
  <c r="H747" i="2"/>
  <c r="G747" i="2"/>
  <c r="F747" i="2"/>
  <c r="C747" i="2"/>
  <c r="B747" i="2"/>
  <c r="A747" i="2"/>
  <c r="L746" i="2"/>
  <c r="K746" i="2"/>
  <c r="J746" i="2"/>
  <c r="I746" i="2"/>
  <c r="H746" i="2"/>
  <c r="G746" i="2"/>
  <c r="F746" i="2"/>
  <c r="C746" i="2"/>
  <c r="B746" i="2"/>
  <c r="A746" i="2"/>
  <c r="L745" i="2"/>
  <c r="K745" i="2"/>
  <c r="J745" i="2"/>
  <c r="I745" i="2"/>
  <c r="H745" i="2"/>
  <c r="G745" i="2"/>
  <c r="F745" i="2"/>
  <c r="C745" i="2"/>
  <c r="B745" i="2"/>
  <c r="A745" i="2"/>
  <c r="L744" i="2"/>
  <c r="K744" i="2"/>
  <c r="J744" i="2"/>
  <c r="I744" i="2"/>
  <c r="H744" i="2"/>
  <c r="G744" i="2"/>
  <c r="F744" i="2"/>
  <c r="C744" i="2"/>
  <c r="B744" i="2"/>
  <c r="A744" i="2"/>
  <c r="L743" i="2"/>
  <c r="K743" i="2"/>
  <c r="J743" i="2"/>
  <c r="I743" i="2"/>
  <c r="H743" i="2"/>
  <c r="G743" i="2"/>
  <c r="F743" i="2"/>
  <c r="C743" i="2"/>
  <c r="B743" i="2"/>
  <c r="A743" i="2"/>
  <c r="L742" i="2"/>
  <c r="K742" i="2"/>
  <c r="J742" i="2"/>
  <c r="I742" i="2"/>
  <c r="H742" i="2"/>
  <c r="G742" i="2"/>
  <c r="F742" i="2"/>
  <c r="C742" i="2"/>
  <c r="B742" i="2"/>
  <c r="A742" i="2"/>
  <c r="L741" i="2"/>
  <c r="K741" i="2"/>
  <c r="J741" i="2"/>
  <c r="I741" i="2"/>
  <c r="H741" i="2"/>
  <c r="G741" i="2"/>
  <c r="F741" i="2"/>
  <c r="C741" i="2"/>
  <c r="B741" i="2"/>
  <c r="A741" i="2"/>
  <c r="L740" i="2"/>
  <c r="K740" i="2"/>
  <c r="J740" i="2"/>
  <c r="I740" i="2"/>
  <c r="H740" i="2"/>
  <c r="G740" i="2"/>
  <c r="F740" i="2"/>
  <c r="C740" i="2"/>
  <c r="B740" i="2"/>
  <c r="A740" i="2"/>
  <c r="L739" i="2"/>
  <c r="K739" i="2"/>
  <c r="J739" i="2"/>
  <c r="I739" i="2"/>
  <c r="H739" i="2"/>
  <c r="G739" i="2"/>
  <c r="F739" i="2"/>
  <c r="C739" i="2"/>
  <c r="B739" i="2"/>
  <c r="A739" i="2"/>
  <c r="L738" i="2"/>
  <c r="K738" i="2"/>
  <c r="J738" i="2"/>
  <c r="I738" i="2"/>
  <c r="H738" i="2"/>
  <c r="G738" i="2"/>
  <c r="F738" i="2"/>
  <c r="C738" i="2"/>
  <c r="B738" i="2"/>
  <c r="A738" i="2"/>
  <c r="L737" i="2"/>
  <c r="K737" i="2"/>
  <c r="J737" i="2"/>
  <c r="I737" i="2"/>
  <c r="H737" i="2"/>
  <c r="G737" i="2"/>
  <c r="F737" i="2"/>
  <c r="C737" i="2"/>
  <c r="B737" i="2"/>
  <c r="A737" i="2"/>
  <c r="L736" i="2"/>
  <c r="K736" i="2"/>
  <c r="J736" i="2"/>
  <c r="I736" i="2"/>
  <c r="H736" i="2"/>
  <c r="G736" i="2"/>
  <c r="F736" i="2"/>
  <c r="C736" i="2"/>
  <c r="B736" i="2"/>
  <c r="A736" i="2"/>
  <c r="L735" i="2"/>
  <c r="K735" i="2"/>
  <c r="J735" i="2"/>
  <c r="I735" i="2"/>
  <c r="H735" i="2"/>
  <c r="G735" i="2"/>
  <c r="F735" i="2"/>
  <c r="C735" i="2"/>
  <c r="B735" i="2"/>
  <c r="A735" i="2"/>
  <c r="L734" i="2"/>
  <c r="K734" i="2"/>
  <c r="J734" i="2"/>
  <c r="I734" i="2"/>
  <c r="H734" i="2"/>
  <c r="G734" i="2"/>
  <c r="F734" i="2"/>
  <c r="C734" i="2"/>
  <c r="B734" i="2"/>
  <c r="A734" i="2"/>
  <c r="L733" i="2"/>
  <c r="K733" i="2"/>
  <c r="J733" i="2"/>
  <c r="I733" i="2"/>
  <c r="H733" i="2"/>
  <c r="G733" i="2"/>
  <c r="F733" i="2"/>
  <c r="C733" i="2"/>
  <c r="B733" i="2"/>
  <c r="A733" i="2"/>
  <c r="L732" i="2"/>
  <c r="K732" i="2"/>
  <c r="J732" i="2"/>
  <c r="I732" i="2"/>
  <c r="H732" i="2"/>
  <c r="G732" i="2"/>
  <c r="F732" i="2"/>
  <c r="C732" i="2"/>
  <c r="B732" i="2"/>
  <c r="A732" i="2"/>
  <c r="L731" i="2"/>
  <c r="K731" i="2"/>
  <c r="J731" i="2"/>
  <c r="I731" i="2"/>
  <c r="H731" i="2"/>
  <c r="G731" i="2"/>
  <c r="F731" i="2"/>
  <c r="C731" i="2"/>
  <c r="B731" i="2"/>
  <c r="A731" i="2"/>
  <c r="L730" i="2"/>
  <c r="K730" i="2"/>
  <c r="J730" i="2"/>
  <c r="I730" i="2"/>
  <c r="H730" i="2"/>
  <c r="G730" i="2"/>
  <c r="F730" i="2"/>
  <c r="C730" i="2"/>
  <c r="B730" i="2"/>
  <c r="A730" i="2"/>
  <c r="L729" i="2"/>
  <c r="K729" i="2"/>
  <c r="J729" i="2"/>
  <c r="I729" i="2"/>
  <c r="H729" i="2"/>
  <c r="G729" i="2"/>
  <c r="F729" i="2"/>
  <c r="C729" i="2"/>
  <c r="B729" i="2"/>
  <c r="A729" i="2"/>
  <c r="L728" i="2"/>
  <c r="K728" i="2"/>
  <c r="J728" i="2"/>
  <c r="I728" i="2"/>
  <c r="H728" i="2"/>
  <c r="G728" i="2"/>
  <c r="F728" i="2"/>
  <c r="C728" i="2"/>
  <c r="B728" i="2"/>
  <c r="A728" i="2"/>
  <c r="L727" i="2"/>
  <c r="K727" i="2"/>
  <c r="J727" i="2"/>
  <c r="I727" i="2"/>
  <c r="H727" i="2"/>
  <c r="G727" i="2"/>
  <c r="F727" i="2"/>
  <c r="C727" i="2"/>
  <c r="B727" i="2"/>
  <c r="A727" i="2"/>
  <c r="L726" i="2"/>
  <c r="K726" i="2"/>
  <c r="J726" i="2"/>
  <c r="I726" i="2"/>
  <c r="H726" i="2"/>
  <c r="G726" i="2"/>
  <c r="F726" i="2"/>
  <c r="C726" i="2"/>
  <c r="B726" i="2"/>
  <c r="A726" i="2"/>
  <c r="L725" i="2"/>
  <c r="K725" i="2"/>
  <c r="J725" i="2"/>
  <c r="I725" i="2"/>
  <c r="H725" i="2"/>
  <c r="G725" i="2"/>
  <c r="F725" i="2"/>
  <c r="C725" i="2"/>
  <c r="B725" i="2"/>
  <c r="A725" i="2"/>
  <c r="L724" i="2"/>
  <c r="K724" i="2"/>
  <c r="J724" i="2"/>
  <c r="I724" i="2"/>
  <c r="H724" i="2"/>
  <c r="G724" i="2"/>
  <c r="F724" i="2"/>
  <c r="C724" i="2"/>
  <c r="B724" i="2"/>
  <c r="A724" i="2"/>
  <c r="L723" i="2"/>
  <c r="K723" i="2"/>
  <c r="J723" i="2"/>
  <c r="I723" i="2"/>
  <c r="H723" i="2"/>
  <c r="G723" i="2"/>
  <c r="F723" i="2"/>
  <c r="C723" i="2"/>
  <c r="B723" i="2"/>
  <c r="A723" i="2"/>
  <c r="L722" i="2"/>
  <c r="K722" i="2"/>
  <c r="J722" i="2"/>
  <c r="I722" i="2"/>
  <c r="H722" i="2"/>
  <c r="G722" i="2"/>
  <c r="F722" i="2"/>
  <c r="C722" i="2"/>
  <c r="B722" i="2"/>
  <c r="A722" i="2"/>
  <c r="L721" i="2"/>
  <c r="K721" i="2"/>
  <c r="J721" i="2"/>
  <c r="I721" i="2"/>
  <c r="H721" i="2"/>
  <c r="G721" i="2"/>
  <c r="F721" i="2"/>
  <c r="C721" i="2"/>
  <c r="B721" i="2"/>
  <c r="A721" i="2"/>
  <c r="L720" i="2"/>
  <c r="K720" i="2"/>
  <c r="J720" i="2"/>
  <c r="I720" i="2"/>
  <c r="H720" i="2"/>
  <c r="G720" i="2"/>
  <c r="F720" i="2"/>
  <c r="C720" i="2"/>
  <c r="B720" i="2"/>
  <c r="A720" i="2"/>
  <c r="L719" i="2"/>
  <c r="K719" i="2"/>
  <c r="J719" i="2"/>
  <c r="I719" i="2"/>
  <c r="H719" i="2"/>
  <c r="G719" i="2"/>
  <c r="F719" i="2"/>
  <c r="C719" i="2"/>
  <c r="B719" i="2"/>
  <c r="A719" i="2"/>
  <c r="L718" i="2"/>
  <c r="K718" i="2"/>
  <c r="J718" i="2"/>
  <c r="I718" i="2"/>
  <c r="H718" i="2"/>
  <c r="G718" i="2"/>
  <c r="F718" i="2"/>
  <c r="C718" i="2"/>
  <c r="B718" i="2"/>
  <c r="A718" i="2"/>
  <c r="L717" i="2"/>
  <c r="K717" i="2"/>
  <c r="J717" i="2"/>
  <c r="I717" i="2"/>
  <c r="H717" i="2"/>
  <c r="G717" i="2"/>
  <c r="F717" i="2"/>
  <c r="C717" i="2"/>
  <c r="B717" i="2"/>
  <c r="A717" i="2"/>
  <c r="L716" i="2"/>
  <c r="K716" i="2"/>
  <c r="J716" i="2"/>
  <c r="I716" i="2"/>
  <c r="H716" i="2"/>
  <c r="G716" i="2"/>
  <c r="F716" i="2"/>
  <c r="C716" i="2"/>
  <c r="B716" i="2"/>
  <c r="A716" i="2"/>
  <c r="L715" i="2"/>
  <c r="K715" i="2"/>
  <c r="J715" i="2"/>
  <c r="I715" i="2"/>
  <c r="H715" i="2"/>
  <c r="G715" i="2"/>
  <c r="F715" i="2"/>
  <c r="C715" i="2"/>
  <c r="B715" i="2"/>
  <c r="A715" i="2"/>
  <c r="L714" i="2"/>
  <c r="K714" i="2"/>
  <c r="J714" i="2"/>
  <c r="I714" i="2"/>
  <c r="H714" i="2"/>
  <c r="G714" i="2"/>
  <c r="F714" i="2"/>
  <c r="C714" i="2"/>
  <c r="B714" i="2"/>
  <c r="A714" i="2"/>
  <c r="L713" i="2"/>
  <c r="K713" i="2"/>
  <c r="J713" i="2"/>
  <c r="I713" i="2"/>
  <c r="H713" i="2"/>
  <c r="G713" i="2"/>
  <c r="F713" i="2"/>
  <c r="C713" i="2"/>
  <c r="B713" i="2"/>
  <c r="A713" i="2"/>
  <c r="L712" i="2"/>
  <c r="K712" i="2"/>
  <c r="J712" i="2"/>
  <c r="I712" i="2"/>
  <c r="H712" i="2"/>
  <c r="G712" i="2"/>
  <c r="F712" i="2"/>
  <c r="C712" i="2"/>
  <c r="B712" i="2"/>
  <c r="A712" i="2"/>
  <c r="L711" i="2"/>
  <c r="K711" i="2"/>
  <c r="J711" i="2"/>
  <c r="I711" i="2"/>
  <c r="H711" i="2"/>
  <c r="G711" i="2"/>
  <c r="F711" i="2"/>
  <c r="C711" i="2"/>
  <c r="B711" i="2"/>
  <c r="A711" i="2"/>
  <c r="L710" i="2"/>
  <c r="K710" i="2"/>
  <c r="J710" i="2"/>
  <c r="I710" i="2"/>
  <c r="H710" i="2"/>
  <c r="G710" i="2"/>
  <c r="F710" i="2"/>
  <c r="C710" i="2"/>
  <c r="B710" i="2"/>
  <c r="A710" i="2"/>
  <c r="L709" i="2"/>
  <c r="K709" i="2"/>
  <c r="J709" i="2"/>
  <c r="I709" i="2"/>
  <c r="H709" i="2"/>
  <c r="G709" i="2"/>
  <c r="F709" i="2"/>
  <c r="C709" i="2"/>
  <c r="B709" i="2"/>
  <c r="A709" i="2"/>
  <c r="L708" i="2"/>
  <c r="K708" i="2"/>
  <c r="J708" i="2"/>
  <c r="I708" i="2"/>
  <c r="H708" i="2"/>
  <c r="G708" i="2"/>
  <c r="F708" i="2"/>
  <c r="C708" i="2"/>
  <c r="B708" i="2"/>
  <c r="A708" i="2"/>
  <c r="L707" i="2"/>
  <c r="K707" i="2"/>
  <c r="J707" i="2"/>
  <c r="I707" i="2"/>
  <c r="H707" i="2"/>
  <c r="G707" i="2"/>
  <c r="F707" i="2"/>
  <c r="C707" i="2"/>
  <c r="B707" i="2"/>
  <c r="A707" i="2"/>
  <c r="L706" i="2"/>
  <c r="K706" i="2"/>
  <c r="J706" i="2"/>
  <c r="I706" i="2"/>
  <c r="H706" i="2"/>
  <c r="G706" i="2"/>
  <c r="F706" i="2"/>
  <c r="C706" i="2"/>
  <c r="B706" i="2"/>
  <c r="A706" i="2"/>
  <c r="L705" i="2"/>
  <c r="K705" i="2"/>
  <c r="J705" i="2"/>
  <c r="I705" i="2"/>
  <c r="H705" i="2"/>
  <c r="G705" i="2"/>
  <c r="F705" i="2"/>
  <c r="C705" i="2"/>
  <c r="B705" i="2"/>
  <c r="A705" i="2"/>
  <c r="L704" i="2"/>
  <c r="K704" i="2"/>
  <c r="J704" i="2"/>
  <c r="I704" i="2"/>
  <c r="H704" i="2"/>
  <c r="G704" i="2"/>
  <c r="F704" i="2"/>
  <c r="C704" i="2"/>
  <c r="B704" i="2"/>
  <c r="A704" i="2"/>
  <c r="L703" i="2"/>
  <c r="K703" i="2"/>
  <c r="J703" i="2"/>
  <c r="I703" i="2"/>
  <c r="H703" i="2"/>
  <c r="G703" i="2"/>
  <c r="F703" i="2"/>
  <c r="C703" i="2"/>
  <c r="B703" i="2"/>
  <c r="A703" i="2"/>
  <c r="L702" i="2"/>
  <c r="K702" i="2"/>
  <c r="J702" i="2"/>
  <c r="I702" i="2"/>
  <c r="H702" i="2"/>
  <c r="G702" i="2"/>
  <c r="F702" i="2"/>
  <c r="C702" i="2"/>
  <c r="B702" i="2"/>
  <c r="A702" i="2"/>
  <c r="L701" i="2"/>
  <c r="K701" i="2"/>
  <c r="J701" i="2"/>
  <c r="I701" i="2"/>
  <c r="H701" i="2"/>
  <c r="G701" i="2"/>
  <c r="F701" i="2"/>
  <c r="C701" i="2"/>
  <c r="B701" i="2"/>
  <c r="A701" i="2"/>
  <c r="L700" i="2"/>
  <c r="K700" i="2"/>
  <c r="J700" i="2"/>
  <c r="I700" i="2"/>
  <c r="H700" i="2"/>
  <c r="G700" i="2"/>
  <c r="F700" i="2"/>
  <c r="C700" i="2"/>
  <c r="B700" i="2"/>
  <c r="A700" i="2"/>
  <c r="L699" i="2"/>
  <c r="K699" i="2"/>
  <c r="J699" i="2"/>
  <c r="I699" i="2"/>
  <c r="H699" i="2"/>
  <c r="G699" i="2"/>
  <c r="F699" i="2"/>
  <c r="C699" i="2"/>
  <c r="B699" i="2"/>
  <c r="A699" i="2"/>
  <c r="L698" i="2"/>
  <c r="K698" i="2"/>
  <c r="J698" i="2"/>
  <c r="I698" i="2"/>
  <c r="H698" i="2"/>
  <c r="G698" i="2"/>
  <c r="F698" i="2"/>
  <c r="C698" i="2"/>
  <c r="B698" i="2"/>
  <c r="A698" i="2"/>
  <c r="L697" i="2"/>
  <c r="K697" i="2"/>
  <c r="J697" i="2"/>
  <c r="I697" i="2"/>
  <c r="H697" i="2"/>
  <c r="G697" i="2"/>
  <c r="F697" i="2"/>
  <c r="C697" i="2"/>
  <c r="B697" i="2"/>
  <c r="A697" i="2"/>
  <c r="L696" i="2"/>
  <c r="K696" i="2"/>
  <c r="J696" i="2"/>
  <c r="I696" i="2"/>
  <c r="H696" i="2"/>
  <c r="G696" i="2"/>
  <c r="F696" i="2"/>
  <c r="C696" i="2"/>
  <c r="B696" i="2"/>
  <c r="A696" i="2"/>
  <c r="L695" i="2"/>
  <c r="K695" i="2"/>
  <c r="J695" i="2"/>
  <c r="I695" i="2"/>
  <c r="H695" i="2"/>
  <c r="G695" i="2"/>
  <c r="F695" i="2"/>
  <c r="C695" i="2"/>
  <c r="B695" i="2"/>
  <c r="A695" i="2"/>
  <c r="L694" i="2"/>
  <c r="K694" i="2"/>
  <c r="J694" i="2"/>
  <c r="I694" i="2"/>
  <c r="H694" i="2"/>
  <c r="G694" i="2"/>
  <c r="F694" i="2"/>
  <c r="C694" i="2"/>
  <c r="B694" i="2"/>
  <c r="A694" i="2"/>
  <c r="L693" i="2"/>
  <c r="K693" i="2"/>
  <c r="J693" i="2"/>
  <c r="I693" i="2"/>
  <c r="H693" i="2"/>
  <c r="G693" i="2"/>
  <c r="F693" i="2"/>
  <c r="C693" i="2"/>
  <c r="B693" i="2"/>
  <c r="A693" i="2"/>
  <c r="L692" i="2"/>
  <c r="K692" i="2"/>
  <c r="J692" i="2"/>
  <c r="I692" i="2"/>
  <c r="H692" i="2"/>
  <c r="G692" i="2"/>
  <c r="F692" i="2"/>
  <c r="C692" i="2"/>
  <c r="B692" i="2"/>
  <c r="A692" i="2"/>
  <c r="L691" i="2"/>
  <c r="K691" i="2"/>
  <c r="J691" i="2"/>
  <c r="I691" i="2"/>
  <c r="H691" i="2"/>
  <c r="G691" i="2"/>
  <c r="F691" i="2"/>
  <c r="C691" i="2"/>
  <c r="B691" i="2"/>
  <c r="A691" i="2"/>
  <c r="L690" i="2"/>
  <c r="K690" i="2"/>
  <c r="J690" i="2"/>
  <c r="I690" i="2"/>
  <c r="H690" i="2"/>
  <c r="G690" i="2"/>
  <c r="F690" i="2"/>
  <c r="C690" i="2"/>
  <c r="B690" i="2"/>
  <c r="A690" i="2"/>
  <c r="L689" i="2"/>
  <c r="K689" i="2"/>
  <c r="J689" i="2"/>
  <c r="I689" i="2"/>
  <c r="H689" i="2"/>
  <c r="G689" i="2"/>
  <c r="F689" i="2"/>
  <c r="C689" i="2"/>
  <c r="B689" i="2"/>
  <c r="A689" i="2"/>
  <c r="L688" i="2"/>
  <c r="K688" i="2"/>
  <c r="J688" i="2"/>
  <c r="I688" i="2"/>
  <c r="H688" i="2"/>
  <c r="G688" i="2"/>
  <c r="F688" i="2"/>
  <c r="C688" i="2"/>
  <c r="B688" i="2"/>
  <c r="A688" i="2"/>
  <c r="L687" i="2"/>
  <c r="K687" i="2"/>
  <c r="J687" i="2"/>
  <c r="I687" i="2"/>
  <c r="H687" i="2"/>
  <c r="G687" i="2"/>
  <c r="F687" i="2"/>
  <c r="C687" i="2"/>
  <c r="B687" i="2"/>
  <c r="A687" i="2"/>
  <c r="L686" i="2"/>
  <c r="K686" i="2"/>
  <c r="J686" i="2"/>
  <c r="I686" i="2"/>
  <c r="H686" i="2"/>
  <c r="G686" i="2"/>
  <c r="F686" i="2"/>
  <c r="C686" i="2"/>
  <c r="B686" i="2"/>
  <c r="A686" i="2"/>
  <c r="L685" i="2"/>
  <c r="K685" i="2"/>
  <c r="J685" i="2"/>
  <c r="I685" i="2"/>
  <c r="H685" i="2"/>
  <c r="G685" i="2"/>
  <c r="F685" i="2"/>
  <c r="C685" i="2"/>
  <c r="B685" i="2"/>
  <c r="A685" i="2"/>
  <c r="L684" i="2"/>
  <c r="K684" i="2"/>
  <c r="J684" i="2"/>
  <c r="I684" i="2"/>
  <c r="H684" i="2"/>
  <c r="G684" i="2"/>
  <c r="F684" i="2"/>
  <c r="C684" i="2"/>
  <c r="B684" i="2"/>
  <c r="A684" i="2"/>
  <c r="L683" i="2"/>
  <c r="K683" i="2"/>
  <c r="J683" i="2"/>
  <c r="I683" i="2"/>
  <c r="H683" i="2"/>
  <c r="G683" i="2"/>
  <c r="F683" i="2"/>
  <c r="C683" i="2"/>
  <c r="B683" i="2"/>
  <c r="A683" i="2"/>
  <c r="L682" i="2"/>
  <c r="K682" i="2"/>
  <c r="J682" i="2"/>
  <c r="I682" i="2"/>
  <c r="H682" i="2"/>
  <c r="G682" i="2"/>
  <c r="F682" i="2"/>
  <c r="C682" i="2"/>
  <c r="B682" i="2"/>
  <c r="A682" i="2"/>
  <c r="L681" i="2"/>
  <c r="K681" i="2"/>
  <c r="J681" i="2"/>
  <c r="I681" i="2"/>
  <c r="H681" i="2"/>
  <c r="G681" i="2"/>
  <c r="F681" i="2"/>
  <c r="C681" i="2"/>
  <c r="B681" i="2"/>
  <c r="A681" i="2"/>
  <c r="L680" i="2"/>
  <c r="K680" i="2"/>
  <c r="J680" i="2"/>
  <c r="I680" i="2"/>
  <c r="H680" i="2"/>
  <c r="G680" i="2"/>
  <c r="F680" i="2"/>
  <c r="C680" i="2"/>
  <c r="B680" i="2"/>
  <c r="A680" i="2"/>
  <c r="L679" i="2"/>
  <c r="K679" i="2"/>
  <c r="J679" i="2"/>
  <c r="I679" i="2"/>
  <c r="H679" i="2"/>
  <c r="G679" i="2"/>
  <c r="F679" i="2"/>
  <c r="C679" i="2"/>
  <c r="B679" i="2"/>
  <c r="A679" i="2"/>
  <c r="L678" i="2"/>
  <c r="K678" i="2"/>
  <c r="J678" i="2"/>
  <c r="I678" i="2"/>
  <c r="H678" i="2"/>
  <c r="G678" i="2"/>
  <c r="F678" i="2"/>
  <c r="C678" i="2"/>
  <c r="B678" i="2"/>
  <c r="A678" i="2"/>
  <c r="L677" i="2"/>
  <c r="K677" i="2"/>
  <c r="J677" i="2"/>
  <c r="I677" i="2"/>
  <c r="H677" i="2"/>
  <c r="G677" i="2"/>
  <c r="F677" i="2"/>
  <c r="C677" i="2"/>
  <c r="B677" i="2"/>
  <c r="A677" i="2"/>
  <c r="L676" i="2"/>
  <c r="K676" i="2"/>
  <c r="J676" i="2"/>
  <c r="I676" i="2"/>
  <c r="H676" i="2"/>
  <c r="G676" i="2"/>
  <c r="F676" i="2"/>
  <c r="C676" i="2"/>
  <c r="B676" i="2"/>
  <c r="A676" i="2"/>
  <c r="L675" i="2"/>
  <c r="K675" i="2"/>
  <c r="J675" i="2"/>
  <c r="I675" i="2"/>
  <c r="H675" i="2"/>
  <c r="G675" i="2"/>
  <c r="F675" i="2"/>
  <c r="C675" i="2"/>
  <c r="B675" i="2"/>
  <c r="A675" i="2"/>
  <c r="L674" i="2"/>
  <c r="K674" i="2"/>
  <c r="J674" i="2"/>
  <c r="I674" i="2"/>
  <c r="H674" i="2"/>
  <c r="G674" i="2"/>
  <c r="F674" i="2"/>
  <c r="C674" i="2"/>
  <c r="B674" i="2"/>
  <c r="A674" i="2"/>
  <c r="L673" i="2"/>
  <c r="K673" i="2"/>
  <c r="J673" i="2"/>
  <c r="I673" i="2"/>
  <c r="H673" i="2"/>
  <c r="G673" i="2"/>
  <c r="F673" i="2"/>
  <c r="C673" i="2"/>
  <c r="B673" i="2"/>
  <c r="A673" i="2"/>
  <c r="L672" i="2"/>
  <c r="K672" i="2"/>
  <c r="J672" i="2"/>
  <c r="I672" i="2"/>
  <c r="H672" i="2"/>
  <c r="G672" i="2"/>
  <c r="F672" i="2"/>
  <c r="C672" i="2"/>
  <c r="B672" i="2"/>
  <c r="A672" i="2"/>
  <c r="L671" i="2"/>
  <c r="K671" i="2"/>
  <c r="J671" i="2"/>
  <c r="I671" i="2"/>
  <c r="H671" i="2"/>
  <c r="G671" i="2"/>
  <c r="F671" i="2"/>
  <c r="C671" i="2"/>
  <c r="B671" i="2"/>
  <c r="A671" i="2"/>
  <c r="L670" i="2"/>
  <c r="K670" i="2"/>
  <c r="J670" i="2"/>
  <c r="I670" i="2"/>
  <c r="H670" i="2"/>
  <c r="G670" i="2"/>
  <c r="F670" i="2"/>
  <c r="C670" i="2"/>
  <c r="B670" i="2"/>
  <c r="A670" i="2"/>
  <c r="L669" i="2"/>
  <c r="K669" i="2"/>
  <c r="J669" i="2"/>
  <c r="I669" i="2"/>
  <c r="H669" i="2"/>
  <c r="G669" i="2"/>
  <c r="F669" i="2"/>
  <c r="C669" i="2"/>
  <c r="B669" i="2"/>
  <c r="A669" i="2"/>
  <c r="L668" i="2"/>
  <c r="K668" i="2"/>
  <c r="J668" i="2"/>
  <c r="I668" i="2"/>
  <c r="H668" i="2"/>
  <c r="G668" i="2"/>
  <c r="F668" i="2"/>
  <c r="C668" i="2"/>
  <c r="B668" i="2"/>
  <c r="A668" i="2"/>
  <c r="L667" i="2"/>
  <c r="K667" i="2"/>
  <c r="J667" i="2"/>
  <c r="I667" i="2"/>
  <c r="H667" i="2"/>
  <c r="G667" i="2"/>
  <c r="F667" i="2"/>
  <c r="C667" i="2"/>
  <c r="B667" i="2"/>
  <c r="A667" i="2"/>
  <c r="L666" i="2"/>
  <c r="K666" i="2"/>
  <c r="J666" i="2"/>
  <c r="I666" i="2"/>
  <c r="H666" i="2"/>
  <c r="G666" i="2"/>
  <c r="F666" i="2"/>
  <c r="C666" i="2"/>
  <c r="B666" i="2"/>
  <c r="A666" i="2"/>
  <c r="L665" i="2"/>
  <c r="K665" i="2"/>
  <c r="J665" i="2"/>
  <c r="I665" i="2"/>
  <c r="H665" i="2"/>
  <c r="G665" i="2"/>
  <c r="F665" i="2"/>
  <c r="C665" i="2"/>
  <c r="B665" i="2"/>
  <c r="A665" i="2"/>
  <c r="L664" i="2"/>
  <c r="K664" i="2"/>
  <c r="J664" i="2"/>
  <c r="I664" i="2"/>
  <c r="H664" i="2"/>
  <c r="G664" i="2"/>
  <c r="F664" i="2"/>
  <c r="C664" i="2"/>
  <c r="B664" i="2"/>
  <c r="A664" i="2"/>
  <c r="L663" i="2"/>
  <c r="K663" i="2"/>
  <c r="J663" i="2"/>
  <c r="I663" i="2"/>
  <c r="H663" i="2"/>
  <c r="G663" i="2"/>
  <c r="F663" i="2"/>
  <c r="C663" i="2"/>
  <c r="B663" i="2"/>
  <c r="A663" i="2"/>
  <c r="L662" i="2"/>
  <c r="K662" i="2"/>
  <c r="J662" i="2"/>
  <c r="I662" i="2"/>
  <c r="H662" i="2"/>
  <c r="G662" i="2"/>
  <c r="F662" i="2"/>
  <c r="C662" i="2"/>
  <c r="B662" i="2"/>
  <c r="A662" i="2"/>
  <c r="L661" i="2"/>
  <c r="K661" i="2"/>
  <c r="J661" i="2"/>
  <c r="I661" i="2"/>
  <c r="H661" i="2"/>
  <c r="G661" i="2"/>
  <c r="F661" i="2"/>
  <c r="C661" i="2"/>
  <c r="B661" i="2"/>
  <c r="A661" i="2"/>
  <c r="L660" i="2"/>
  <c r="K660" i="2"/>
  <c r="J660" i="2"/>
  <c r="I660" i="2"/>
  <c r="H660" i="2"/>
  <c r="G660" i="2"/>
  <c r="F660" i="2"/>
  <c r="C660" i="2"/>
  <c r="B660" i="2"/>
  <c r="A660" i="2"/>
  <c r="L659" i="2"/>
  <c r="K659" i="2"/>
  <c r="J659" i="2"/>
  <c r="I659" i="2"/>
  <c r="H659" i="2"/>
  <c r="G659" i="2"/>
  <c r="F659" i="2"/>
  <c r="C659" i="2"/>
  <c r="B659" i="2"/>
  <c r="A659" i="2"/>
  <c r="L658" i="2"/>
  <c r="K658" i="2"/>
  <c r="J658" i="2"/>
  <c r="I658" i="2"/>
  <c r="H658" i="2"/>
  <c r="G658" i="2"/>
  <c r="F658" i="2"/>
  <c r="C658" i="2"/>
  <c r="B658" i="2"/>
  <c r="A658" i="2"/>
  <c r="L657" i="2"/>
  <c r="K657" i="2"/>
  <c r="J657" i="2"/>
  <c r="I657" i="2"/>
  <c r="H657" i="2"/>
  <c r="G657" i="2"/>
  <c r="F657" i="2"/>
  <c r="C657" i="2"/>
  <c r="B657" i="2"/>
  <c r="A657" i="2"/>
  <c r="L656" i="2"/>
  <c r="K656" i="2"/>
  <c r="J656" i="2"/>
  <c r="I656" i="2"/>
  <c r="H656" i="2"/>
  <c r="G656" i="2"/>
  <c r="F656" i="2"/>
  <c r="C656" i="2"/>
  <c r="B656" i="2"/>
  <c r="A656" i="2"/>
  <c r="L655" i="2"/>
  <c r="K655" i="2"/>
  <c r="J655" i="2"/>
  <c r="I655" i="2"/>
  <c r="H655" i="2"/>
  <c r="G655" i="2"/>
  <c r="F655" i="2"/>
  <c r="C655" i="2"/>
  <c r="B655" i="2"/>
  <c r="A655" i="2"/>
  <c r="L654" i="2"/>
  <c r="K654" i="2"/>
  <c r="J654" i="2"/>
  <c r="I654" i="2"/>
  <c r="H654" i="2"/>
  <c r="G654" i="2"/>
  <c r="F654" i="2"/>
  <c r="C654" i="2"/>
  <c r="B654" i="2"/>
  <c r="A654" i="2"/>
  <c r="L653" i="2"/>
  <c r="K653" i="2"/>
  <c r="J653" i="2"/>
  <c r="I653" i="2"/>
  <c r="H653" i="2"/>
  <c r="G653" i="2"/>
  <c r="F653" i="2"/>
  <c r="C653" i="2"/>
  <c r="B653" i="2"/>
  <c r="A653" i="2"/>
  <c r="L652" i="2"/>
  <c r="K652" i="2"/>
  <c r="J652" i="2"/>
  <c r="I652" i="2"/>
  <c r="H652" i="2"/>
  <c r="G652" i="2"/>
  <c r="F652" i="2"/>
  <c r="C652" i="2"/>
  <c r="B652" i="2"/>
  <c r="A652" i="2"/>
  <c r="L651" i="2"/>
  <c r="K651" i="2"/>
  <c r="J651" i="2"/>
  <c r="I651" i="2"/>
  <c r="H651" i="2"/>
  <c r="G651" i="2"/>
  <c r="F651" i="2"/>
  <c r="C651" i="2"/>
  <c r="B651" i="2"/>
  <c r="A651" i="2"/>
  <c r="L650" i="2"/>
  <c r="K650" i="2"/>
  <c r="J650" i="2"/>
  <c r="I650" i="2"/>
  <c r="H650" i="2"/>
  <c r="G650" i="2"/>
  <c r="F650" i="2"/>
  <c r="C650" i="2"/>
  <c r="B650" i="2"/>
  <c r="A650" i="2"/>
  <c r="L649" i="2"/>
  <c r="K649" i="2"/>
  <c r="J649" i="2"/>
  <c r="I649" i="2"/>
  <c r="H649" i="2"/>
  <c r="G649" i="2"/>
  <c r="F649" i="2"/>
  <c r="C649" i="2"/>
  <c r="B649" i="2"/>
  <c r="A649" i="2"/>
  <c r="L648" i="2"/>
  <c r="K648" i="2"/>
  <c r="J648" i="2"/>
  <c r="I648" i="2"/>
  <c r="H648" i="2"/>
  <c r="G648" i="2"/>
  <c r="F648" i="2"/>
  <c r="C648" i="2"/>
  <c r="B648" i="2"/>
  <c r="A648" i="2"/>
  <c r="L647" i="2"/>
  <c r="K647" i="2"/>
  <c r="J647" i="2"/>
  <c r="I647" i="2"/>
  <c r="H647" i="2"/>
  <c r="G647" i="2"/>
  <c r="F647" i="2"/>
  <c r="C647" i="2"/>
  <c r="B647" i="2"/>
  <c r="A647" i="2"/>
  <c r="L646" i="2"/>
  <c r="K646" i="2"/>
  <c r="J646" i="2"/>
  <c r="I646" i="2"/>
  <c r="H646" i="2"/>
  <c r="G646" i="2"/>
  <c r="F646" i="2"/>
  <c r="C646" i="2"/>
  <c r="B646" i="2"/>
  <c r="A646" i="2"/>
  <c r="L645" i="2"/>
  <c r="K645" i="2"/>
  <c r="J645" i="2"/>
  <c r="I645" i="2"/>
  <c r="H645" i="2"/>
  <c r="G645" i="2"/>
  <c r="F645" i="2"/>
  <c r="C645" i="2"/>
  <c r="B645" i="2"/>
  <c r="A645" i="2"/>
  <c r="L644" i="2"/>
  <c r="K644" i="2"/>
  <c r="J644" i="2"/>
  <c r="I644" i="2"/>
  <c r="H644" i="2"/>
  <c r="G644" i="2"/>
  <c r="F644" i="2"/>
  <c r="C644" i="2"/>
  <c r="B644" i="2"/>
  <c r="A644" i="2"/>
  <c r="L643" i="2"/>
  <c r="K643" i="2"/>
  <c r="J643" i="2"/>
  <c r="I643" i="2"/>
  <c r="H643" i="2"/>
  <c r="G643" i="2"/>
  <c r="F643" i="2"/>
  <c r="C643" i="2"/>
  <c r="B643" i="2"/>
  <c r="A643" i="2"/>
  <c r="L642" i="2"/>
  <c r="K642" i="2"/>
  <c r="J642" i="2"/>
  <c r="I642" i="2"/>
  <c r="H642" i="2"/>
  <c r="G642" i="2"/>
  <c r="F642" i="2"/>
  <c r="C642" i="2"/>
  <c r="B642" i="2"/>
  <c r="A642" i="2"/>
  <c r="L641" i="2"/>
  <c r="K641" i="2"/>
  <c r="J641" i="2"/>
  <c r="I641" i="2"/>
  <c r="H641" i="2"/>
  <c r="G641" i="2"/>
  <c r="F641" i="2"/>
  <c r="C641" i="2"/>
  <c r="B641" i="2"/>
  <c r="A641" i="2"/>
  <c r="L640" i="2"/>
  <c r="K640" i="2"/>
  <c r="J640" i="2"/>
  <c r="I640" i="2"/>
  <c r="H640" i="2"/>
  <c r="G640" i="2"/>
  <c r="F640" i="2"/>
  <c r="C640" i="2"/>
  <c r="B640" i="2"/>
  <c r="A640" i="2"/>
  <c r="L639" i="2"/>
  <c r="K639" i="2"/>
  <c r="J639" i="2"/>
  <c r="I639" i="2"/>
  <c r="H639" i="2"/>
  <c r="G639" i="2"/>
  <c r="F639" i="2"/>
  <c r="C639" i="2"/>
  <c r="B639" i="2"/>
  <c r="A639" i="2"/>
  <c r="L638" i="2"/>
  <c r="K638" i="2"/>
  <c r="J638" i="2"/>
  <c r="I638" i="2"/>
  <c r="H638" i="2"/>
  <c r="G638" i="2"/>
  <c r="F638" i="2"/>
  <c r="C638" i="2"/>
  <c r="B638" i="2"/>
  <c r="A638" i="2"/>
  <c r="L637" i="2"/>
  <c r="K637" i="2"/>
  <c r="J637" i="2"/>
  <c r="I637" i="2"/>
  <c r="H637" i="2"/>
  <c r="G637" i="2"/>
  <c r="F637" i="2"/>
  <c r="C637" i="2"/>
  <c r="B637" i="2"/>
  <c r="A637" i="2"/>
  <c r="L636" i="2"/>
  <c r="K636" i="2"/>
  <c r="J636" i="2"/>
  <c r="I636" i="2"/>
  <c r="H636" i="2"/>
  <c r="G636" i="2"/>
  <c r="F636" i="2"/>
  <c r="C636" i="2"/>
  <c r="B636" i="2"/>
  <c r="A636" i="2"/>
  <c r="L635" i="2"/>
  <c r="K635" i="2"/>
  <c r="J635" i="2"/>
  <c r="I635" i="2"/>
  <c r="H635" i="2"/>
  <c r="G635" i="2"/>
  <c r="F635" i="2"/>
  <c r="C635" i="2"/>
  <c r="B635" i="2"/>
  <c r="A635" i="2"/>
  <c r="L634" i="2"/>
  <c r="K634" i="2"/>
  <c r="J634" i="2"/>
  <c r="I634" i="2"/>
  <c r="H634" i="2"/>
  <c r="G634" i="2"/>
  <c r="F634" i="2"/>
  <c r="C634" i="2"/>
  <c r="B634" i="2"/>
  <c r="A634" i="2"/>
  <c r="L633" i="2"/>
  <c r="K633" i="2"/>
  <c r="J633" i="2"/>
  <c r="I633" i="2"/>
  <c r="H633" i="2"/>
  <c r="G633" i="2"/>
  <c r="F633" i="2"/>
  <c r="C633" i="2"/>
  <c r="B633" i="2"/>
  <c r="A633" i="2"/>
  <c r="L632" i="2"/>
  <c r="K632" i="2"/>
  <c r="J632" i="2"/>
  <c r="I632" i="2"/>
  <c r="H632" i="2"/>
  <c r="G632" i="2"/>
  <c r="F632" i="2"/>
  <c r="C632" i="2"/>
  <c r="B632" i="2"/>
  <c r="A632" i="2"/>
  <c r="L631" i="2"/>
  <c r="K631" i="2"/>
  <c r="J631" i="2"/>
  <c r="I631" i="2"/>
  <c r="H631" i="2"/>
  <c r="G631" i="2"/>
  <c r="F631" i="2"/>
  <c r="C631" i="2"/>
  <c r="B631" i="2"/>
  <c r="A631" i="2"/>
  <c r="L630" i="2"/>
  <c r="K630" i="2"/>
  <c r="J630" i="2"/>
  <c r="I630" i="2"/>
  <c r="H630" i="2"/>
  <c r="G630" i="2"/>
  <c r="F630" i="2"/>
  <c r="C630" i="2"/>
  <c r="B630" i="2"/>
  <c r="A630" i="2"/>
  <c r="L629" i="2"/>
  <c r="K629" i="2"/>
  <c r="J629" i="2"/>
  <c r="I629" i="2"/>
  <c r="H629" i="2"/>
  <c r="G629" i="2"/>
  <c r="F629" i="2"/>
  <c r="C629" i="2"/>
  <c r="B629" i="2"/>
  <c r="A629" i="2"/>
  <c r="L628" i="2"/>
  <c r="K628" i="2"/>
  <c r="J628" i="2"/>
  <c r="I628" i="2"/>
  <c r="H628" i="2"/>
  <c r="G628" i="2"/>
  <c r="F628" i="2"/>
  <c r="C628" i="2"/>
  <c r="B628" i="2"/>
  <c r="A628" i="2"/>
  <c r="L627" i="2"/>
  <c r="K627" i="2"/>
  <c r="J627" i="2"/>
  <c r="I627" i="2"/>
  <c r="H627" i="2"/>
  <c r="G627" i="2"/>
  <c r="F627" i="2"/>
  <c r="C627" i="2"/>
  <c r="B627" i="2"/>
  <c r="A627" i="2"/>
  <c r="L626" i="2"/>
  <c r="K626" i="2"/>
  <c r="J626" i="2"/>
  <c r="I626" i="2"/>
  <c r="H626" i="2"/>
  <c r="G626" i="2"/>
  <c r="F626" i="2"/>
  <c r="C626" i="2"/>
  <c r="B626" i="2"/>
  <c r="A626" i="2"/>
  <c r="L625" i="2"/>
  <c r="K625" i="2"/>
  <c r="J625" i="2"/>
  <c r="I625" i="2"/>
  <c r="H625" i="2"/>
  <c r="G625" i="2"/>
  <c r="F625" i="2"/>
  <c r="C625" i="2"/>
  <c r="B625" i="2"/>
  <c r="A625" i="2"/>
  <c r="L624" i="2"/>
  <c r="K624" i="2"/>
  <c r="J624" i="2"/>
  <c r="I624" i="2"/>
  <c r="H624" i="2"/>
  <c r="G624" i="2"/>
  <c r="F624" i="2"/>
  <c r="C624" i="2"/>
  <c r="B624" i="2"/>
  <c r="A624" i="2"/>
  <c r="L623" i="2"/>
  <c r="K623" i="2"/>
  <c r="J623" i="2"/>
  <c r="I623" i="2"/>
  <c r="H623" i="2"/>
  <c r="G623" i="2"/>
  <c r="F623" i="2"/>
  <c r="C623" i="2"/>
  <c r="B623" i="2"/>
  <c r="A623" i="2"/>
  <c r="L622" i="2"/>
  <c r="K622" i="2"/>
  <c r="J622" i="2"/>
  <c r="I622" i="2"/>
  <c r="H622" i="2"/>
  <c r="G622" i="2"/>
  <c r="F622" i="2"/>
  <c r="C622" i="2"/>
  <c r="B622" i="2"/>
  <c r="A622" i="2"/>
  <c r="L621" i="2"/>
  <c r="K621" i="2"/>
  <c r="J621" i="2"/>
  <c r="I621" i="2"/>
  <c r="H621" i="2"/>
  <c r="G621" i="2"/>
  <c r="F621" i="2"/>
  <c r="C621" i="2"/>
  <c r="B621" i="2"/>
  <c r="A621" i="2"/>
  <c r="L620" i="2"/>
  <c r="K620" i="2"/>
  <c r="J620" i="2"/>
  <c r="I620" i="2"/>
  <c r="H620" i="2"/>
  <c r="G620" i="2"/>
  <c r="F620" i="2"/>
  <c r="C620" i="2"/>
  <c r="B620" i="2"/>
  <c r="A620" i="2"/>
  <c r="L619" i="2"/>
  <c r="K619" i="2"/>
  <c r="J619" i="2"/>
  <c r="I619" i="2"/>
  <c r="H619" i="2"/>
  <c r="G619" i="2"/>
  <c r="F619" i="2"/>
  <c r="C619" i="2"/>
  <c r="B619" i="2"/>
  <c r="A619" i="2"/>
  <c r="L618" i="2"/>
  <c r="K618" i="2"/>
  <c r="J618" i="2"/>
  <c r="I618" i="2"/>
  <c r="H618" i="2"/>
  <c r="G618" i="2"/>
  <c r="F618" i="2"/>
  <c r="C618" i="2"/>
  <c r="B618" i="2"/>
  <c r="A618" i="2"/>
  <c r="L617" i="2"/>
  <c r="K617" i="2"/>
  <c r="J617" i="2"/>
  <c r="I617" i="2"/>
  <c r="H617" i="2"/>
  <c r="G617" i="2"/>
  <c r="F617" i="2"/>
  <c r="C617" i="2"/>
  <c r="B617" i="2"/>
  <c r="A617" i="2"/>
  <c r="L616" i="2"/>
  <c r="K616" i="2"/>
  <c r="J616" i="2"/>
  <c r="I616" i="2"/>
  <c r="H616" i="2"/>
  <c r="G616" i="2"/>
  <c r="F616" i="2"/>
  <c r="C616" i="2"/>
  <c r="B616" i="2"/>
  <c r="A616" i="2"/>
  <c r="L615" i="2"/>
  <c r="K615" i="2"/>
  <c r="J615" i="2"/>
  <c r="I615" i="2"/>
  <c r="H615" i="2"/>
  <c r="G615" i="2"/>
  <c r="F615" i="2"/>
  <c r="C615" i="2"/>
  <c r="B615" i="2"/>
  <c r="A615" i="2"/>
  <c r="L614" i="2"/>
  <c r="K614" i="2"/>
  <c r="J614" i="2"/>
  <c r="I614" i="2"/>
  <c r="H614" i="2"/>
  <c r="G614" i="2"/>
  <c r="F614" i="2"/>
  <c r="C614" i="2"/>
  <c r="B614" i="2"/>
  <c r="A614" i="2"/>
  <c r="L613" i="2"/>
  <c r="K613" i="2"/>
  <c r="J613" i="2"/>
  <c r="I613" i="2"/>
  <c r="H613" i="2"/>
  <c r="G613" i="2"/>
  <c r="F613" i="2"/>
  <c r="C613" i="2"/>
  <c r="B613" i="2"/>
  <c r="A613" i="2"/>
  <c r="L612" i="2"/>
  <c r="K612" i="2"/>
  <c r="J612" i="2"/>
  <c r="I612" i="2"/>
  <c r="H612" i="2"/>
  <c r="G612" i="2"/>
  <c r="F612" i="2"/>
  <c r="C612" i="2"/>
  <c r="B612" i="2"/>
  <c r="A612" i="2"/>
  <c r="L611" i="2"/>
  <c r="K611" i="2"/>
  <c r="J611" i="2"/>
  <c r="I611" i="2"/>
  <c r="H611" i="2"/>
  <c r="G611" i="2"/>
  <c r="F611" i="2"/>
  <c r="C611" i="2"/>
  <c r="B611" i="2"/>
  <c r="A611" i="2"/>
  <c r="L610" i="2"/>
  <c r="K610" i="2"/>
  <c r="J610" i="2"/>
  <c r="I610" i="2"/>
  <c r="H610" i="2"/>
  <c r="G610" i="2"/>
  <c r="F610" i="2"/>
  <c r="C610" i="2"/>
  <c r="B610" i="2"/>
  <c r="A610" i="2"/>
  <c r="L609" i="2"/>
  <c r="K609" i="2"/>
  <c r="J609" i="2"/>
  <c r="I609" i="2"/>
  <c r="H609" i="2"/>
  <c r="G609" i="2"/>
  <c r="F609" i="2"/>
  <c r="C609" i="2"/>
  <c r="B609" i="2"/>
  <c r="A609" i="2"/>
  <c r="L608" i="2"/>
  <c r="K608" i="2"/>
  <c r="J608" i="2"/>
  <c r="I608" i="2"/>
  <c r="H608" i="2"/>
  <c r="G608" i="2"/>
  <c r="F608" i="2"/>
  <c r="C608" i="2"/>
  <c r="B608" i="2"/>
  <c r="A608" i="2"/>
  <c r="L607" i="2"/>
  <c r="K607" i="2"/>
  <c r="J607" i="2"/>
  <c r="I607" i="2"/>
  <c r="H607" i="2"/>
  <c r="G607" i="2"/>
  <c r="F607" i="2"/>
  <c r="C607" i="2"/>
  <c r="B607" i="2"/>
  <c r="A607" i="2"/>
  <c r="L606" i="2"/>
  <c r="K606" i="2"/>
  <c r="J606" i="2"/>
  <c r="I606" i="2"/>
  <c r="H606" i="2"/>
  <c r="G606" i="2"/>
  <c r="F606" i="2"/>
  <c r="C606" i="2"/>
  <c r="B606" i="2"/>
  <c r="A606" i="2"/>
  <c r="L605" i="2"/>
  <c r="K605" i="2"/>
  <c r="J605" i="2"/>
  <c r="I605" i="2"/>
  <c r="H605" i="2"/>
  <c r="G605" i="2"/>
  <c r="F605" i="2"/>
  <c r="C605" i="2"/>
  <c r="B605" i="2"/>
  <c r="A605" i="2"/>
  <c r="L604" i="2"/>
  <c r="K604" i="2"/>
  <c r="J604" i="2"/>
  <c r="I604" i="2"/>
  <c r="H604" i="2"/>
  <c r="G604" i="2"/>
  <c r="F604" i="2"/>
  <c r="C604" i="2"/>
  <c r="B604" i="2"/>
  <c r="A604" i="2"/>
  <c r="L603" i="2"/>
  <c r="K603" i="2"/>
  <c r="J603" i="2"/>
  <c r="I603" i="2"/>
  <c r="H603" i="2"/>
  <c r="G603" i="2"/>
  <c r="F603" i="2"/>
  <c r="C603" i="2"/>
  <c r="B603" i="2"/>
  <c r="A603" i="2"/>
  <c r="L602" i="2"/>
  <c r="K602" i="2"/>
  <c r="J602" i="2"/>
  <c r="I602" i="2"/>
  <c r="H602" i="2"/>
  <c r="G602" i="2"/>
  <c r="F602" i="2"/>
  <c r="C602" i="2"/>
  <c r="B602" i="2"/>
  <c r="A602" i="2"/>
  <c r="L601" i="2"/>
  <c r="K601" i="2"/>
  <c r="J601" i="2"/>
  <c r="I601" i="2"/>
  <c r="H601" i="2"/>
  <c r="G601" i="2"/>
  <c r="F601" i="2"/>
  <c r="C601" i="2"/>
  <c r="B601" i="2"/>
  <c r="A601" i="2"/>
  <c r="L600" i="2"/>
  <c r="K600" i="2"/>
  <c r="J600" i="2"/>
  <c r="I600" i="2"/>
  <c r="H600" i="2"/>
  <c r="G600" i="2"/>
  <c r="F600" i="2"/>
  <c r="C600" i="2"/>
  <c r="B600" i="2"/>
  <c r="A600" i="2"/>
  <c r="L599" i="2"/>
  <c r="K599" i="2"/>
  <c r="J599" i="2"/>
  <c r="I599" i="2"/>
  <c r="H599" i="2"/>
  <c r="G599" i="2"/>
  <c r="F599" i="2"/>
  <c r="C599" i="2"/>
  <c r="B599" i="2"/>
  <c r="A599" i="2"/>
  <c r="L598" i="2"/>
  <c r="K598" i="2"/>
  <c r="J598" i="2"/>
  <c r="I598" i="2"/>
  <c r="H598" i="2"/>
  <c r="G598" i="2"/>
  <c r="F598" i="2"/>
  <c r="C598" i="2"/>
  <c r="B598" i="2"/>
  <c r="A598" i="2"/>
  <c r="L597" i="2"/>
  <c r="K597" i="2"/>
  <c r="J597" i="2"/>
  <c r="I597" i="2"/>
  <c r="H597" i="2"/>
  <c r="G597" i="2"/>
  <c r="F597" i="2"/>
  <c r="C597" i="2"/>
  <c r="B597" i="2"/>
  <c r="A597" i="2"/>
  <c r="L596" i="2"/>
  <c r="K596" i="2"/>
  <c r="J596" i="2"/>
  <c r="I596" i="2"/>
  <c r="H596" i="2"/>
  <c r="G596" i="2"/>
  <c r="F596" i="2"/>
  <c r="C596" i="2"/>
  <c r="B596" i="2"/>
  <c r="A596" i="2"/>
  <c r="L595" i="2"/>
  <c r="K595" i="2"/>
  <c r="J595" i="2"/>
  <c r="I595" i="2"/>
  <c r="H595" i="2"/>
  <c r="G595" i="2"/>
  <c r="F595" i="2"/>
  <c r="C595" i="2"/>
  <c r="B595" i="2"/>
  <c r="A595" i="2"/>
  <c r="L594" i="2"/>
  <c r="K594" i="2"/>
  <c r="J594" i="2"/>
  <c r="I594" i="2"/>
  <c r="H594" i="2"/>
  <c r="G594" i="2"/>
  <c r="F594" i="2"/>
  <c r="C594" i="2"/>
  <c r="B594" i="2"/>
  <c r="A594" i="2"/>
  <c r="L593" i="2"/>
  <c r="K593" i="2"/>
  <c r="J593" i="2"/>
  <c r="I593" i="2"/>
  <c r="H593" i="2"/>
  <c r="G593" i="2"/>
  <c r="F593" i="2"/>
  <c r="C593" i="2"/>
  <c r="B593" i="2"/>
  <c r="A593" i="2"/>
  <c r="L592" i="2"/>
  <c r="K592" i="2"/>
  <c r="J592" i="2"/>
  <c r="I592" i="2"/>
  <c r="H592" i="2"/>
  <c r="G592" i="2"/>
  <c r="F592" i="2"/>
  <c r="C592" i="2"/>
  <c r="B592" i="2"/>
  <c r="A592" i="2"/>
  <c r="L591" i="2"/>
  <c r="K591" i="2"/>
  <c r="J591" i="2"/>
  <c r="I591" i="2"/>
  <c r="H591" i="2"/>
  <c r="G591" i="2"/>
  <c r="F591" i="2"/>
  <c r="C591" i="2"/>
  <c r="B591" i="2"/>
  <c r="A591" i="2"/>
  <c r="L590" i="2"/>
  <c r="K590" i="2"/>
  <c r="J590" i="2"/>
  <c r="I590" i="2"/>
  <c r="H590" i="2"/>
  <c r="G590" i="2"/>
  <c r="F590" i="2"/>
  <c r="C590" i="2"/>
  <c r="B590" i="2"/>
  <c r="A590" i="2"/>
  <c r="L589" i="2"/>
  <c r="K589" i="2"/>
  <c r="J589" i="2"/>
  <c r="I589" i="2"/>
  <c r="H589" i="2"/>
  <c r="G589" i="2"/>
  <c r="F589" i="2"/>
  <c r="C589" i="2"/>
  <c r="B589" i="2"/>
  <c r="A589" i="2"/>
  <c r="L588" i="2"/>
  <c r="K588" i="2"/>
  <c r="J588" i="2"/>
  <c r="I588" i="2"/>
  <c r="H588" i="2"/>
  <c r="G588" i="2"/>
  <c r="F588" i="2"/>
  <c r="C588" i="2"/>
  <c r="B588" i="2"/>
  <c r="A588" i="2"/>
  <c r="L587" i="2"/>
  <c r="K587" i="2"/>
  <c r="J587" i="2"/>
  <c r="I587" i="2"/>
  <c r="H587" i="2"/>
  <c r="G587" i="2"/>
  <c r="F587" i="2"/>
  <c r="C587" i="2"/>
  <c r="B587" i="2"/>
  <c r="A587" i="2"/>
  <c r="L586" i="2"/>
  <c r="K586" i="2"/>
  <c r="J586" i="2"/>
  <c r="I586" i="2"/>
  <c r="H586" i="2"/>
  <c r="G586" i="2"/>
  <c r="F586" i="2"/>
  <c r="C586" i="2"/>
  <c r="B586" i="2"/>
  <c r="A586" i="2"/>
  <c r="L585" i="2"/>
  <c r="K585" i="2"/>
  <c r="J585" i="2"/>
  <c r="I585" i="2"/>
  <c r="H585" i="2"/>
  <c r="G585" i="2"/>
  <c r="F585" i="2"/>
  <c r="C585" i="2"/>
  <c r="B585" i="2"/>
  <c r="A585" i="2"/>
  <c r="L584" i="2"/>
  <c r="K584" i="2"/>
  <c r="J584" i="2"/>
  <c r="I584" i="2"/>
  <c r="H584" i="2"/>
  <c r="G584" i="2"/>
  <c r="F584" i="2"/>
  <c r="C584" i="2"/>
  <c r="B584" i="2"/>
  <c r="A584" i="2"/>
  <c r="L583" i="2"/>
  <c r="K583" i="2"/>
  <c r="J583" i="2"/>
  <c r="I583" i="2"/>
  <c r="H583" i="2"/>
  <c r="G583" i="2"/>
  <c r="F583" i="2"/>
  <c r="C583" i="2"/>
  <c r="B583" i="2"/>
  <c r="A583" i="2"/>
  <c r="L582" i="2"/>
  <c r="K582" i="2"/>
  <c r="J582" i="2"/>
  <c r="I582" i="2"/>
  <c r="H582" i="2"/>
  <c r="G582" i="2"/>
  <c r="F582" i="2"/>
  <c r="C582" i="2"/>
  <c r="B582" i="2"/>
  <c r="A582" i="2"/>
  <c r="L581" i="2"/>
  <c r="K581" i="2"/>
  <c r="J581" i="2"/>
  <c r="I581" i="2"/>
  <c r="H581" i="2"/>
  <c r="G581" i="2"/>
  <c r="F581" i="2"/>
  <c r="C581" i="2"/>
  <c r="B581" i="2"/>
  <c r="A581" i="2"/>
  <c r="L580" i="2"/>
  <c r="K580" i="2"/>
  <c r="J580" i="2"/>
  <c r="I580" i="2"/>
  <c r="H580" i="2"/>
  <c r="G580" i="2"/>
  <c r="F580" i="2"/>
  <c r="C580" i="2"/>
  <c r="B580" i="2"/>
  <c r="A580" i="2"/>
  <c r="L579" i="2"/>
  <c r="K579" i="2"/>
  <c r="J579" i="2"/>
  <c r="I579" i="2"/>
  <c r="H579" i="2"/>
  <c r="G579" i="2"/>
  <c r="F579" i="2"/>
  <c r="C579" i="2"/>
  <c r="B579" i="2"/>
  <c r="A579" i="2"/>
  <c r="L578" i="2"/>
  <c r="K578" i="2"/>
  <c r="J578" i="2"/>
  <c r="I578" i="2"/>
  <c r="H578" i="2"/>
  <c r="G578" i="2"/>
  <c r="F578" i="2"/>
  <c r="C578" i="2"/>
  <c r="B578" i="2"/>
  <c r="A578" i="2"/>
  <c r="L577" i="2"/>
  <c r="K577" i="2"/>
  <c r="J577" i="2"/>
  <c r="I577" i="2"/>
  <c r="H577" i="2"/>
  <c r="G577" i="2"/>
  <c r="F577" i="2"/>
  <c r="C577" i="2"/>
  <c r="B577" i="2"/>
  <c r="A577" i="2"/>
  <c r="L576" i="2"/>
  <c r="K576" i="2"/>
  <c r="J576" i="2"/>
  <c r="I576" i="2"/>
  <c r="H576" i="2"/>
  <c r="G576" i="2"/>
  <c r="F576" i="2"/>
  <c r="C576" i="2"/>
  <c r="B576" i="2"/>
  <c r="A576" i="2"/>
  <c r="L575" i="2"/>
  <c r="K575" i="2"/>
  <c r="J575" i="2"/>
  <c r="I575" i="2"/>
  <c r="H575" i="2"/>
  <c r="G575" i="2"/>
  <c r="F575" i="2"/>
  <c r="C575" i="2"/>
  <c r="B575" i="2"/>
  <c r="A575" i="2"/>
  <c r="L574" i="2"/>
  <c r="K574" i="2"/>
  <c r="J574" i="2"/>
  <c r="I574" i="2"/>
  <c r="H574" i="2"/>
  <c r="G574" i="2"/>
  <c r="F574" i="2"/>
  <c r="C574" i="2"/>
  <c r="B574" i="2"/>
  <c r="A574" i="2"/>
  <c r="L573" i="2"/>
  <c r="K573" i="2"/>
  <c r="J573" i="2"/>
  <c r="I573" i="2"/>
  <c r="H573" i="2"/>
  <c r="G573" i="2"/>
  <c r="F573" i="2"/>
  <c r="C573" i="2"/>
  <c r="B573" i="2"/>
  <c r="A573" i="2"/>
  <c r="L572" i="2"/>
  <c r="K572" i="2"/>
  <c r="J572" i="2"/>
  <c r="I572" i="2"/>
  <c r="H572" i="2"/>
  <c r="G572" i="2"/>
  <c r="F572" i="2"/>
  <c r="C572" i="2"/>
  <c r="B572" i="2"/>
  <c r="A572" i="2"/>
  <c r="L571" i="2"/>
  <c r="K571" i="2"/>
  <c r="J571" i="2"/>
  <c r="I571" i="2"/>
  <c r="H571" i="2"/>
  <c r="G571" i="2"/>
  <c r="F571" i="2"/>
  <c r="C571" i="2"/>
  <c r="B571" i="2"/>
  <c r="A571" i="2"/>
  <c r="L570" i="2"/>
  <c r="K570" i="2"/>
  <c r="J570" i="2"/>
  <c r="I570" i="2"/>
  <c r="H570" i="2"/>
  <c r="G570" i="2"/>
  <c r="F570" i="2"/>
  <c r="C570" i="2"/>
  <c r="B570" i="2"/>
  <c r="A570" i="2"/>
  <c r="L569" i="2"/>
  <c r="K569" i="2"/>
  <c r="J569" i="2"/>
  <c r="I569" i="2"/>
  <c r="H569" i="2"/>
  <c r="G569" i="2"/>
  <c r="F569" i="2"/>
  <c r="C569" i="2"/>
  <c r="B569" i="2"/>
  <c r="A569" i="2"/>
  <c r="L568" i="2"/>
  <c r="K568" i="2"/>
  <c r="J568" i="2"/>
  <c r="I568" i="2"/>
  <c r="H568" i="2"/>
  <c r="G568" i="2"/>
  <c r="F568" i="2"/>
  <c r="C568" i="2"/>
  <c r="B568" i="2"/>
  <c r="A568" i="2"/>
  <c r="L567" i="2"/>
  <c r="K567" i="2"/>
  <c r="J567" i="2"/>
  <c r="I567" i="2"/>
  <c r="H567" i="2"/>
  <c r="G567" i="2"/>
  <c r="F567" i="2"/>
  <c r="C567" i="2"/>
  <c r="B567" i="2"/>
  <c r="A567" i="2"/>
  <c r="L566" i="2"/>
  <c r="K566" i="2"/>
  <c r="J566" i="2"/>
  <c r="I566" i="2"/>
  <c r="H566" i="2"/>
  <c r="G566" i="2"/>
  <c r="F566" i="2"/>
  <c r="C566" i="2"/>
  <c r="B566" i="2"/>
  <c r="A566" i="2"/>
  <c r="L565" i="2"/>
  <c r="K565" i="2"/>
  <c r="J565" i="2"/>
  <c r="I565" i="2"/>
  <c r="H565" i="2"/>
  <c r="G565" i="2"/>
  <c r="F565" i="2"/>
  <c r="C565" i="2"/>
  <c r="B565" i="2"/>
  <c r="A565" i="2"/>
  <c r="L564" i="2"/>
  <c r="K564" i="2"/>
  <c r="J564" i="2"/>
  <c r="I564" i="2"/>
  <c r="H564" i="2"/>
  <c r="G564" i="2"/>
  <c r="F564" i="2"/>
  <c r="C564" i="2"/>
  <c r="B564" i="2"/>
  <c r="A564" i="2"/>
  <c r="L563" i="2"/>
  <c r="K563" i="2"/>
  <c r="J563" i="2"/>
  <c r="I563" i="2"/>
  <c r="H563" i="2"/>
  <c r="G563" i="2"/>
  <c r="F563" i="2"/>
  <c r="C563" i="2"/>
  <c r="B563" i="2"/>
  <c r="A563" i="2"/>
  <c r="L562" i="2"/>
  <c r="K562" i="2"/>
  <c r="J562" i="2"/>
  <c r="I562" i="2"/>
  <c r="H562" i="2"/>
  <c r="G562" i="2"/>
  <c r="F562" i="2"/>
  <c r="C562" i="2"/>
  <c r="B562" i="2"/>
  <c r="A562" i="2"/>
  <c r="L561" i="2"/>
  <c r="K561" i="2"/>
  <c r="J561" i="2"/>
  <c r="I561" i="2"/>
  <c r="H561" i="2"/>
  <c r="G561" i="2"/>
  <c r="F561" i="2"/>
  <c r="C561" i="2"/>
  <c r="B561" i="2"/>
  <c r="A561" i="2"/>
  <c r="L560" i="2"/>
  <c r="K560" i="2"/>
  <c r="J560" i="2"/>
  <c r="I560" i="2"/>
  <c r="H560" i="2"/>
  <c r="G560" i="2"/>
  <c r="F560" i="2"/>
  <c r="C560" i="2"/>
  <c r="B560" i="2"/>
  <c r="A560" i="2"/>
  <c r="L559" i="2"/>
  <c r="K559" i="2"/>
  <c r="J559" i="2"/>
  <c r="I559" i="2"/>
  <c r="H559" i="2"/>
  <c r="G559" i="2"/>
  <c r="F559" i="2"/>
  <c r="C559" i="2"/>
  <c r="B559" i="2"/>
  <c r="A559" i="2"/>
  <c r="L558" i="2"/>
  <c r="K558" i="2"/>
  <c r="J558" i="2"/>
  <c r="I558" i="2"/>
  <c r="H558" i="2"/>
  <c r="G558" i="2"/>
  <c r="F558" i="2"/>
  <c r="C558" i="2"/>
  <c r="B558" i="2"/>
  <c r="A558" i="2"/>
  <c r="L557" i="2"/>
  <c r="K557" i="2"/>
  <c r="J557" i="2"/>
  <c r="I557" i="2"/>
  <c r="H557" i="2"/>
  <c r="G557" i="2"/>
  <c r="F557" i="2"/>
  <c r="C557" i="2"/>
  <c r="B557" i="2"/>
  <c r="A557" i="2"/>
  <c r="L556" i="2"/>
  <c r="K556" i="2"/>
  <c r="J556" i="2"/>
  <c r="I556" i="2"/>
  <c r="H556" i="2"/>
  <c r="G556" i="2"/>
  <c r="F556" i="2"/>
  <c r="C556" i="2"/>
  <c r="B556" i="2"/>
  <c r="A556" i="2"/>
  <c r="L555" i="2"/>
  <c r="K555" i="2"/>
  <c r="J555" i="2"/>
  <c r="I555" i="2"/>
  <c r="H555" i="2"/>
  <c r="G555" i="2"/>
  <c r="F555" i="2"/>
  <c r="C555" i="2"/>
  <c r="B555" i="2"/>
  <c r="A555" i="2"/>
  <c r="L554" i="2"/>
  <c r="K554" i="2"/>
  <c r="J554" i="2"/>
  <c r="I554" i="2"/>
  <c r="H554" i="2"/>
  <c r="G554" i="2"/>
  <c r="F554" i="2"/>
  <c r="C554" i="2"/>
  <c r="B554" i="2"/>
  <c r="A554" i="2"/>
  <c r="L553" i="2"/>
  <c r="K553" i="2"/>
  <c r="J553" i="2"/>
  <c r="I553" i="2"/>
  <c r="H553" i="2"/>
  <c r="G553" i="2"/>
  <c r="F553" i="2"/>
  <c r="C553" i="2"/>
  <c r="B553" i="2"/>
  <c r="A553" i="2"/>
  <c r="L552" i="2"/>
  <c r="K552" i="2"/>
  <c r="J552" i="2"/>
  <c r="I552" i="2"/>
  <c r="H552" i="2"/>
  <c r="G552" i="2"/>
  <c r="F552" i="2"/>
  <c r="C552" i="2"/>
  <c r="B552" i="2"/>
  <c r="A552" i="2"/>
  <c r="L551" i="2"/>
  <c r="K551" i="2"/>
  <c r="J551" i="2"/>
  <c r="I551" i="2"/>
  <c r="H551" i="2"/>
  <c r="G551" i="2"/>
  <c r="F551" i="2"/>
  <c r="C551" i="2"/>
  <c r="B551" i="2"/>
  <c r="A551" i="2"/>
  <c r="L550" i="2"/>
  <c r="K550" i="2"/>
  <c r="J550" i="2"/>
  <c r="I550" i="2"/>
  <c r="H550" i="2"/>
  <c r="G550" i="2"/>
  <c r="F550" i="2"/>
  <c r="C550" i="2"/>
  <c r="B550" i="2"/>
  <c r="A550" i="2"/>
  <c r="L549" i="2"/>
  <c r="K549" i="2"/>
  <c r="J549" i="2"/>
  <c r="I549" i="2"/>
  <c r="H549" i="2"/>
  <c r="G549" i="2"/>
  <c r="F549" i="2"/>
  <c r="C549" i="2"/>
  <c r="B549" i="2"/>
  <c r="A549" i="2"/>
  <c r="L548" i="2"/>
  <c r="K548" i="2"/>
  <c r="J548" i="2"/>
  <c r="I548" i="2"/>
  <c r="H548" i="2"/>
  <c r="G548" i="2"/>
  <c r="F548" i="2"/>
  <c r="C548" i="2"/>
  <c r="B548" i="2"/>
  <c r="A548" i="2"/>
  <c r="L547" i="2"/>
  <c r="K547" i="2"/>
  <c r="J547" i="2"/>
  <c r="I547" i="2"/>
  <c r="H547" i="2"/>
  <c r="G547" i="2"/>
  <c r="F547" i="2"/>
  <c r="C547" i="2"/>
  <c r="B547" i="2"/>
  <c r="A547" i="2"/>
  <c r="L546" i="2"/>
  <c r="K546" i="2"/>
  <c r="J546" i="2"/>
  <c r="I546" i="2"/>
  <c r="H546" i="2"/>
  <c r="G546" i="2"/>
  <c r="F546" i="2"/>
  <c r="C546" i="2"/>
  <c r="B546" i="2"/>
  <c r="A546" i="2"/>
  <c r="L545" i="2"/>
  <c r="K545" i="2"/>
  <c r="J545" i="2"/>
  <c r="I545" i="2"/>
  <c r="H545" i="2"/>
  <c r="G545" i="2"/>
  <c r="F545" i="2"/>
  <c r="C545" i="2"/>
  <c r="B545" i="2"/>
  <c r="A545" i="2"/>
  <c r="L544" i="2"/>
  <c r="K544" i="2"/>
  <c r="J544" i="2"/>
  <c r="I544" i="2"/>
  <c r="H544" i="2"/>
  <c r="G544" i="2"/>
  <c r="F544" i="2"/>
  <c r="C544" i="2"/>
  <c r="B544" i="2"/>
  <c r="A544" i="2"/>
  <c r="L543" i="2"/>
  <c r="K543" i="2"/>
  <c r="J543" i="2"/>
  <c r="I543" i="2"/>
  <c r="H543" i="2"/>
  <c r="G543" i="2"/>
  <c r="F543" i="2"/>
  <c r="C543" i="2"/>
  <c r="B543" i="2"/>
  <c r="A543" i="2"/>
  <c r="L542" i="2"/>
  <c r="K542" i="2"/>
  <c r="J542" i="2"/>
  <c r="I542" i="2"/>
  <c r="H542" i="2"/>
  <c r="G542" i="2"/>
  <c r="F542" i="2"/>
  <c r="C542" i="2"/>
  <c r="B542" i="2"/>
  <c r="A542" i="2"/>
  <c r="L541" i="2"/>
  <c r="K541" i="2"/>
  <c r="J541" i="2"/>
  <c r="I541" i="2"/>
  <c r="H541" i="2"/>
  <c r="G541" i="2"/>
  <c r="F541" i="2"/>
  <c r="C541" i="2"/>
  <c r="B541" i="2"/>
  <c r="A541" i="2"/>
  <c r="L540" i="2"/>
  <c r="K540" i="2"/>
  <c r="J540" i="2"/>
  <c r="I540" i="2"/>
  <c r="H540" i="2"/>
  <c r="G540" i="2"/>
  <c r="F540" i="2"/>
  <c r="C540" i="2"/>
  <c r="B540" i="2"/>
  <c r="A540" i="2"/>
  <c r="L539" i="2"/>
  <c r="K539" i="2"/>
  <c r="J539" i="2"/>
  <c r="I539" i="2"/>
  <c r="H539" i="2"/>
  <c r="G539" i="2"/>
  <c r="F539" i="2"/>
  <c r="C539" i="2"/>
  <c r="B539" i="2"/>
  <c r="A539" i="2"/>
  <c r="L538" i="2"/>
  <c r="K538" i="2"/>
  <c r="J538" i="2"/>
  <c r="I538" i="2"/>
  <c r="H538" i="2"/>
  <c r="G538" i="2"/>
  <c r="F538" i="2"/>
  <c r="C538" i="2"/>
  <c r="B538" i="2"/>
  <c r="A538" i="2"/>
  <c r="L537" i="2"/>
  <c r="K537" i="2"/>
  <c r="J537" i="2"/>
  <c r="I537" i="2"/>
  <c r="H537" i="2"/>
  <c r="G537" i="2"/>
  <c r="F537" i="2"/>
  <c r="C537" i="2"/>
  <c r="B537" i="2"/>
  <c r="A537" i="2"/>
  <c r="L536" i="2"/>
  <c r="K536" i="2"/>
  <c r="J536" i="2"/>
  <c r="I536" i="2"/>
  <c r="H536" i="2"/>
  <c r="G536" i="2"/>
  <c r="F536" i="2"/>
  <c r="C536" i="2"/>
  <c r="B536" i="2"/>
  <c r="A536" i="2"/>
  <c r="L535" i="2"/>
  <c r="K535" i="2"/>
  <c r="J535" i="2"/>
  <c r="I535" i="2"/>
  <c r="H535" i="2"/>
  <c r="G535" i="2"/>
  <c r="F535" i="2"/>
  <c r="C535" i="2"/>
  <c r="B535" i="2"/>
  <c r="A535" i="2"/>
  <c r="L534" i="2"/>
  <c r="K534" i="2"/>
  <c r="J534" i="2"/>
  <c r="I534" i="2"/>
  <c r="H534" i="2"/>
  <c r="G534" i="2"/>
  <c r="F534" i="2"/>
  <c r="C534" i="2"/>
  <c r="B534" i="2"/>
  <c r="A534" i="2"/>
  <c r="L533" i="2"/>
  <c r="K533" i="2"/>
  <c r="J533" i="2"/>
  <c r="I533" i="2"/>
  <c r="H533" i="2"/>
  <c r="G533" i="2"/>
  <c r="F533" i="2"/>
  <c r="C533" i="2"/>
  <c r="B533" i="2"/>
  <c r="A533" i="2"/>
  <c r="L532" i="2"/>
  <c r="K532" i="2"/>
  <c r="J532" i="2"/>
  <c r="I532" i="2"/>
  <c r="H532" i="2"/>
  <c r="G532" i="2"/>
  <c r="F532" i="2"/>
  <c r="C532" i="2"/>
  <c r="B532" i="2"/>
  <c r="A532" i="2"/>
  <c r="L531" i="2"/>
  <c r="K531" i="2"/>
  <c r="J531" i="2"/>
  <c r="I531" i="2"/>
  <c r="H531" i="2"/>
  <c r="G531" i="2"/>
  <c r="F531" i="2"/>
  <c r="C531" i="2"/>
  <c r="B531" i="2"/>
  <c r="A531" i="2"/>
  <c r="L530" i="2"/>
  <c r="K530" i="2"/>
  <c r="J530" i="2"/>
  <c r="I530" i="2"/>
  <c r="H530" i="2"/>
  <c r="G530" i="2"/>
  <c r="F530" i="2"/>
  <c r="C530" i="2"/>
  <c r="B530" i="2"/>
  <c r="A530" i="2"/>
  <c r="L529" i="2"/>
  <c r="K529" i="2"/>
  <c r="J529" i="2"/>
  <c r="I529" i="2"/>
  <c r="H529" i="2"/>
  <c r="G529" i="2"/>
  <c r="F529" i="2"/>
  <c r="C529" i="2"/>
  <c r="B529" i="2"/>
  <c r="A529" i="2"/>
  <c r="L528" i="2"/>
  <c r="K528" i="2"/>
  <c r="J528" i="2"/>
  <c r="I528" i="2"/>
  <c r="H528" i="2"/>
  <c r="G528" i="2"/>
  <c r="F528" i="2"/>
  <c r="C528" i="2"/>
  <c r="B528" i="2"/>
  <c r="A528" i="2"/>
  <c r="L527" i="2"/>
  <c r="K527" i="2"/>
  <c r="J527" i="2"/>
  <c r="I527" i="2"/>
  <c r="H527" i="2"/>
  <c r="G527" i="2"/>
  <c r="F527" i="2"/>
  <c r="C527" i="2"/>
  <c r="B527" i="2"/>
  <c r="A527" i="2"/>
  <c r="L526" i="2"/>
  <c r="K526" i="2"/>
  <c r="J526" i="2"/>
  <c r="I526" i="2"/>
  <c r="H526" i="2"/>
  <c r="G526" i="2"/>
  <c r="F526" i="2"/>
  <c r="C526" i="2"/>
  <c r="B526" i="2"/>
  <c r="A526" i="2"/>
  <c r="L525" i="2"/>
  <c r="K525" i="2"/>
  <c r="J525" i="2"/>
  <c r="I525" i="2"/>
  <c r="H525" i="2"/>
  <c r="G525" i="2"/>
  <c r="F525" i="2"/>
  <c r="C525" i="2"/>
  <c r="B525" i="2"/>
  <c r="A525" i="2"/>
  <c r="L524" i="2"/>
  <c r="K524" i="2"/>
  <c r="J524" i="2"/>
  <c r="I524" i="2"/>
  <c r="H524" i="2"/>
  <c r="G524" i="2"/>
  <c r="F524" i="2"/>
  <c r="C524" i="2"/>
  <c r="B524" i="2"/>
  <c r="A524" i="2"/>
  <c r="L523" i="2"/>
  <c r="K523" i="2"/>
  <c r="J523" i="2"/>
  <c r="I523" i="2"/>
  <c r="H523" i="2"/>
  <c r="G523" i="2"/>
  <c r="F523" i="2"/>
  <c r="C523" i="2"/>
  <c r="B523" i="2"/>
  <c r="A523" i="2"/>
  <c r="L522" i="2"/>
  <c r="K522" i="2"/>
  <c r="J522" i="2"/>
  <c r="I522" i="2"/>
  <c r="H522" i="2"/>
  <c r="G522" i="2"/>
  <c r="F522" i="2"/>
  <c r="C522" i="2"/>
  <c r="B522" i="2"/>
  <c r="A522" i="2"/>
  <c r="L521" i="2"/>
  <c r="K521" i="2"/>
  <c r="J521" i="2"/>
  <c r="I521" i="2"/>
  <c r="H521" i="2"/>
  <c r="G521" i="2"/>
  <c r="F521" i="2"/>
  <c r="C521" i="2"/>
  <c r="B521" i="2"/>
  <c r="A521" i="2"/>
  <c r="L520" i="2"/>
  <c r="K520" i="2"/>
  <c r="J520" i="2"/>
  <c r="I520" i="2"/>
  <c r="H520" i="2"/>
  <c r="G520" i="2"/>
  <c r="F520" i="2"/>
  <c r="C520" i="2"/>
  <c r="B520" i="2"/>
  <c r="A520" i="2"/>
  <c r="L519" i="2"/>
  <c r="K519" i="2"/>
  <c r="J519" i="2"/>
  <c r="I519" i="2"/>
  <c r="H519" i="2"/>
  <c r="G519" i="2"/>
  <c r="F519" i="2"/>
  <c r="C519" i="2"/>
  <c r="B519" i="2"/>
  <c r="A519" i="2"/>
  <c r="L518" i="2"/>
  <c r="K518" i="2"/>
  <c r="J518" i="2"/>
  <c r="I518" i="2"/>
  <c r="H518" i="2"/>
  <c r="G518" i="2"/>
  <c r="F518" i="2"/>
  <c r="C518" i="2"/>
  <c r="B518" i="2"/>
  <c r="A518" i="2"/>
  <c r="L517" i="2"/>
  <c r="K517" i="2"/>
  <c r="J517" i="2"/>
  <c r="I517" i="2"/>
  <c r="H517" i="2"/>
  <c r="G517" i="2"/>
  <c r="F517" i="2"/>
  <c r="C517" i="2"/>
  <c r="B517" i="2"/>
  <c r="A517" i="2"/>
  <c r="L516" i="2"/>
  <c r="K516" i="2"/>
  <c r="J516" i="2"/>
  <c r="I516" i="2"/>
  <c r="H516" i="2"/>
  <c r="G516" i="2"/>
  <c r="F516" i="2"/>
  <c r="C516" i="2"/>
  <c r="B516" i="2"/>
  <c r="A516" i="2"/>
  <c r="L515" i="2"/>
  <c r="K515" i="2"/>
  <c r="J515" i="2"/>
  <c r="I515" i="2"/>
  <c r="H515" i="2"/>
  <c r="G515" i="2"/>
  <c r="F515" i="2"/>
  <c r="C515" i="2"/>
  <c r="B515" i="2"/>
  <c r="A515" i="2"/>
  <c r="L514" i="2"/>
  <c r="K514" i="2"/>
  <c r="J514" i="2"/>
  <c r="I514" i="2"/>
  <c r="H514" i="2"/>
  <c r="G514" i="2"/>
  <c r="F514" i="2"/>
  <c r="C514" i="2"/>
  <c r="B514" i="2"/>
  <c r="A514" i="2"/>
  <c r="L513" i="2"/>
  <c r="K513" i="2"/>
  <c r="J513" i="2"/>
  <c r="I513" i="2"/>
  <c r="H513" i="2"/>
  <c r="G513" i="2"/>
  <c r="F513" i="2"/>
  <c r="C513" i="2"/>
  <c r="B513" i="2"/>
  <c r="A513" i="2"/>
  <c r="L512" i="2"/>
  <c r="K512" i="2"/>
  <c r="J512" i="2"/>
  <c r="I512" i="2"/>
  <c r="H512" i="2"/>
  <c r="G512" i="2"/>
  <c r="F512" i="2"/>
  <c r="C512" i="2"/>
  <c r="B512" i="2"/>
  <c r="A512" i="2"/>
  <c r="L511" i="2"/>
  <c r="K511" i="2"/>
  <c r="J511" i="2"/>
  <c r="I511" i="2"/>
  <c r="H511" i="2"/>
  <c r="G511" i="2"/>
  <c r="F511" i="2"/>
  <c r="C511" i="2"/>
  <c r="B511" i="2"/>
  <c r="A511" i="2"/>
  <c r="L510" i="2"/>
  <c r="K510" i="2"/>
  <c r="J510" i="2"/>
  <c r="I510" i="2"/>
  <c r="H510" i="2"/>
  <c r="G510" i="2"/>
  <c r="F510" i="2"/>
  <c r="C510" i="2"/>
  <c r="B510" i="2"/>
  <c r="A510" i="2"/>
  <c r="L509" i="2"/>
  <c r="K509" i="2"/>
  <c r="J509" i="2"/>
  <c r="I509" i="2"/>
  <c r="H509" i="2"/>
  <c r="G509" i="2"/>
  <c r="F509" i="2"/>
  <c r="C509" i="2"/>
  <c r="B509" i="2"/>
  <c r="A509" i="2"/>
  <c r="L508" i="2"/>
  <c r="K508" i="2"/>
  <c r="J508" i="2"/>
  <c r="I508" i="2"/>
  <c r="H508" i="2"/>
  <c r="G508" i="2"/>
  <c r="F508" i="2"/>
  <c r="C508" i="2"/>
  <c r="B508" i="2"/>
  <c r="A508" i="2"/>
  <c r="L507" i="2"/>
  <c r="K507" i="2"/>
  <c r="J507" i="2"/>
  <c r="I507" i="2"/>
  <c r="H507" i="2"/>
  <c r="G507" i="2"/>
  <c r="F507" i="2"/>
  <c r="C507" i="2"/>
  <c r="B507" i="2"/>
  <c r="A507" i="2"/>
  <c r="L506" i="2"/>
  <c r="K506" i="2"/>
  <c r="J506" i="2"/>
  <c r="I506" i="2"/>
  <c r="H506" i="2"/>
  <c r="G506" i="2"/>
  <c r="F506" i="2"/>
  <c r="C506" i="2"/>
  <c r="B506" i="2"/>
  <c r="A506" i="2"/>
  <c r="L505" i="2"/>
  <c r="K505" i="2"/>
  <c r="J505" i="2"/>
  <c r="I505" i="2"/>
  <c r="H505" i="2"/>
  <c r="G505" i="2"/>
  <c r="F505" i="2"/>
  <c r="C505" i="2"/>
  <c r="B505" i="2"/>
  <c r="A505" i="2"/>
  <c r="L504" i="2"/>
  <c r="K504" i="2"/>
  <c r="J504" i="2"/>
  <c r="I504" i="2"/>
  <c r="H504" i="2"/>
  <c r="G504" i="2"/>
  <c r="F504" i="2"/>
  <c r="C504" i="2"/>
  <c r="B504" i="2"/>
  <c r="A504" i="2"/>
  <c r="L503" i="2"/>
  <c r="K503" i="2"/>
  <c r="J503" i="2"/>
  <c r="I503" i="2"/>
  <c r="H503" i="2"/>
  <c r="G503" i="2"/>
  <c r="F503" i="2"/>
  <c r="C503" i="2"/>
  <c r="B503" i="2"/>
  <c r="A503" i="2"/>
  <c r="L502" i="2"/>
  <c r="K502" i="2"/>
  <c r="J502" i="2"/>
  <c r="I502" i="2"/>
  <c r="H502" i="2"/>
  <c r="G502" i="2"/>
  <c r="F502" i="2"/>
  <c r="C502" i="2"/>
  <c r="B502" i="2"/>
  <c r="A502" i="2"/>
  <c r="L501" i="2"/>
  <c r="K501" i="2"/>
  <c r="J501" i="2"/>
  <c r="I501" i="2"/>
  <c r="H501" i="2"/>
  <c r="G501" i="2"/>
  <c r="F501" i="2"/>
  <c r="C501" i="2"/>
  <c r="B501" i="2"/>
  <c r="A501" i="2"/>
  <c r="L500" i="2"/>
  <c r="K500" i="2"/>
  <c r="J500" i="2"/>
  <c r="I500" i="2"/>
  <c r="H500" i="2"/>
  <c r="G500" i="2"/>
  <c r="F500" i="2"/>
  <c r="C500" i="2"/>
  <c r="B500" i="2"/>
  <c r="A500" i="2"/>
  <c r="L499" i="2"/>
  <c r="K499" i="2"/>
  <c r="J499" i="2"/>
  <c r="I499" i="2"/>
  <c r="H499" i="2"/>
  <c r="G499" i="2"/>
  <c r="F499" i="2"/>
  <c r="C499" i="2"/>
  <c r="B499" i="2"/>
  <c r="A499" i="2"/>
  <c r="L498" i="2"/>
  <c r="K498" i="2"/>
  <c r="J498" i="2"/>
  <c r="I498" i="2"/>
  <c r="H498" i="2"/>
  <c r="G498" i="2"/>
  <c r="F498" i="2"/>
  <c r="C498" i="2"/>
  <c r="B498" i="2"/>
  <c r="A498" i="2"/>
  <c r="L497" i="2"/>
  <c r="K497" i="2"/>
  <c r="J497" i="2"/>
  <c r="I497" i="2"/>
  <c r="H497" i="2"/>
  <c r="G497" i="2"/>
  <c r="F497" i="2"/>
  <c r="C497" i="2"/>
  <c r="B497" i="2"/>
  <c r="A497" i="2"/>
  <c r="L496" i="2"/>
  <c r="K496" i="2"/>
  <c r="J496" i="2"/>
  <c r="I496" i="2"/>
  <c r="H496" i="2"/>
  <c r="G496" i="2"/>
  <c r="F496" i="2"/>
  <c r="C496" i="2"/>
  <c r="B496" i="2"/>
  <c r="A496" i="2"/>
  <c r="L495" i="2"/>
  <c r="K495" i="2"/>
  <c r="J495" i="2"/>
  <c r="I495" i="2"/>
  <c r="H495" i="2"/>
  <c r="G495" i="2"/>
  <c r="F495" i="2"/>
  <c r="C495" i="2"/>
  <c r="B495" i="2"/>
  <c r="A495" i="2"/>
  <c r="L494" i="2"/>
  <c r="K494" i="2"/>
  <c r="J494" i="2"/>
  <c r="I494" i="2"/>
  <c r="H494" i="2"/>
  <c r="G494" i="2"/>
  <c r="F494" i="2"/>
  <c r="C494" i="2"/>
  <c r="B494" i="2"/>
  <c r="A494" i="2"/>
  <c r="L493" i="2"/>
  <c r="K493" i="2"/>
  <c r="J493" i="2"/>
  <c r="I493" i="2"/>
  <c r="H493" i="2"/>
  <c r="G493" i="2"/>
  <c r="F493" i="2"/>
  <c r="C493" i="2"/>
  <c r="B493" i="2"/>
  <c r="A493" i="2"/>
  <c r="L492" i="2"/>
  <c r="K492" i="2"/>
  <c r="J492" i="2"/>
  <c r="I492" i="2"/>
  <c r="H492" i="2"/>
  <c r="G492" i="2"/>
  <c r="F492" i="2"/>
  <c r="C492" i="2"/>
  <c r="B492" i="2"/>
  <c r="A492" i="2"/>
  <c r="L491" i="2"/>
  <c r="K491" i="2"/>
  <c r="J491" i="2"/>
  <c r="I491" i="2"/>
  <c r="H491" i="2"/>
  <c r="G491" i="2"/>
  <c r="F491" i="2"/>
  <c r="C491" i="2"/>
  <c r="B491" i="2"/>
  <c r="A491" i="2"/>
  <c r="L490" i="2"/>
  <c r="K490" i="2"/>
  <c r="J490" i="2"/>
  <c r="I490" i="2"/>
  <c r="H490" i="2"/>
  <c r="G490" i="2"/>
  <c r="F490" i="2"/>
  <c r="C490" i="2"/>
  <c r="B490" i="2"/>
  <c r="A490" i="2"/>
  <c r="L489" i="2"/>
  <c r="K489" i="2"/>
  <c r="J489" i="2"/>
  <c r="I489" i="2"/>
  <c r="H489" i="2"/>
  <c r="G489" i="2"/>
  <c r="F489" i="2"/>
  <c r="C489" i="2"/>
  <c r="B489" i="2"/>
  <c r="A489" i="2"/>
  <c r="L488" i="2"/>
  <c r="K488" i="2"/>
  <c r="J488" i="2"/>
  <c r="I488" i="2"/>
  <c r="H488" i="2"/>
  <c r="G488" i="2"/>
  <c r="F488" i="2"/>
  <c r="C488" i="2"/>
  <c r="B488" i="2"/>
  <c r="A488" i="2"/>
  <c r="L487" i="2"/>
  <c r="K487" i="2"/>
  <c r="J487" i="2"/>
  <c r="I487" i="2"/>
  <c r="H487" i="2"/>
  <c r="G487" i="2"/>
  <c r="F487" i="2"/>
  <c r="C487" i="2"/>
  <c r="B487" i="2"/>
  <c r="A487" i="2"/>
  <c r="L486" i="2"/>
  <c r="K486" i="2"/>
  <c r="J486" i="2"/>
  <c r="I486" i="2"/>
  <c r="H486" i="2"/>
  <c r="G486" i="2"/>
  <c r="F486" i="2"/>
  <c r="C486" i="2"/>
  <c r="B486" i="2"/>
  <c r="A486" i="2"/>
  <c r="L485" i="2"/>
  <c r="K485" i="2"/>
  <c r="J485" i="2"/>
  <c r="I485" i="2"/>
  <c r="H485" i="2"/>
  <c r="G485" i="2"/>
  <c r="F485" i="2"/>
  <c r="C485" i="2"/>
  <c r="B485" i="2"/>
  <c r="A485" i="2"/>
  <c r="L484" i="2"/>
  <c r="K484" i="2"/>
  <c r="J484" i="2"/>
  <c r="I484" i="2"/>
  <c r="H484" i="2"/>
  <c r="G484" i="2"/>
  <c r="F484" i="2"/>
  <c r="C484" i="2"/>
  <c r="B484" i="2"/>
  <c r="A484" i="2"/>
  <c r="L483" i="2"/>
  <c r="K483" i="2"/>
  <c r="J483" i="2"/>
  <c r="I483" i="2"/>
  <c r="H483" i="2"/>
  <c r="G483" i="2"/>
  <c r="F483" i="2"/>
  <c r="C483" i="2"/>
  <c r="B483" i="2"/>
  <c r="A483" i="2"/>
  <c r="L482" i="2"/>
  <c r="K482" i="2"/>
  <c r="J482" i="2"/>
  <c r="I482" i="2"/>
  <c r="H482" i="2"/>
  <c r="G482" i="2"/>
  <c r="F482" i="2"/>
  <c r="C482" i="2"/>
  <c r="B482" i="2"/>
  <c r="A482" i="2"/>
  <c r="L481" i="2"/>
  <c r="K481" i="2"/>
  <c r="J481" i="2"/>
  <c r="I481" i="2"/>
  <c r="H481" i="2"/>
  <c r="G481" i="2"/>
  <c r="F481" i="2"/>
  <c r="C481" i="2"/>
  <c r="B481" i="2"/>
  <c r="A481" i="2"/>
  <c r="L480" i="2"/>
  <c r="K480" i="2"/>
  <c r="J480" i="2"/>
  <c r="I480" i="2"/>
  <c r="H480" i="2"/>
  <c r="G480" i="2"/>
  <c r="F480" i="2"/>
  <c r="C480" i="2"/>
  <c r="B480" i="2"/>
  <c r="A480" i="2"/>
  <c r="L479" i="2"/>
  <c r="K479" i="2"/>
  <c r="J479" i="2"/>
  <c r="I479" i="2"/>
  <c r="H479" i="2"/>
  <c r="G479" i="2"/>
  <c r="F479" i="2"/>
  <c r="C479" i="2"/>
  <c r="B479" i="2"/>
  <c r="A479" i="2"/>
  <c r="L478" i="2"/>
  <c r="K478" i="2"/>
  <c r="J478" i="2"/>
  <c r="I478" i="2"/>
  <c r="H478" i="2"/>
  <c r="G478" i="2"/>
  <c r="F478" i="2"/>
  <c r="C478" i="2"/>
  <c r="B478" i="2"/>
  <c r="A478" i="2"/>
  <c r="L477" i="2"/>
  <c r="K477" i="2"/>
  <c r="J477" i="2"/>
  <c r="I477" i="2"/>
  <c r="H477" i="2"/>
  <c r="G477" i="2"/>
  <c r="F477" i="2"/>
  <c r="C477" i="2"/>
  <c r="B477" i="2"/>
  <c r="A477" i="2"/>
  <c r="L476" i="2"/>
  <c r="K476" i="2"/>
  <c r="J476" i="2"/>
  <c r="I476" i="2"/>
  <c r="H476" i="2"/>
  <c r="G476" i="2"/>
  <c r="F476" i="2"/>
  <c r="C476" i="2"/>
  <c r="B476" i="2"/>
  <c r="A476" i="2"/>
  <c r="L475" i="2"/>
  <c r="K475" i="2"/>
  <c r="J475" i="2"/>
  <c r="I475" i="2"/>
  <c r="H475" i="2"/>
  <c r="G475" i="2"/>
  <c r="F475" i="2"/>
  <c r="C475" i="2"/>
  <c r="B475" i="2"/>
  <c r="A475" i="2"/>
  <c r="L474" i="2"/>
  <c r="K474" i="2"/>
  <c r="J474" i="2"/>
  <c r="I474" i="2"/>
  <c r="H474" i="2"/>
  <c r="G474" i="2"/>
  <c r="F474" i="2"/>
  <c r="C474" i="2"/>
  <c r="B474" i="2"/>
  <c r="A474" i="2"/>
  <c r="L473" i="2"/>
  <c r="K473" i="2"/>
  <c r="J473" i="2"/>
  <c r="I473" i="2"/>
  <c r="H473" i="2"/>
  <c r="G473" i="2"/>
  <c r="F473" i="2"/>
  <c r="C473" i="2"/>
  <c r="B473" i="2"/>
  <c r="A473" i="2"/>
  <c r="L472" i="2"/>
  <c r="K472" i="2"/>
  <c r="J472" i="2"/>
  <c r="I472" i="2"/>
  <c r="H472" i="2"/>
  <c r="G472" i="2"/>
  <c r="F472" i="2"/>
  <c r="C472" i="2"/>
  <c r="B472" i="2"/>
  <c r="A472" i="2"/>
  <c r="L471" i="2"/>
  <c r="K471" i="2"/>
  <c r="J471" i="2"/>
  <c r="I471" i="2"/>
  <c r="H471" i="2"/>
  <c r="G471" i="2"/>
  <c r="F471" i="2"/>
  <c r="C471" i="2"/>
  <c r="B471" i="2"/>
  <c r="A471" i="2"/>
  <c r="L470" i="2"/>
  <c r="K470" i="2"/>
  <c r="J470" i="2"/>
  <c r="I470" i="2"/>
  <c r="H470" i="2"/>
  <c r="G470" i="2"/>
  <c r="F470" i="2"/>
  <c r="C470" i="2"/>
  <c r="B470" i="2"/>
  <c r="A470" i="2"/>
  <c r="L469" i="2"/>
  <c r="K469" i="2"/>
  <c r="J469" i="2"/>
  <c r="I469" i="2"/>
  <c r="H469" i="2"/>
  <c r="G469" i="2"/>
  <c r="F469" i="2"/>
  <c r="C469" i="2"/>
  <c r="B469" i="2"/>
  <c r="A469" i="2"/>
  <c r="L468" i="2"/>
  <c r="K468" i="2"/>
  <c r="J468" i="2"/>
  <c r="I468" i="2"/>
  <c r="H468" i="2"/>
  <c r="G468" i="2"/>
  <c r="F468" i="2"/>
  <c r="C468" i="2"/>
  <c r="B468" i="2"/>
  <c r="A468" i="2"/>
  <c r="L467" i="2"/>
  <c r="K467" i="2"/>
  <c r="J467" i="2"/>
  <c r="I467" i="2"/>
  <c r="H467" i="2"/>
  <c r="G467" i="2"/>
  <c r="F467" i="2"/>
  <c r="C467" i="2"/>
  <c r="B467" i="2"/>
  <c r="A467" i="2"/>
  <c r="L466" i="2"/>
  <c r="K466" i="2"/>
  <c r="J466" i="2"/>
  <c r="I466" i="2"/>
  <c r="H466" i="2"/>
  <c r="G466" i="2"/>
  <c r="F466" i="2"/>
  <c r="C466" i="2"/>
  <c r="B466" i="2"/>
  <c r="A466" i="2"/>
  <c r="L465" i="2"/>
  <c r="K465" i="2"/>
  <c r="J465" i="2"/>
  <c r="I465" i="2"/>
  <c r="H465" i="2"/>
  <c r="G465" i="2"/>
  <c r="F465" i="2"/>
  <c r="C465" i="2"/>
  <c r="B465" i="2"/>
  <c r="A465" i="2"/>
  <c r="L464" i="2"/>
  <c r="K464" i="2"/>
  <c r="J464" i="2"/>
  <c r="I464" i="2"/>
  <c r="H464" i="2"/>
  <c r="G464" i="2"/>
  <c r="F464" i="2"/>
  <c r="C464" i="2"/>
  <c r="B464" i="2"/>
  <c r="A464" i="2"/>
  <c r="L463" i="2"/>
  <c r="K463" i="2"/>
  <c r="J463" i="2"/>
  <c r="I463" i="2"/>
  <c r="H463" i="2"/>
  <c r="G463" i="2"/>
  <c r="F463" i="2"/>
  <c r="C463" i="2"/>
  <c r="B463" i="2"/>
  <c r="A463" i="2"/>
  <c r="L462" i="2"/>
  <c r="K462" i="2"/>
  <c r="J462" i="2"/>
  <c r="I462" i="2"/>
  <c r="H462" i="2"/>
  <c r="G462" i="2"/>
  <c r="F462" i="2"/>
  <c r="C462" i="2"/>
  <c r="B462" i="2"/>
  <c r="A462" i="2"/>
  <c r="L461" i="2"/>
  <c r="K461" i="2"/>
  <c r="J461" i="2"/>
  <c r="I461" i="2"/>
  <c r="H461" i="2"/>
  <c r="G461" i="2"/>
  <c r="F461" i="2"/>
  <c r="C461" i="2"/>
  <c r="B461" i="2"/>
  <c r="A461" i="2"/>
  <c r="L460" i="2"/>
  <c r="K460" i="2"/>
  <c r="J460" i="2"/>
  <c r="I460" i="2"/>
  <c r="H460" i="2"/>
  <c r="G460" i="2"/>
  <c r="F460" i="2"/>
  <c r="C460" i="2"/>
  <c r="B460" i="2"/>
  <c r="A460" i="2"/>
  <c r="L459" i="2"/>
  <c r="K459" i="2"/>
  <c r="J459" i="2"/>
  <c r="I459" i="2"/>
  <c r="H459" i="2"/>
  <c r="G459" i="2"/>
  <c r="F459" i="2"/>
  <c r="C459" i="2"/>
  <c r="B459" i="2"/>
  <c r="A459" i="2"/>
  <c r="L458" i="2"/>
  <c r="K458" i="2"/>
  <c r="J458" i="2"/>
  <c r="I458" i="2"/>
  <c r="H458" i="2"/>
  <c r="G458" i="2"/>
  <c r="F458" i="2"/>
  <c r="C458" i="2"/>
  <c r="B458" i="2"/>
  <c r="A458" i="2"/>
  <c r="L457" i="2"/>
  <c r="K457" i="2"/>
  <c r="J457" i="2"/>
  <c r="I457" i="2"/>
  <c r="H457" i="2"/>
  <c r="G457" i="2"/>
  <c r="F457" i="2"/>
  <c r="C457" i="2"/>
  <c r="B457" i="2"/>
  <c r="A457" i="2"/>
  <c r="L456" i="2"/>
  <c r="K456" i="2"/>
  <c r="J456" i="2"/>
  <c r="I456" i="2"/>
  <c r="H456" i="2"/>
  <c r="G456" i="2"/>
  <c r="F456" i="2"/>
  <c r="C456" i="2"/>
  <c r="B456" i="2"/>
  <c r="A456" i="2"/>
  <c r="L455" i="2"/>
  <c r="K455" i="2"/>
  <c r="J455" i="2"/>
  <c r="I455" i="2"/>
  <c r="H455" i="2"/>
  <c r="G455" i="2"/>
  <c r="F455" i="2"/>
  <c r="C455" i="2"/>
  <c r="B455" i="2"/>
  <c r="A455" i="2"/>
  <c r="L454" i="2"/>
  <c r="K454" i="2"/>
  <c r="J454" i="2"/>
  <c r="I454" i="2"/>
  <c r="H454" i="2"/>
  <c r="G454" i="2"/>
  <c r="F454" i="2"/>
  <c r="C454" i="2"/>
  <c r="B454" i="2"/>
  <c r="A454" i="2"/>
  <c r="L453" i="2"/>
  <c r="K453" i="2"/>
  <c r="J453" i="2"/>
  <c r="I453" i="2"/>
  <c r="H453" i="2"/>
  <c r="G453" i="2"/>
  <c r="F453" i="2"/>
  <c r="C453" i="2"/>
  <c r="B453" i="2"/>
  <c r="A453" i="2"/>
  <c r="L452" i="2"/>
  <c r="K452" i="2"/>
  <c r="J452" i="2"/>
  <c r="I452" i="2"/>
  <c r="H452" i="2"/>
  <c r="G452" i="2"/>
  <c r="F452" i="2"/>
  <c r="C452" i="2"/>
  <c r="B452" i="2"/>
  <c r="A452" i="2"/>
  <c r="L451" i="2"/>
  <c r="K451" i="2"/>
  <c r="J451" i="2"/>
  <c r="I451" i="2"/>
  <c r="H451" i="2"/>
  <c r="G451" i="2"/>
  <c r="F451" i="2"/>
  <c r="C451" i="2"/>
  <c r="B451" i="2"/>
  <c r="A451" i="2"/>
  <c r="L450" i="2"/>
  <c r="K450" i="2"/>
  <c r="J450" i="2"/>
  <c r="I450" i="2"/>
  <c r="H450" i="2"/>
  <c r="G450" i="2"/>
  <c r="F450" i="2"/>
  <c r="C450" i="2"/>
  <c r="B450" i="2"/>
  <c r="A450" i="2"/>
  <c r="L449" i="2"/>
  <c r="K449" i="2"/>
  <c r="J449" i="2"/>
  <c r="I449" i="2"/>
  <c r="H449" i="2"/>
  <c r="G449" i="2"/>
  <c r="F449" i="2"/>
  <c r="C449" i="2"/>
  <c r="B449" i="2"/>
  <c r="A449" i="2"/>
  <c r="L448" i="2"/>
  <c r="K448" i="2"/>
  <c r="J448" i="2"/>
  <c r="I448" i="2"/>
  <c r="H448" i="2"/>
  <c r="G448" i="2"/>
  <c r="F448" i="2"/>
  <c r="C448" i="2"/>
  <c r="B448" i="2"/>
  <c r="A448" i="2"/>
  <c r="L447" i="2"/>
  <c r="K447" i="2"/>
  <c r="J447" i="2"/>
  <c r="I447" i="2"/>
  <c r="H447" i="2"/>
  <c r="G447" i="2"/>
  <c r="F447" i="2"/>
  <c r="C447" i="2"/>
  <c r="B447" i="2"/>
  <c r="A447" i="2"/>
  <c r="L446" i="2"/>
  <c r="K446" i="2"/>
  <c r="J446" i="2"/>
  <c r="I446" i="2"/>
  <c r="H446" i="2"/>
  <c r="G446" i="2"/>
  <c r="F446" i="2"/>
  <c r="C446" i="2"/>
  <c r="B446" i="2"/>
  <c r="A446" i="2"/>
  <c r="L445" i="2"/>
  <c r="K445" i="2"/>
  <c r="J445" i="2"/>
  <c r="I445" i="2"/>
  <c r="H445" i="2"/>
  <c r="G445" i="2"/>
  <c r="F445" i="2"/>
  <c r="C445" i="2"/>
  <c r="B445" i="2"/>
  <c r="A445" i="2"/>
  <c r="L444" i="2"/>
  <c r="K444" i="2"/>
  <c r="J444" i="2"/>
  <c r="I444" i="2"/>
  <c r="H444" i="2"/>
  <c r="G444" i="2"/>
  <c r="F444" i="2"/>
  <c r="C444" i="2"/>
  <c r="B444" i="2"/>
  <c r="A444" i="2"/>
  <c r="L443" i="2"/>
  <c r="K443" i="2"/>
  <c r="J443" i="2"/>
  <c r="I443" i="2"/>
  <c r="H443" i="2"/>
  <c r="G443" i="2"/>
  <c r="F443" i="2"/>
  <c r="C443" i="2"/>
  <c r="B443" i="2"/>
  <c r="A443" i="2"/>
  <c r="L442" i="2"/>
  <c r="K442" i="2"/>
  <c r="J442" i="2"/>
  <c r="I442" i="2"/>
  <c r="H442" i="2"/>
  <c r="G442" i="2"/>
  <c r="F442" i="2"/>
  <c r="C442" i="2"/>
  <c r="B442" i="2"/>
  <c r="A442" i="2"/>
  <c r="L441" i="2"/>
  <c r="K441" i="2"/>
  <c r="J441" i="2"/>
  <c r="I441" i="2"/>
  <c r="H441" i="2"/>
  <c r="G441" i="2"/>
  <c r="F441" i="2"/>
  <c r="C441" i="2"/>
  <c r="B441" i="2"/>
  <c r="A441" i="2"/>
  <c r="L440" i="2"/>
  <c r="K440" i="2"/>
  <c r="J440" i="2"/>
  <c r="I440" i="2"/>
  <c r="H440" i="2"/>
  <c r="G440" i="2"/>
  <c r="F440" i="2"/>
  <c r="C440" i="2"/>
  <c r="B440" i="2"/>
  <c r="A440" i="2"/>
  <c r="L439" i="2"/>
  <c r="K439" i="2"/>
  <c r="J439" i="2"/>
  <c r="I439" i="2"/>
  <c r="H439" i="2"/>
  <c r="G439" i="2"/>
  <c r="F439" i="2"/>
  <c r="C439" i="2"/>
  <c r="B439" i="2"/>
  <c r="A439" i="2"/>
  <c r="L438" i="2"/>
  <c r="K438" i="2"/>
  <c r="J438" i="2"/>
  <c r="I438" i="2"/>
  <c r="H438" i="2"/>
  <c r="G438" i="2"/>
  <c r="F438" i="2"/>
  <c r="C438" i="2"/>
  <c r="B438" i="2"/>
  <c r="A438" i="2"/>
  <c r="L437" i="2"/>
  <c r="K437" i="2"/>
  <c r="J437" i="2"/>
  <c r="I437" i="2"/>
  <c r="H437" i="2"/>
  <c r="G437" i="2"/>
  <c r="F437" i="2"/>
  <c r="C437" i="2"/>
  <c r="B437" i="2"/>
  <c r="A437" i="2"/>
  <c r="L436" i="2"/>
  <c r="K436" i="2"/>
  <c r="J436" i="2"/>
  <c r="I436" i="2"/>
  <c r="H436" i="2"/>
  <c r="G436" i="2"/>
  <c r="F436" i="2"/>
  <c r="C436" i="2"/>
  <c r="B436" i="2"/>
  <c r="A436" i="2"/>
  <c r="L435" i="2"/>
  <c r="K435" i="2"/>
  <c r="J435" i="2"/>
  <c r="I435" i="2"/>
  <c r="H435" i="2"/>
  <c r="G435" i="2"/>
  <c r="F435" i="2"/>
  <c r="C435" i="2"/>
  <c r="B435" i="2"/>
  <c r="A435" i="2"/>
  <c r="L434" i="2"/>
  <c r="K434" i="2"/>
  <c r="J434" i="2"/>
  <c r="I434" i="2"/>
  <c r="H434" i="2"/>
  <c r="G434" i="2"/>
  <c r="F434" i="2"/>
  <c r="C434" i="2"/>
  <c r="B434" i="2"/>
  <c r="A434" i="2"/>
  <c r="L433" i="2"/>
  <c r="K433" i="2"/>
  <c r="J433" i="2"/>
  <c r="I433" i="2"/>
  <c r="H433" i="2"/>
  <c r="G433" i="2"/>
  <c r="F433" i="2"/>
  <c r="C433" i="2"/>
  <c r="B433" i="2"/>
  <c r="A433" i="2"/>
  <c r="L432" i="2"/>
  <c r="K432" i="2"/>
  <c r="J432" i="2"/>
  <c r="I432" i="2"/>
  <c r="H432" i="2"/>
  <c r="G432" i="2"/>
  <c r="F432" i="2"/>
  <c r="C432" i="2"/>
  <c r="B432" i="2"/>
  <c r="A432" i="2"/>
  <c r="L431" i="2"/>
  <c r="K431" i="2"/>
  <c r="J431" i="2"/>
  <c r="I431" i="2"/>
  <c r="H431" i="2"/>
  <c r="G431" i="2"/>
  <c r="F431" i="2"/>
  <c r="C431" i="2"/>
  <c r="B431" i="2"/>
  <c r="A431" i="2"/>
  <c r="L430" i="2"/>
  <c r="K430" i="2"/>
  <c r="J430" i="2"/>
  <c r="I430" i="2"/>
  <c r="H430" i="2"/>
  <c r="G430" i="2"/>
  <c r="F430" i="2"/>
  <c r="C430" i="2"/>
  <c r="B430" i="2"/>
  <c r="A430" i="2"/>
  <c r="L429" i="2"/>
  <c r="K429" i="2"/>
  <c r="J429" i="2"/>
  <c r="I429" i="2"/>
  <c r="H429" i="2"/>
  <c r="G429" i="2"/>
  <c r="F429" i="2"/>
  <c r="C429" i="2"/>
  <c r="B429" i="2"/>
  <c r="A429" i="2"/>
  <c r="L428" i="2"/>
  <c r="K428" i="2"/>
  <c r="J428" i="2"/>
  <c r="I428" i="2"/>
  <c r="H428" i="2"/>
  <c r="G428" i="2"/>
  <c r="F428" i="2"/>
  <c r="C428" i="2"/>
  <c r="B428" i="2"/>
  <c r="A428" i="2"/>
  <c r="L427" i="2"/>
  <c r="K427" i="2"/>
  <c r="J427" i="2"/>
  <c r="I427" i="2"/>
  <c r="H427" i="2"/>
  <c r="G427" i="2"/>
  <c r="F427" i="2"/>
  <c r="C427" i="2"/>
  <c r="B427" i="2"/>
  <c r="A427" i="2"/>
  <c r="L426" i="2"/>
  <c r="K426" i="2"/>
  <c r="J426" i="2"/>
  <c r="I426" i="2"/>
  <c r="H426" i="2"/>
  <c r="G426" i="2"/>
  <c r="F426" i="2"/>
  <c r="C426" i="2"/>
  <c r="B426" i="2"/>
  <c r="A426" i="2"/>
  <c r="L425" i="2"/>
  <c r="K425" i="2"/>
  <c r="J425" i="2"/>
  <c r="I425" i="2"/>
  <c r="H425" i="2"/>
  <c r="G425" i="2"/>
  <c r="F425" i="2"/>
  <c r="C425" i="2"/>
  <c r="B425" i="2"/>
  <c r="A425" i="2"/>
  <c r="L424" i="2"/>
  <c r="K424" i="2"/>
  <c r="J424" i="2"/>
  <c r="I424" i="2"/>
  <c r="H424" i="2"/>
  <c r="G424" i="2"/>
  <c r="F424" i="2"/>
  <c r="C424" i="2"/>
  <c r="B424" i="2"/>
  <c r="A424" i="2"/>
  <c r="L423" i="2"/>
  <c r="K423" i="2"/>
  <c r="J423" i="2"/>
  <c r="I423" i="2"/>
  <c r="H423" i="2"/>
  <c r="G423" i="2"/>
  <c r="F423" i="2"/>
  <c r="C423" i="2"/>
  <c r="B423" i="2"/>
  <c r="A423" i="2"/>
  <c r="L422" i="2"/>
  <c r="K422" i="2"/>
  <c r="J422" i="2"/>
  <c r="I422" i="2"/>
  <c r="H422" i="2"/>
  <c r="G422" i="2"/>
  <c r="F422" i="2"/>
  <c r="C422" i="2"/>
  <c r="B422" i="2"/>
  <c r="A422" i="2"/>
  <c r="L421" i="2"/>
  <c r="K421" i="2"/>
  <c r="J421" i="2"/>
  <c r="I421" i="2"/>
  <c r="H421" i="2"/>
  <c r="G421" i="2"/>
  <c r="F421" i="2"/>
  <c r="C421" i="2"/>
  <c r="B421" i="2"/>
  <c r="A421" i="2"/>
  <c r="L420" i="2"/>
  <c r="K420" i="2"/>
  <c r="J420" i="2"/>
  <c r="I420" i="2"/>
  <c r="H420" i="2"/>
  <c r="G420" i="2"/>
  <c r="F420" i="2"/>
  <c r="C420" i="2"/>
  <c r="B420" i="2"/>
  <c r="A420" i="2"/>
  <c r="L419" i="2"/>
  <c r="K419" i="2"/>
  <c r="J419" i="2"/>
  <c r="I419" i="2"/>
  <c r="H419" i="2"/>
  <c r="G419" i="2"/>
  <c r="F419" i="2"/>
  <c r="C419" i="2"/>
  <c r="B419" i="2"/>
  <c r="A419" i="2"/>
  <c r="L418" i="2"/>
  <c r="K418" i="2"/>
  <c r="J418" i="2"/>
  <c r="I418" i="2"/>
  <c r="H418" i="2"/>
  <c r="G418" i="2"/>
  <c r="F418" i="2"/>
  <c r="C418" i="2"/>
  <c r="B418" i="2"/>
  <c r="A418" i="2"/>
  <c r="L417" i="2"/>
  <c r="K417" i="2"/>
  <c r="J417" i="2"/>
  <c r="I417" i="2"/>
  <c r="H417" i="2"/>
  <c r="G417" i="2"/>
  <c r="F417" i="2"/>
  <c r="C417" i="2"/>
  <c r="B417" i="2"/>
  <c r="A417" i="2"/>
  <c r="L416" i="2"/>
  <c r="K416" i="2"/>
  <c r="J416" i="2"/>
  <c r="I416" i="2"/>
  <c r="H416" i="2"/>
  <c r="G416" i="2"/>
  <c r="F416" i="2"/>
  <c r="C416" i="2"/>
  <c r="B416" i="2"/>
  <c r="A416" i="2"/>
  <c r="L415" i="2"/>
  <c r="K415" i="2"/>
  <c r="J415" i="2"/>
  <c r="I415" i="2"/>
  <c r="H415" i="2"/>
  <c r="G415" i="2"/>
  <c r="F415" i="2"/>
  <c r="C415" i="2"/>
  <c r="B415" i="2"/>
  <c r="A415" i="2"/>
  <c r="L414" i="2"/>
  <c r="K414" i="2"/>
  <c r="J414" i="2"/>
  <c r="I414" i="2"/>
  <c r="H414" i="2"/>
  <c r="G414" i="2"/>
  <c r="F414" i="2"/>
  <c r="C414" i="2"/>
  <c r="B414" i="2"/>
  <c r="A414" i="2"/>
  <c r="L413" i="2"/>
  <c r="K413" i="2"/>
  <c r="J413" i="2"/>
  <c r="I413" i="2"/>
  <c r="H413" i="2"/>
  <c r="G413" i="2"/>
  <c r="F413" i="2"/>
  <c r="C413" i="2"/>
  <c r="B413" i="2"/>
  <c r="A413" i="2"/>
  <c r="L412" i="2"/>
  <c r="K412" i="2"/>
  <c r="J412" i="2"/>
  <c r="I412" i="2"/>
  <c r="H412" i="2"/>
  <c r="G412" i="2"/>
  <c r="F412" i="2"/>
  <c r="C412" i="2"/>
  <c r="B412" i="2"/>
  <c r="A412" i="2"/>
  <c r="L411" i="2"/>
  <c r="K411" i="2"/>
  <c r="J411" i="2"/>
  <c r="I411" i="2"/>
  <c r="H411" i="2"/>
  <c r="G411" i="2"/>
  <c r="F411" i="2"/>
  <c r="C411" i="2"/>
  <c r="B411" i="2"/>
  <c r="A411" i="2"/>
  <c r="L410" i="2"/>
  <c r="K410" i="2"/>
  <c r="J410" i="2"/>
  <c r="I410" i="2"/>
  <c r="H410" i="2"/>
  <c r="G410" i="2"/>
  <c r="F410" i="2"/>
  <c r="C410" i="2"/>
  <c r="B410" i="2"/>
  <c r="A410" i="2"/>
  <c r="L409" i="2"/>
  <c r="K409" i="2"/>
  <c r="J409" i="2"/>
  <c r="I409" i="2"/>
  <c r="H409" i="2"/>
  <c r="G409" i="2"/>
  <c r="F409" i="2"/>
  <c r="C409" i="2"/>
  <c r="B409" i="2"/>
  <c r="A409" i="2"/>
  <c r="L408" i="2"/>
  <c r="K408" i="2"/>
  <c r="J408" i="2"/>
  <c r="I408" i="2"/>
  <c r="H408" i="2"/>
  <c r="G408" i="2"/>
  <c r="F408" i="2"/>
  <c r="C408" i="2"/>
  <c r="B408" i="2"/>
  <c r="A408" i="2"/>
  <c r="L407" i="2"/>
  <c r="K407" i="2"/>
  <c r="J407" i="2"/>
  <c r="I407" i="2"/>
  <c r="H407" i="2"/>
  <c r="G407" i="2"/>
  <c r="F407" i="2"/>
  <c r="C407" i="2"/>
  <c r="B407" i="2"/>
  <c r="A407" i="2"/>
  <c r="L406" i="2"/>
  <c r="K406" i="2"/>
  <c r="J406" i="2"/>
  <c r="I406" i="2"/>
  <c r="H406" i="2"/>
  <c r="G406" i="2"/>
  <c r="F406" i="2"/>
  <c r="C406" i="2"/>
  <c r="B406" i="2"/>
  <c r="A406" i="2"/>
  <c r="L405" i="2"/>
  <c r="K405" i="2"/>
  <c r="J405" i="2"/>
  <c r="I405" i="2"/>
  <c r="H405" i="2"/>
  <c r="G405" i="2"/>
  <c r="F405" i="2"/>
  <c r="C405" i="2"/>
  <c r="B405" i="2"/>
  <c r="A405" i="2"/>
  <c r="L404" i="2"/>
  <c r="K404" i="2"/>
  <c r="J404" i="2"/>
  <c r="I404" i="2"/>
  <c r="H404" i="2"/>
  <c r="G404" i="2"/>
  <c r="F404" i="2"/>
  <c r="C404" i="2"/>
  <c r="B404" i="2"/>
  <c r="A404" i="2"/>
  <c r="L403" i="2"/>
  <c r="K403" i="2"/>
  <c r="J403" i="2"/>
  <c r="I403" i="2"/>
  <c r="H403" i="2"/>
  <c r="G403" i="2"/>
  <c r="F403" i="2"/>
  <c r="C403" i="2"/>
  <c r="B403" i="2"/>
  <c r="A403" i="2"/>
  <c r="L402" i="2"/>
  <c r="K402" i="2"/>
  <c r="J402" i="2"/>
  <c r="I402" i="2"/>
  <c r="H402" i="2"/>
  <c r="G402" i="2"/>
  <c r="F402" i="2"/>
  <c r="C402" i="2"/>
  <c r="B402" i="2"/>
  <c r="A402" i="2"/>
  <c r="L401" i="2"/>
  <c r="K401" i="2"/>
  <c r="J401" i="2"/>
  <c r="I401" i="2"/>
  <c r="H401" i="2"/>
  <c r="G401" i="2"/>
  <c r="F401" i="2"/>
  <c r="C401" i="2"/>
  <c r="B401" i="2"/>
  <c r="A401" i="2"/>
  <c r="L400" i="2"/>
  <c r="K400" i="2"/>
  <c r="J400" i="2"/>
  <c r="I400" i="2"/>
  <c r="H400" i="2"/>
  <c r="G400" i="2"/>
  <c r="F400" i="2"/>
  <c r="C400" i="2"/>
  <c r="B400" i="2"/>
  <c r="A400" i="2"/>
  <c r="L399" i="2"/>
  <c r="K399" i="2"/>
  <c r="J399" i="2"/>
  <c r="I399" i="2"/>
  <c r="H399" i="2"/>
  <c r="G399" i="2"/>
  <c r="F399" i="2"/>
  <c r="C399" i="2"/>
  <c r="B399" i="2"/>
  <c r="A399" i="2"/>
  <c r="L398" i="2"/>
  <c r="K398" i="2"/>
  <c r="J398" i="2"/>
  <c r="I398" i="2"/>
  <c r="H398" i="2"/>
  <c r="G398" i="2"/>
  <c r="F398" i="2"/>
  <c r="C398" i="2"/>
  <c r="B398" i="2"/>
  <c r="A398" i="2"/>
  <c r="L397" i="2"/>
  <c r="K397" i="2"/>
  <c r="J397" i="2"/>
  <c r="I397" i="2"/>
  <c r="H397" i="2"/>
  <c r="G397" i="2"/>
  <c r="F397" i="2"/>
  <c r="C397" i="2"/>
  <c r="B397" i="2"/>
  <c r="A397" i="2"/>
  <c r="L396" i="2"/>
  <c r="K396" i="2"/>
  <c r="J396" i="2"/>
  <c r="I396" i="2"/>
  <c r="H396" i="2"/>
  <c r="G396" i="2"/>
  <c r="F396" i="2"/>
  <c r="C396" i="2"/>
  <c r="B396" i="2"/>
  <c r="A396" i="2"/>
  <c r="L395" i="2"/>
  <c r="K395" i="2"/>
  <c r="J395" i="2"/>
  <c r="I395" i="2"/>
  <c r="H395" i="2"/>
  <c r="G395" i="2"/>
  <c r="F395" i="2"/>
  <c r="C395" i="2"/>
  <c r="B395" i="2"/>
  <c r="A395" i="2"/>
  <c r="L394" i="2"/>
  <c r="K394" i="2"/>
  <c r="J394" i="2"/>
  <c r="I394" i="2"/>
  <c r="H394" i="2"/>
  <c r="G394" i="2"/>
  <c r="F394" i="2"/>
  <c r="C394" i="2"/>
  <c r="B394" i="2"/>
  <c r="A394" i="2"/>
  <c r="L393" i="2"/>
  <c r="K393" i="2"/>
  <c r="J393" i="2"/>
  <c r="I393" i="2"/>
  <c r="H393" i="2"/>
  <c r="G393" i="2"/>
  <c r="F393" i="2"/>
  <c r="C393" i="2"/>
  <c r="B393" i="2"/>
  <c r="A393" i="2"/>
  <c r="L392" i="2"/>
  <c r="K392" i="2"/>
  <c r="J392" i="2"/>
  <c r="I392" i="2"/>
  <c r="H392" i="2"/>
  <c r="G392" i="2"/>
  <c r="F392" i="2"/>
  <c r="C392" i="2"/>
  <c r="B392" i="2"/>
  <c r="A392" i="2"/>
  <c r="L391" i="2"/>
  <c r="K391" i="2"/>
  <c r="J391" i="2"/>
  <c r="I391" i="2"/>
  <c r="H391" i="2"/>
  <c r="G391" i="2"/>
  <c r="F391" i="2"/>
  <c r="C391" i="2"/>
  <c r="B391" i="2"/>
  <c r="A391" i="2"/>
  <c r="L390" i="2"/>
  <c r="K390" i="2"/>
  <c r="J390" i="2"/>
  <c r="I390" i="2"/>
  <c r="H390" i="2"/>
  <c r="G390" i="2"/>
  <c r="F390" i="2"/>
  <c r="C390" i="2"/>
  <c r="B390" i="2"/>
  <c r="A390" i="2"/>
  <c r="L389" i="2"/>
  <c r="K389" i="2"/>
  <c r="J389" i="2"/>
  <c r="I389" i="2"/>
  <c r="H389" i="2"/>
  <c r="G389" i="2"/>
  <c r="F389" i="2"/>
  <c r="C389" i="2"/>
  <c r="B389" i="2"/>
  <c r="A389" i="2"/>
  <c r="L388" i="2"/>
  <c r="K388" i="2"/>
  <c r="J388" i="2"/>
  <c r="I388" i="2"/>
  <c r="H388" i="2"/>
  <c r="G388" i="2"/>
  <c r="F388" i="2"/>
  <c r="C388" i="2"/>
  <c r="B388" i="2"/>
  <c r="A388" i="2"/>
  <c r="L387" i="2"/>
  <c r="K387" i="2"/>
  <c r="J387" i="2"/>
  <c r="I387" i="2"/>
  <c r="H387" i="2"/>
  <c r="G387" i="2"/>
  <c r="F387" i="2"/>
  <c r="C387" i="2"/>
  <c r="B387" i="2"/>
  <c r="A387" i="2"/>
  <c r="L386" i="2"/>
  <c r="K386" i="2"/>
  <c r="J386" i="2"/>
  <c r="I386" i="2"/>
  <c r="H386" i="2"/>
  <c r="G386" i="2"/>
  <c r="F386" i="2"/>
  <c r="C386" i="2"/>
  <c r="B386" i="2"/>
  <c r="A386" i="2"/>
  <c r="L385" i="2"/>
  <c r="K385" i="2"/>
  <c r="J385" i="2"/>
  <c r="I385" i="2"/>
  <c r="H385" i="2"/>
  <c r="G385" i="2"/>
  <c r="F385" i="2"/>
  <c r="C385" i="2"/>
  <c r="B385" i="2"/>
  <c r="A385" i="2"/>
  <c r="L384" i="2"/>
  <c r="K384" i="2"/>
  <c r="J384" i="2"/>
  <c r="I384" i="2"/>
  <c r="H384" i="2"/>
  <c r="G384" i="2"/>
  <c r="F384" i="2"/>
  <c r="C384" i="2"/>
  <c r="B384" i="2"/>
  <c r="A384" i="2"/>
  <c r="L383" i="2"/>
  <c r="K383" i="2"/>
  <c r="J383" i="2"/>
  <c r="I383" i="2"/>
  <c r="H383" i="2"/>
  <c r="G383" i="2"/>
  <c r="F383" i="2"/>
  <c r="C383" i="2"/>
  <c r="B383" i="2"/>
  <c r="A383" i="2"/>
  <c r="L382" i="2"/>
  <c r="K382" i="2"/>
  <c r="J382" i="2"/>
  <c r="I382" i="2"/>
  <c r="H382" i="2"/>
  <c r="G382" i="2"/>
  <c r="F382" i="2"/>
  <c r="C382" i="2"/>
  <c r="B382" i="2"/>
  <c r="A382" i="2"/>
  <c r="L381" i="2"/>
  <c r="K381" i="2"/>
  <c r="J381" i="2"/>
  <c r="I381" i="2"/>
  <c r="H381" i="2"/>
  <c r="G381" i="2"/>
  <c r="F381" i="2"/>
  <c r="C381" i="2"/>
  <c r="B381" i="2"/>
  <c r="A381" i="2"/>
  <c r="L380" i="2"/>
  <c r="K380" i="2"/>
  <c r="J380" i="2"/>
  <c r="I380" i="2"/>
  <c r="H380" i="2"/>
  <c r="G380" i="2"/>
  <c r="F380" i="2"/>
  <c r="C380" i="2"/>
  <c r="B380" i="2"/>
  <c r="A380" i="2"/>
  <c r="L379" i="2"/>
  <c r="K379" i="2"/>
  <c r="J379" i="2"/>
  <c r="I379" i="2"/>
  <c r="H379" i="2"/>
  <c r="G379" i="2"/>
  <c r="F379" i="2"/>
  <c r="C379" i="2"/>
  <c r="B379" i="2"/>
  <c r="A379" i="2"/>
  <c r="L378" i="2"/>
  <c r="K378" i="2"/>
  <c r="J378" i="2"/>
  <c r="I378" i="2"/>
  <c r="H378" i="2"/>
  <c r="G378" i="2"/>
  <c r="F378" i="2"/>
  <c r="C378" i="2"/>
  <c r="B378" i="2"/>
  <c r="A378" i="2"/>
  <c r="L377" i="2"/>
  <c r="K377" i="2"/>
  <c r="J377" i="2"/>
  <c r="I377" i="2"/>
  <c r="H377" i="2"/>
  <c r="G377" i="2"/>
  <c r="F377" i="2"/>
  <c r="C377" i="2"/>
  <c r="B377" i="2"/>
  <c r="A377" i="2"/>
  <c r="L376" i="2"/>
  <c r="K376" i="2"/>
  <c r="J376" i="2"/>
  <c r="I376" i="2"/>
  <c r="H376" i="2"/>
  <c r="G376" i="2"/>
  <c r="F376" i="2"/>
  <c r="C376" i="2"/>
  <c r="B376" i="2"/>
  <c r="A376" i="2"/>
  <c r="L375" i="2"/>
  <c r="K375" i="2"/>
  <c r="J375" i="2"/>
  <c r="I375" i="2"/>
  <c r="H375" i="2"/>
  <c r="G375" i="2"/>
  <c r="F375" i="2"/>
  <c r="C375" i="2"/>
  <c r="B375" i="2"/>
  <c r="A375" i="2"/>
  <c r="L374" i="2"/>
  <c r="K374" i="2"/>
  <c r="J374" i="2"/>
  <c r="I374" i="2"/>
  <c r="H374" i="2"/>
  <c r="G374" i="2"/>
  <c r="F374" i="2"/>
  <c r="C374" i="2"/>
  <c r="B374" i="2"/>
  <c r="A374" i="2"/>
  <c r="L373" i="2"/>
  <c r="K373" i="2"/>
  <c r="J373" i="2"/>
  <c r="I373" i="2"/>
  <c r="H373" i="2"/>
  <c r="G373" i="2"/>
  <c r="F373" i="2"/>
  <c r="C373" i="2"/>
  <c r="B373" i="2"/>
  <c r="A373" i="2"/>
  <c r="L372" i="2"/>
  <c r="K372" i="2"/>
  <c r="J372" i="2"/>
  <c r="I372" i="2"/>
  <c r="H372" i="2"/>
  <c r="G372" i="2"/>
  <c r="F372" i="2"/>
  <c r="C372" i="2"/>
  <c r="B372" i="2"/>
  <c r="A372" i="2"/>
  <c r="L371" i="2"/>
  <c r="K371" i="2"/>
  <c r="J371" i="2"/>
  <c r="I371" i="2"/>
  <c r="H371" i="2"/>
  <c r="G371" i="2"/>
  <c r="F371" i="2"/>
  <c r="C371" i="2"/>
  <c r="B371" i="2"/>
  <c r="A371" i="2"/>
  <c r="L370" i="2"/>
  <c r="K370" i="2"/>
  <c r="J370" i="2"/>
  <c r="I370" i="2"/>
  <c r="H370" i="2"/>
  <c r="G370" i="2"/>
  <c r="F370" i="2"/>
  <c r="C370" i="2"/>
  <c r="B370" i="2"/>
  <c r="A370" i="2"/>
  <c r="L369" i="2"/>
  <c r="K369" i="2"/>
  <c r="J369" i="2"/>
  <c r="I369" i="2"/>
  <c r="H369" i="2"/>
  <c r="G369" i="2"/>
  <c r="F369" i="2"/>
  <c r="C369" i="2"/>
  <c r="B369" i="2"/>
  <c r="A369" i="2"/>
  <c r="L368" i="2"/>
  <c r="K368" i="2"/>
  <c r="J368" i="2"/>
  <c r="I368" i="2"/>
  <c r="H368" i="2"/>
  <c r="G368" i="2"/>
  <c r="F368" i="2"/>
  <c r="C368" i="2"/>
  <c r="B368" i="2"/>
  <c r="A368" i="2"/>
  <c r="L367" i="2"/>
  <c r="K367" i="2"/>
  <c r="J367" i="2"/>
  <c r="I367" i="2"/>
  <c r="H367" i="2"/>
  <c r="G367" i="2"/>
  <c r="F367" i="2"/>
  <c r="C367" i="2"/>
  <c r="B367" i="2"/>
  <c r="A367" i="2"/>
  <c r="L366" i="2"/>
  <c r="K366" i="2"/>
  <c r="J366" i="2"/>
  <c r="I366" i="2"/>
  <c r="H366" i="2"/>
  <c r="G366" i="2"/>
  <c r="F366" i="2"/>
  <c r="C366" i="2"/>
  <c r="B366" i="2"/>
  <c r="A366" i="2"/>
  <c r="L365" i="2"/>
  <c r="K365" i="2"/>
  <c r="J365" i="2"/>
  <c r="I365" i="2"/>
  <c r="H365" i="2"/>
  <c r="G365" i="2"/>
  <c r="F365" i="2"/>
  <c r="C365" i="2"/>
  <c r="B365" i="2"/>
  <c r="A365" i="2"/>
  <c r="L364" i="2"/>
  <c r="K364" i="2"/>
  <c r="J364" i="2"/>
  <c r="I364" i="2"/>
  <c r="H364" i="2"/>
  <c r="G364" i="2"/>
  <c r="F364" i="2"/>
  <c r="C364" i="2"/>
  <c r="B364" i="2"/>
  <c r="A364" i="2"/>
  <c r="L363" i="2"/>
  <c r="K363" i="2"/>
  <c r="J363" i="2"/>
  <c r="I363" i="2"/>
  <c r="H363" i="2"/>
  <c r="G363" i="2"/>
  <c r="F363" i="2"/>
  <c r="C363" i="2"/>
  <c r="B363" i="2"/>
  <c r="A363" i="2"/>
  <c r="L362" i="2"/>
  <c r="K362" i="2"/>
  <c r="J362" i="2"/>
  <c r="I362" i="2"/>
  <c r="H362" i="2"/>
  <c r="G362" i="2"/>
  <c r="F362" i="2"/>
  <c r="C362" i="2"/>
  <c r="B362" i="2"/>
  <c r="A362" i="2"/>
  <c r="L361" i="2"/>
  <c r="K361" i="2"/>
  <c r="J361" i="2"/>
  <c r="I361" i="2"/>
  <c r="H361" i="2"/>
  <c r="G361" i="2"/>
  <c r="F361" i="2"/>
  <c r="C361" i="2"/>
  <c r="B361" i="2"/>
  <c r="A361" i="2"/>
  <c r="L360" i="2"/>
  <c r="K360" i="2"/>
  <c r="J360" i="2"/>
  <c r="I360" i="2"/>
  <c r="H360" i="2"/>
  <c r="G360" i="2"/>
  <c r="F360" i="2"/>
  <c r="C360" i="2"/>
  <c r="B360" i="2"/>
  <c r="A360" i="2"/>
  <c r="L359" i="2"/>
  <c r="K359" i="2"/>
  <c r="J359" i="2"/>
  <c r="I359" i="2"/>
  <c r="H359" i="2"/>
  <c r="G359" i="2"/>
  <c r="F359" i="2"/>
  <c r="C359" i="2"/>
  <c r="B359" i="2"/>
  <c r="A359" i="2"/>
  <c r="L358" i="2"/>
  <c r="K358" i="2"/>
  <c r="J358" i="2"/>
  <c r="I358" i="2"/>
  <c r="H358" i="2"/>
  <c r="G358" i="2"/>
  <c r="F358" i="2"/>
  <c r="C358" i="2"/>
  <c r="B358" i="2"/>
  <c r="A358" i="2"/>
  <c r="L357" i="2"/>
  <c r="K357" i="2"/>
  <c r="J357" i="2"/>
  <c r="I357" i="2"/>
  <c r="H357" i="2"/>
  <c r="G357" i="2"/>
  <c r="F357" i="2"/>
  <c r="C357" i="2"/>
  <c r="B357" i="2"/>
  <c r="A357" i="2"/>
  <c r="L356" i="2"/>
  <c r="K356" i="2"/>
  <c r="J356" i="2"/>
  <c r="I356" i="2"/>
  <c r="H356" i="2"/>
  <c r="G356" i="2"/>
  <c r="F356" i="2"/>
  <c r="C356" i="2"/>
  <c r="B356" i="2"/>
  <c r="A356" i="2"/>
  <c r="L355" i="2"/>
  <c r="K355" i="2"/>
  <c r="J355" i="2"/>
  <c r="I355" i="2"/>
  <c r="H355" i="2"/>
  <c r="G355" i="2"/>
  <c r="F355" i="2"/>
  <c r="C355" i="2"/>
  <c r="B355" i="2"/>
  <c r="A355" i="2"/>
  <c r="L354" i="2"/>
  <c r="K354" i="2"/>
  <c r="J354" i="2"/>
  <c r="I354" i="2"/>
  <c r="H354" i="2"/>
  <c r="G354" i="2"/>
  <c r="F354" i="2"/>
  <c r="C354" i="2"/>
  <c r="B354" i="2"/>
  <c r="A354" i="2"/>
  <c r="L353" i="2"/>
  <c r="K353" i="2"/>
  <c r="J353" i="2"/>
  <c r="I353" i="2"/>
  <c r="H353" i="2"/>
  <c r="G353" i="2"/>
  <c r="F353" i="2"/>
  <c r="C353" i="2"/>
  <c r="B353" i="2"/>
  <c r="A353" i="2"/>
  <c r="L352" i="2"/>
  <c r="K352" i="2"/>
  <c r="J352" i="2"/>
  <c r="I352" i="2"/>
  <c r="H352" i="2"/>
  <c r="G352" i="2"/>
  <c r="F352" i="2"/>
  <c r="C352" i="2"/>
  <c r="B352" i="2"/>
  <c r="A352" i="2"/>
  <c r="L351" i="2"/>
  <c r="K351" i="2"/>
  <c r="J351" i="2"/>
  <c r="I351" i="2"/>
  <c r="H351" i="2"/>
  <c r="G351" i="2"/>
  <c r="F351" i="2"/>
  <c r="C351" i="2"/>
  <c r="B351" i="2"/>
  <c r="A351" i="2"/>
  <c r="L350" i="2"/>
  <c r="K350" i="2"/>
  <c r="J350" i="2"/>
  <c r="I350" i="2"/>
  <c r="H350" i="2"/>
  <c r="G350" i="2"/>
  <c r="F350" i="2"/>
  <c r="C350" i="2"/>
  <c r="B350" i="2"/>
  <c r="A350" i="2"/>
  <c r="L349" i="2"/>
  <c r="K349" i="2"/>
  <c r="J349" i="2"/>
  <c r="I349" i="2"/>
  <c r="H349" i="2"/>
  <c r="G349" i="2"/>
  <c r="F349" i="2"/>
  <c r="C349" i="2"/>
  <c r="B349" i="2"/>
  <c r="A349" i="2"/>
  <c r="L348" i="2"/>
  <c r="K348" i="2"/>
  <c r="J348" i="2"/>
  <c r="I348" i="2"/>
  <c r="H348" i="2"/>
  <c r="G348" i="2"/>
  <c r="F348" i="2"/>
  <c r="C348" i="2"/>
  <c r="B348" i="2"/>
  <c r="A348" i="2"/>
  <c r="L347" i="2"/>
  <c r="K347" i="2"/>
  <c r="J347" i="2"/>
  <c r="I347" i="2"/>
  <c r="H347" i="2"/>
  <c r="G347" i="2"/>
  <c r="F347" i="2"/>
  <c r="C347" i="2"/>
  <c r="B347" i="2"/>
  <c r="A347" i="2"/>
  <c r="L346" i="2"/>
  <c r="K346" i="2"/>
  <c r="J346" i="2"/>
  <c r="I346" i="2"/>
  <c r="H346" i="2"/>
  <c r="G346" i="2"/>
  <c r="F346" i="2"/>
  <c r="C346" i="2"/>
  <c r="B346" i="2"/>
  <c r="A346" i="2"/>
  <c r="L345" i="2"/>
  <c r="K345" i="2"/>
  <c r="J345" i="2"/>
  <c r="I345" i="2"/>
  <c r="H345" i="2"/>
  <c r="G345" i="2"/>
  <c r="F345" i="2"/>
  <c r="C345" i="2"/>
  <c r="B345" i="2"/>
  <c r="A345" i="2"/>
  <c r="L344" i="2"/>
  <c r="K344" i="2"/>
  <c r="J344" i="2"/>
  <c r="I344" i="2"/>
  <c r="H344" i="2"/>
  <c r="G344" i="2"/>
  <c r="F344" i="2"/>
  <c r="C344" i="2"/>
  <c r="B344" i="2"/>
  <c r="A344" i="2"/>
  <c r="L343" i="2"/>
  <c r="K343" i="2"/>
  <c r="J343" i="2"/>
  <c r="I343" i="2"/>
  <c r="H343" i="2"/>
  <c r="G343" i="2"/>
  <c r="F343" i="2"/>
  <c r="C343" i="2"/>
  <c r="B343" i="2"/>
  <c r="A343" i="2"/>
  <c r="L342" i="2"/>
  <c r="K342" i="2"/>
  <c r="J342" i="2"/>
  <c r="I342" i="2"/>
  <c r="H342" i="2"/>
  <c r="G342" i="2"/>
  <c r="F342" i="2"/>
  <c r="C342" i="2"/>
  <c r="B342" i="2"/>
  <c r="A342" i="2"/>
  <c r="L341" i="2"/>
  <c r="K341" i="2"/>
  <c r="J341" i="2"/>
  <c r="I341" i="2"/>
  <c r="H341" i="2"/>
  <c r="G341" i="2"/>
  <c r="F341" i="2"/>
  <c r="C341" i="2"/>
  <c r="B341" i="2"/>
  <c r="A341" i="2"/>
  <c r="L340" i="2"/>
  <c r="K340" i="2"/>
  <c r="J340" i="2"/>
  <c r="I340" i="2"/>
  <c r="H340" i="2"/>
  <c r="G340" i="2"/>
  <c r="F340" i="2"/>
  <c r="C340" i="2"/>
  <c r="B340" i="2"/>
  <c r="A340" i="2"/>
  <c r="L339" i="2"/>
  <c r="K339" i="2"/>
  <c r="J339" i="2"/>
  <c r="I339" i="2"/>
  <c r="H339" i="2"/>
  <c r="G339" i="2"/>
  <c r="F339" i="2"/>
  <c r="C339" i="2"/>
  <c r="B339" i="2"/>
  <c r="A339" i="2"/>
  <c r="L338" i="2"/>
  <c r="K338" i="2"/>
  <c r="J338" i="2"/>
  <c r="I338" i="2"/>
  <c r="H338" i="2"/>
  <c r="G338" i="2"/>
  <c r="F338" i="2"/>
  <c r="C338" i="2"/>
  <c r="B338" i="2"/>
  <c r="A338" i="2"/>
  <c r="L337" i="2"/>
  <c r="K337" i="2"/>
  <c r="J337" i="2"/>
  <c r="I337" i="2"/>
  <c r="H337" i="2"/>
  <c r="G337" i="2"/>
  <c r="F337" i="2"/>
  <c r="C337" i="2"/>
  <c r="B337" i="2"/>
  <c r="A337" i="2"/>
  <c r="L336" i="2"/>
  <c r="K336" i="2"/>
  <c r="J336" i="2"/>
  <c r="I336" i="2"/>
  <c r="H336" i="2"/>
  <c r="G336" i="2"/>
  <c r="F336" i="2"/>
  <c r="C336" i="2"/>
  <c r="B336" i="2"/>
  <c r="A336" i="2"/>
  <c r="L335" i="2"/>
  <c r="K335" i="2"/>
  <c r="J335" i="2"/>
  <c r="I335" i="2"/>
  <c r="H335" i="2"/>
  <c r="G335" i="2"/>
  <c r="F335" i="2"/>
  <c r="C335" i="2"/>
  <c r="B335" i="2"/>
  <c r="A335" i="2"/>
  <c r="L334" i="2"/>
  <c r="K334" i="2"/>
  <c r="J334" i="2"/>
  <c r="I334" i="2"/>
  <c r="H334" i="2"/>
  <c r="G334" i="2"/>
  <c r="F334" i="2"/>
  <c r="C334" i="2"/>
  <c r="B334" i="2"/>
  <c r="A334" i="2"/>
  <c r="L333" i="2"/>
  <c r="K333" i="2"/>
  <c r="J333" i="2"/>
  <c r="I333" i="2"/>
  <c r="H333" i="2"/>
  <c r="G333" i="2"/>
  <c r="F333" i="2"/>
  <c r="C333" i="2"/>
  <c r="B333" i="2"/>
  <c r="A333" i="2"/>
  <c r="L332" i="2"/>
  <c r="K332" i="2"/>
  <c r="J332" i="2"/>
  <c r="I332" i="2"/>
  <c r="H332" i="2"/>
  <c r="G332" i="2"/>
  <c r="F332" i="2"/>
  <c r="C332" i="2"/>
  <c r="B332" i="2"/>
  <c r="A332" i="2"/>
  <c r="L331" i="2"/>
  <c r="K331" i="2"/>
  <c r="J331" i="2"/>
  <c r="I331" i="2"/>
  <c r="H331" i="2"/>
  <c r="G331" i="2"/>
  <c r="F331" i="2"/>
  <c r="C331" i="2"/>
  <c r="B331" i="2"/>
  <c r="A331" i="2"/>
  <c r="L330" i="2"/>
  <c r="K330" i="2"/>
  <c r="J330" i="2"/>
  <c r="I330" i="2"/>
  <c r="H330" i="2"/>
  <c r="G330" i="2"/>
  <c r="F330" i="2"/>
  <c r="C330" i="2"/>
  <c r="B330" i="2"/>
  <c r="A330" i="2"/>
  <c r="L329" i="2"/>
  <c r="K329" i="2"/>
  <c r="J329" i="2"/>
  <c r="I329" i="2"/>
  <c r="H329" i="2"/>
  <c r="G329" i="2"/>
  <c r="F329" i="2"/>
  <c r="C329" i="2"/>
  <c r="B329" i="2"/>
  <c r="A329" i="2"/>
  <c r="L328" i="2"/>
  <c r="K328" i="2"/>
  <c r="J328" i="2"/>
  <c r="I328" i="2"/>
  <c r="H328" i="2"/>
  <c r="G328" i="2"/>
  <c r="F328" i="2"/>
  <c r="C328" i="2"/>
  <c r="B328" i="2"/>
  <c r="A328" i="2"/>
  <c r="L327" i="2"/>
  <c r="K327" i="2"/>
  <c r="J327" i="2"/>
  <c r="I327" i="2"/>
  <c r="H327" i="2"/>
  <c r="G327" i="2"/>
  <c r="F327" i="2"/>
  <c r="C327" i="2"/>
  <c r="B327" i="2"/>
  <c r="A327" i="2"/>
  <c r="L326" i="2"/>
  <c r="K326" i="2"/>
  <c r="J326" i="2"/>
  <c r="I326" i="2"/>
  <c r="H326" i="2"/>
  <c r="G326" i="2"/>
  <c r="F326" i="2"/>
  <c r="C326" i="2"/>
  <c r="B326" i="2"/>
  <c r="A326" i="2"/>
  <c r="L325" i="2"/>
  <c r="K325" i="2"/>
  <c r="J325" i="2"/>
  <c r="I325" i="2"/>
  <c r="H325" i="2"/>
  <c r="G325" i="2"/>
  <c r="F325" i="2"/>
  <c r="C325" i="2"/>
  <c r="B325" i="2"/>
  <c r="A325" i="2"/>
  <c r="L324" i="2"/>
  <c r="K324" i="2"/>
  <c r="J324" i="2"/>
  <c r="I324" i="2"/>
  <c r="H324" i="2"/>
  <c r="G324" i="2"/>
  <c r="F324" i="2"/>
  <c r="C324" i="2"/>
  <c r="B324" i="2"/>
  <c r="A324" i="2"/>
  <c r="L323" i="2"/>
  <c r="K323" i="2"/>
  <c r="J323" i="2"/>
  <c r="I323" i="2"/>
  <c r="H323" i="2"/>
  <c r="G323" i="2"/>
  <c r="F323" i="2"/>
  <c r="C323" i="2"/>
  <c r="B323" i="2"/>
  <c r="A323" i="2"/>
  <c r="L322" i="2"/>
  <c r="K322" i="2"/>
  <c r="J322" i="2"/>
  <c r="I322" i="2"/>
  <c r="H322" i="2"/>
  <c r="G322" i="2"/>
  <c r="F322" i="2"/>
  <c r="C322" i="2"/>
  <c r="B322" i="2"/>
  <c r="A322" i="2"/>
  <c r="L321" i="2"/>
  <c r="K321" i="2"/>
  <c r="J321" i="2"/>
  <c r="I321" i="2"/>
  <c r="H321" i="2"/>
  <c r="G321" i="2"/>
  <c r="F321" i="2"/>
  <c r="C321" i="2"/>
  <c r="B321" i="2"/>
  <c r="A321" i="2"/>
  <c r="L320" i="2"/>
  <c r="K320" i="2"/>
  <c r="J320" i="2"/>
  <c r="I320" i="2"/>
  <c r="H320" i="2"/>
  <c r="G320" i="2"/>
  <c r="F320" i="2"/>
  <c r="C320" i="2"/>
  <c r="B320" i="2"/>
  <c r="A320" i="2"/>
  <c r="L319" i="2"/>
  <c r="K319" i="2"/>
  <c r="J319" i="2"/>
  <c r="I319" i="2"/>
  <c r="H319" i="2"/>
  <c r="G319" i="2"/>
  <c r="F319" i="2"/>
  <c r="C319" i="2"/>
  <c r="B319" i="2"/>
  <c r="A319" i="2"/>
  <c r="L318" i="2"/>
  <c r="K318" i="2"/>
  <c r="J318" i="2"/>
  <c r="I318" i="2"/>
  <c r="H318" i="2"/>
  <c r="G318" i="2"/>
  <c r="F318" i="2"/>
  <c r="C318" i="2"/>
  <c r="B318" i="2"/>
  <c r="A318" i="2"/>
  <c r="L317" i="2"/>
  <c r="K317" i="2"/>
  <c r="J317" i="2"/>
  <c r="I317" i="2"/>
  <c r="H317" i="2"/>
  <c r="G317" i="2"/>
  <c r="F317" i="2"/>
  <c r="C317" i="2"/>
  <c r="B317" i="2"/>
  <c r="A317" i="2"/>
  <c r="L316" i="2"/>
  <c r="K316" i="2"/>
  <c r="J316" i="2"/>
  <c r="I316" i="2"/>
  <c r="H316" i="2"/>
  <c r="G316" i="2"/>
  <c r="F316" i="2"/>
  <c r="C316" i="2"/>
  <c r="B316" i="2"/>
  <c r="A316" i="2"/>
  <c r="L315" i="2"/>
  <c r="K315" i="2"/>
  <c r="J315" i="2"/>
  <c r="I315" i="2"/>
  <c r="H315" i="2"/>
  <c r="G315" i="2"/>
  <c r="F315" i="2"/>
  <c r="C315" i="2"/>
  <c r="B315" i="2"/>
  <c r="A315" i="2"/>
  <c r="L314" i="2"/>
  <c r="K314" i="2"/>
  <c r="J314" i="2"/>
  <c r="I314" i="2"/>
  <c r="H314" i="2"/>
  <c r="G314" i="2"/>
  <c r="F314" i="2"/>
  <c r="C314" i="2"/>
  <c r="B314" i="2"/>
  <c r="A314" i="2"/>
  <c r="L313" i="2"/>
  <c r="K313" i="2"/>
  <c r="J313" i="2"/>
  <c r="I313" i="2"/>
  <c r="H313" i="2"/>
  <c r="G313" i="2"/>
  <c r="F313" i="2"/>
  <c r="C313" i="2"/>
  <c r="B313" i="2"/>
  <c r="A313" i="2"/>
  <c r="L312" i="2"/>
  <c r="K312" i="2"/>
  <c r="J312" i="2"/>
  <c r="I312" i="2"/>
  <c r="H312" i="2"/>
  <c r="G312" i="2"/>
  <c r="F312" i="2"/>
  <c r="C312" i="2"/>
  <c r="B312" i="2"/>
  <c r="A312" i="2"/>
  <c r="L311" i="2"/>
  <c r="K311" i="2"/>
  <c r="J311" i="2"/>
  <c r="I311" i="2"/>
  <c r="H311" i="2"/>
  <c r="G311" i="2"/>
  <c r="F311" i="2"/>
  <c r="C311" i="2"/>
  <c r="B311" i="2"/>
  <c r="A311" i="2"/>
  <c r="L310" i="2"/>
  <c r="K310" i="2"/>
  <c r="J310" i="2"/>
  <c r="I310" i="2"/>
  <c r="H310" i="2"/>
  <c r="G310" i="2"/>
  <c r="F310" i="2"/>
  <c r="C310" i="2"/>
  <c r="B310" i="2"/>
  <c r="A310" i="2"/>
  <c r="L309" i="2"/>
  <c r="K309" i="2"/>
  <c r="J309" i="2"/>
  <c r="I309" i="2"/>
  <c r="H309" i="2"/>
  <c r="G309" i="2"/>
  <c r="F309" i="2"/>
  <c r="C309" i="2"/>
  <c r="B309" i="2"/>
  <c r="A309" i="2"/>
  <c r="L308" i="2"/>
  <c r="K308" i="2"/>
  <c r="J308" i="2"/>
  <c r="I308" i="2"/>
  <c r="H308" i="2"/>
  <c r="G308" i="2"/>
  <c r="F308" i="2"/>
  <c r="C308" i="2"/>
  <c r="B308" i="2"/>
  <c r="A308" i="2"/>
  <c r="L307" i="2"/>
  <c r="K307" i="2"/>
  <c r="J307" i="2"/>
  <c r="I307" i="2"/>
  <c r="H307" i="2"/>
  <c r="G307" i="2"/>
  <c r="F307" i="2"/>
  <c r="C307" i="2"/>
  <c r="B307" i="2"/>
  <c r="A307" i="2"/>
  <c r="L306" i="2"/>
  <c r="K306" i="2"/>
  <c r="J306" i="2"/>
  <c r="I306" i="2"/>
  <c r="H306" i="2"/>
  <c r="G306" i="2"/>
  <c r="F306" i="2"/>
  <c r="C306" i="2"/>
  <c r="B306" i="2"/>
  <c r="A306" i="2"/>
  <c r="L305" i="2"/>
  <c r="K305" i="2"/>
  <c r="J305" i="2"/>
  <c r="I305" i="2"/>
  <c r="H305" i="2"/>
  <c r="G305" i="2"/>
  <c r="F305" i="2"/>
  <c r="C305" i="2"/>
  <c r="B305" i="2"/>
  <c r="A305" i="2"/>
  <c r="L304" i="2"/>
  <c r="K304" i="2"/>
  <c r="J304" i="2"/>
  <c r="I304" i="2"/>
  <c r="H304" i="2"/>
  <c r="G304" i="2"/>
  <c r="F304" i="2"/>
  <c r="C304" i="2"/>
  <c r="B304" i="2"/>
  <c r="A304" i="2"/>
  <c r="L303" i="2"/>
  <c r="K303" i="2"/>
  <c r="J303" i="2"/>
  <c r="I303" i="2"/>
  <c r="H303" i="2"/>
  <c r="G303" i="2"/>
  <c r="F303" i="2"/>
  <c r="C303" i="2"/>
  <c r="B303" i="2"/>
  <c r="A303" i="2"/>
  <c r="L302" i="2"/>
  <c r="K302" i="2"/>
  <c r="J302" i="2"/>
  <c r="I302" i="2"/>
  <c r="H302" i="2"/>
  <c r="G302" i="2"/>
  <c r="F302" i="2"/>
  <c r="C302" i="2"/>
  <c r="B302" i="2"/>
  <c r="A302" i="2"/>
  <c r="L301" i="2"/>
  <c r="K301" i="2"/>
  <c r="J301" i="2"/>
  <c r="I301" i="2"/>
  <c r="H301" i="2"/>
  <c r="G301" i="2"/>
  <c r="F301" i="2"/>
  <c r="C301" i="2"/>
  <c r="B301" i="2"/>
  <c r="A301" i="2"/>
  <c r="L300" i="2"/>
  <c r="K300" i="2"/>
  <c r="J300" i="2"/>
  <c r="I300" i="2"/>
  <c r="H300" i="2"/>
  <c r="G300" i="2"/>
  <c r="F300" i="2"/>
  <c r="C300" i="2"/>
  <c r="B300" i="2"/>
  <c r="A300" i="2"/>
  <c r="L299" i="2"/>
  <c r="K299" i="2"/>
  <c r="J299" i="2"/>
  <c r="I299" i="2"/>
  <c r="H299" i="2"/>
  <c r="G299" i="2"/>
  <c r="F299" i="2"/>
  <c r="C299" i="2"/>
  <c r="B299" i="2"/>
  <c r="A299" i="2"/>
  <c r="L298" i="2"/>
  <c r="K298" i="2"/>
  <c r="J298" i="2"/>
  <c r="I298" i="2"/>
  <c r="H298" i="2"/>
  <c r="G298" i="2"/>
  <c r="F298" i="2"/>
  <c r="C298" i="2"/>
  <c r="B298" i="2"/>
  <c r="A298" i="2"/>
  <c r="L297" i="2"/>
  <c r="K297" i="2"/>
  <c r="J297" i="2"/>
  <c r="I297" i="2"/>
  <c r="H297" i="2"/>
  <c r="G297" i="2"/>
  <c r="F297" i="2"/>
  <c r="C297" i="2"/>
  <c r="B297" i="2"/>
  <c r="A297" i="2"/>
  <c r="L296" i="2"/>
  <c r="K296" i="2"/>
  <c r="J296" i="2"/>
  <c r="I296" i="2"/>
  <c r="H296" i="2"/>
  <c r="G296" i="2"/>
  <c r="F296" i="2"/>
  <c r="C296" i="2"/>
  <c r="B296" i="2"/>
  <c r="A296" i="2"/>
  <c r="L295" i="2"/>
  <c r="K295" i="2"/>
  <c r="J295" i="2"/>
  <c r="I295" i="2"/>
  <c r="H295" i="2"/>
  <c r="G295" i="2"/>
  <c r="F295" i="2"/>
  <c r="C295" i="2"/>
  <c r="B295" i="2"/>
  <c r="A295" i="2"/>
  <c r="L294" i="2"/>
  <c r="K294" i="2"/>
  <c r="J294" i="2"/>
  <c r="I294" i="2"/>
  <c r="H294" i="2"/>
  <c r="G294" i="2"/>
  <c r="F294" i="2"/>
  <c r="C294" i="2"/>
  <c r="B294" i="2"/>
  <c r="A294" i="2"/>
  <c r="L293" i="2"/>
  <c r="K293" i="2"/>
  <c r="J293" i="2"/>
  <c r="I293" i="2"/>
  <c r="H293" i="2"/>
  <c r="G293" i="2"/>
  <c r="F293" i="2"/>
  <c r="C293" i="2"/>
  <c r="B293" i="2"/>
  <c r="A293" i="2"/>
  <c r="L292" i="2"/>
  <c r="K292" i="2"/>
  <c r="J292" i="2"/>
  <c r="I292" i="2"/>
  <c r="H292" i="2"/>
  <c r="G292" i="2"/>
  <c r="F292" i="2"/>
  <c r="C292" i="2"/>
  <c r="B292" i="2"/>
  <c r="A292" i="2"/>
  <c r="L291" i="2"/>
  <c r="K291" i="2"/>
  <c r="J291" i="2"/>
  <c r="I291" i="2"/>
  <c r="H291" i="2"/>
  <c r="G291" i="2"/>
  <c r="F291" i="2"/>
  <c r="C291" i="2"/>
  <c r="B291" i="2"/>
  <c r="A291" i="2"/>
  <c r="L290" i="2"/>
  <c r="K290" i="2"/>
  <c r="J290" i="2"/>
  <c r="I290" i="2"/>
  <c r="H290" i="2"/>
  <c r="G290" i="2"/>
  <c r="F290" i="2"/>
  <c r="C290" i="2"/>
  <c r="B290" i="2"/>
  <c r="A290" i="2"/>
  <c r="L289" i="2"/>
  <c r="K289" i="2"/>
  <c r="J289" i="2"/>
  <c r="I289" i="2"/>
  <c r="H289" i="2"/>
  <c r="G289" i="2"/>
  <c r="F289" i="2"/>
  <c r="C289" i="2"/>
  <c r="B289" i="2"/>
  <c r="A289" i="2"/>
  <c r="L288" i="2"/>
  <c r="K288" i="2"/>
  <c r="J288" i="2"/>
  <c r="I288" i="2"/>
  <c r="H288" i="2"/>
  <c r="G288" i="2"/>
  <c r="F288" i="2"/>
  <c r="C288" i="2"/>
  <c r="B288" i="2"/>
  <c r="A288" i="2"/>
  <c r="L287" i="2"/>
  <c r="K287" i="2"/>
  <c r="J287" i="2"/>
  <c r="I287" i="2"/>
  <c r="H287" i="2"/>
  <c r="G287" i="2"/>
  <c r="F287" i="2"/>
  <c r="C287" i="2"/>
  <c r="B287" i="2"/>
  <c r="A287" i="2"/>
  <c r="L286" i="2"/>
  <c r="K286" i="2"/>
  <c r="J286" i="2"/>
  <c r="I286" i="2"/>
  <c r="H286" i="2"/>
  <c r="G286" i="2"/>
  <c r="F286" i="2"/>
  <c r="C286" i="2"/>
  <c r="B286" i="2"/>
  <c r="A286" i="2"/>
  <c r="L285" i="2"/>
  <c r="K285" i="2"/>
  <c r="J285" i="2"/>
  <c r="I285" i="2"/>
  <c r="H285" i="2"/>
  <c r="G285" i="2"/>
  <c r="F285" i="2"/>
  <c r="C285" i="2"/>
  <c r="B285" i="2"/>
  <c r="A285" i="2"/>
  <c r="L284" i="2"/>
  <c r="K284" i="2"/>
  <c r="J284" i="2"/>
  <c r="I284" i="2"/>
  <c r="H284" i="2"/>
  <c r="G284" i="2"/>
  <c r="F284" i="2"/>
  <c r="C284" i="2"/>
  <c r="B284" i="2"/>
  <c r="A284" i="2"/>
  <c r="L283" i="2"/>
  <c r="K283" i="2"/>
  <c r="J283" i="2"/>
  <c r="I283" i="2"/>
  <c r="H283" i="2"/>
  <c r="G283" i="2"/>
  <c r="F283" i="2"/>
  <c r="C283" i="2"/>
  <c r="B283" i="2"/>
  <c r="A283" i="2"/>
  <c r="L282" i="2"/>
  <c r="K282" i="2"/>
  <c r="J282" i="2"/>
  <c r="I282" i="2"/>
  <c r="H282" i="2"/>
  <c r="G282" i="2"/>
  <c r="F282" i="2"/>
  <c r="C282" i="2"/>
  <c r="B282" i="2"/>
  <c r="A282" i="2"/>
  <c r="L281" i="2"/>
  <c r="K281" i="2"/>
  <c r="J281" i="2"/>
  <c r="I281" i="2"/>
  <c r="H281" i="2"/>
  <c r="G281" i="2"/>
  <c r="F281" i="2"/>
  <c r="C281" i="2"/>
  <c r="B281" i="2"/>
  <c r="A281" i="2"/>
  <c r="L280" i="2"/>
  <c r="K280" i="2"/>
  <c r="J280" i="2"/>
  <c r="I280" i="2"/>
  <c r="H280" i="2"/>
  <c r="G280" i="2"/>
  <c r="F280" i="2"/>
  <c r="C280" i="2"/>
  <c r="B280" i="2"/>
  <c r="A280" i="2"/>
  <c r="L279" i="2"/>
  <c r="K279" i="2"/>
  <c r="J279" i="2"/>
  <c r="I279" i="2"/>
  <c r="H279" i="2"/>
  <c r="G279" i="2"/>
  <c r="F279" i="2"/>
  <c r="C279" i="2"/>
  <c r="B279" i="2"/>
  <c r="A279" i="2"/>
  <c r="L278" i="2"/>
  <c r="K278" i="2"/>
  <c r="J278" i="2"/>
  <c r="I278" i="2"/>
  <c r="H278" i="2"/>
  <c r="G278" i="2"/>
  <c r="F278" i="2"/>
  <c r="C278" i="2"/>
  <c r="B278" i="2"/>
  <c r="A278" i="2"/>
  <c r="L277" i="2"/>
  <c r="K277" i="2"/>
  <c r="J277" i="2"/>
  <c r="I277" i="2"/>
  <c r="H277" i="2"/>
  <c r="G277" i="2"/>
  <c r="F277" i="2"/>
  <c r="C277" i="2"/>
  <c r="B277" i="2"/>
  <c r="A277" i="2"/>
  <c r="L276" i="2"/>
  <c r="K276" i="2"/>
  <c r="J276" i="2"/>
  <c r="I276" i="2"/>
  <c r="H276" i="2"/>
  <c r="G276" i="2"/>
  <c r="F276" i="2"/>
  <c r="C276" i="2"/>
  <c r="B276" i="2"/>
  <c r="A276" i="2"/>
  <c r="L275" i="2"/>
  <c r="K275" i="2"/>
  <c r="J275" i="2"/>
  <c r="I275" i="2"/>
  <c r="H275" i="2"/>
  <c r="G275" i="2"/>
  <c r="F275" i="2"/>
  <c r="C275" i="2"/>
  <c r="B275" i="2"/>
  <c r="A275" i="2"/>
  <c r="L274" i="2"/>
  <c r="K274" i="2"/>
  <c r="J274" i="2"/>
  <c r="I274" i="2"/>
  <c r="H274" i="2"/>
  <c r="G274" i="2"/>
  <c r="F274" i="2"/>
  <c r="C274" i="2"/>
  <c r="B274" i="2"/>
  <c r="A274" i="2"/>
  <c r="L273" i="2"/>
  <c r="K273" i="2"/>
  <c r="J273" i="2"/>
  <c r="I273" i="2"/>
  <c r="H273" i="2"/>
  <c r="G273" i="2"/>
  <c r="F273" i="2"/>
  <c r="C273" i="2"/>
  <c r="B273" i="2"/>
  <c r="A273" i="2"/>
  <c r="L272" i="2"/>
  <c r="K272" i="2"/>
  <c r="J272" i="2"/>
  <c r="I272" i="2"/>
  <c r="H272" i="2"/>
  <c r="G272" i="2"/>
  <c r="F272" i="2"/>
  <c r="C272" i="2"/>
  <c r="B272" i="2"/>
  <c r="A272" i="2"/>
  <c r="L271" i="2"/>
  <c r="K271" i="2"/>
  <c r="J271" i="2"/>
  <c r="I271" i="2"/>
  <c r="H271" i="2"/>
  <c r="G271" i="2"/>
  <c r="F271" i="2"/>
  <c r="C271" i="2"/>
  <c r="B271" i="2"/>
  <c r="A271" i="2"/>
  <c r="L270" i="2"/>
  <c r="K270" i="2"/>
  <c r="J270" i="2"/>
  <c r="I270" i="2"/>
  <c r="H270" i="2"/>
  <c r="G270" i="2"/>
  <c r="F270" i="2"/>
  <c r="C270" i="2"/>
  <c r="B270" i="2"/>
  <c r="A270" i="2"/>
  <c r="L269" i="2"/>
  <c r="K269" i="2"/>
  <c r="J269" i="2"/>
  <c r="I269" i="2"/>
  <c r="H269" i="2"/>
  <c r="G269" i="2"/>
  <c r="F269" i="2"/>
  <c r="C269" i="2"/>
  <c r="B269" i="2"/>
  <c r="A269" i="2"/>
  <c r="L268" i="2"/>
  <c r="K268" i="2"/>
  <c r="J268" i="2"/>
  <c r="I268" i="2"/>
  <c r="H268" i="2"/>
  <c r="G268" i="2"/>
  <c r="F268" i="2"/>
  <c r="C268" i="2"/>
  <c r="B268" i="2"/>
  <c r="A268" i="2"/>
  <c r="L267" i="2"/>
  <c r="K267" i="2"/>
  <c r="J267" i="2"/>
  <c r="I267" i="2"/>
  <c r="H267" i="2"/>
  <c r="G267" i="2"/>
  <c r="F267" i="2"/>
  <c r="C267" i="2"/>
  <c r="B267" i="2"/>
  <c r="A267" i="2"/>
  <c r="L266" i="2"/>
  <c r="K266" i="2"/>
  <c r="J266" i="2"/>
  <c r="I266" i="2"/>
  <c r="H266" i="2"/>
  <c r="G266" i="2"/>
  <c r="F266" i="2"/>
  <c r="C266" i="2"/>
  <c r="B266" i="2"/>
  <c r="A266" i="2"/>
  <c r="L265" i="2"/>
  <c r="K265" i="2"/>
  <c r="J265" i="2"/>
  <c r="I265" i="2"/>
  <c r="H265" i="2"/>
  <c r="G265" i="2"/>
  <c r="F265" i="2"/>
  <c r="C265" i="2"/>
  <c r="B265" i="2"/>
  <c r="A265" i="2"/>
  <c r="L264" i="2"/>
  <c r="K264" i="2"/>
  <c r="J264" i="2"/>
  <c r="I264" i="2"/>
  <c r="H264" i="2"/>
  <c r="G264" i="2"/>
  <c r="F264" i="2"/>
  <c r="C264" i="2"/>
  <c r="B264" i="2"/>
  <c r="A264" i="2"/>
  <c r="L263" i="2"/>
  <c r="K263" i="2"/>
  <c r="J263" i="2"/>
  <c r="I263" i="2"/>
  <c r="H263" i="2"/>
  <c r="G263" i="2"/>
  <c r="F263" i="2"/>
  <c r="C263" i="2"/>
  <c r="B263" i="2"/>
  <c r="A263" i="2"/>
  <c r="L262" i="2"/>
  <c r="K262" i="2"/>
  <c r="J262" i="2"/>
  <c r="I262" i="2"/>
  <c r="H262" i="2"/>
  <c r="G262" i="2"/>
  <c r="F262" i="2"/>
  <c r="C262" i="2"/>
  <c r="B262" i="2"/>
  <c r="A262" i="2"/>
  <c r="L261" i="2"/>
  <c r="K261" i="2"/>
  <c r="J261" i="2"/>
  <c r="I261" i="2"/>
  <c r="H261" i="2"/>
  <c r="G261" i="2"/>
  <c r="F261" i="2"/>
  <c r="C261" i="2"/>
  <c r="B261" i="2"/>
  <c r="A261" i="2"/>
  <c r="L260" i="2"/>
  <c r="K260" i="2"/>
  <c r="J260" i="2"/>
  <c r="I260" i="2"/>
  <c r="H260" i="2"/>
  <c r="G260" i="2"/>
  <c r="F260" i="2"/>
  <c r="C260" i="2"/>
  <c r="B260" i="2"/>
  <c r="A260" i="2"/>
  <c r="L259" i="2"/>
  <c r="K259" i="2"/>
  <c r="J259" i="2"/>
  <c r="I259" i="2"/>
  <c r="H259" i="2"/>
  <c r="G259" i="2"/>
  <c r="F259" i="2"/>
  <c r="C259" i="2"/>
  <c r="B259" i="2"/>
  <c r="A259" i="2"/>
  <c r="L258" i="2"/>
  <c r="K258" i="2"/>
  <c r="J258" i="2"/>
  <c r="I258" i="2"/>
  <c r="H258" i="2"/>
  <c r="G258" i="2"/>
  <c r="F258" i="2"/>
  <c r="C258" i="2"/>
  <c r="B258" i="2"/>
  <c r="A258" i="2"/>
  <c r="L257" i="2"/>
  <c r="K257" i="2"/>
  <c r="J257" i="2"/>
  <c r="I257" i="2"/>
  <c r="H257" i="2"/>
  <c r="G257" i="2"/>
  <c r="F257" i="2"/>
  <c r="C257" i="2"/>
  <c r="B257" i="2"/>
  <c r="A257" i="2"/>
  <c r="L256" i="2"/>
  <c r="K256" i="2"/>
  <c r="J256" i="2"/>
  <c r="I256" i="2"/>
  <c r="H256" i="2"/>
  <c r="G256" i="2"/>
  <c r="F256" i="2"/>
  <c r="C256" i="2"/>
  <c r="B256" i="2"/>
  <c r="A256" i="2"/>
  <c r="L255" i="2"/>
  <c r="K255" i="2"/>
  <c r="J255" i="2"/>
  <c r="I255" i="2"/>
  <c r="H255" i="2"/>
  <c r="G255" i="2"/>
  <c r="F255" i="2"/>
  <c r="C255" i="2"/>
  <c r="B255" i="2"/>
  <c r="A255" i="2"/>
  <c r="L254" i="2"/>
  <c r="K254" i="2"/>
  <c r="J254" i="2"/>
  <c r="I254" i="2"/>
  <c r="H254" i="2"/>
  <c r="G254" i="2"/>
  <c r="F254" i="2"/>
  <c r="C254" i="2"/>
  <c r="B254" i="2"/>
  <c r="A254" i="2"/>
  <c r="L253" i="2"/>
  <c r="K253" i="2"/>
  <c r="J253" i="2"/>
  <c r="I253" i="2"/>
  <c r="H253" i="2"/>
  <c r="G253" i="2"/>
  <c r="F253" i="2"/>
  <c r="C253" i="2"/>
  <c r="B253" i="2"/>
  <c r="A253" i="2"/>
  <c r="L252" i="2"/>
  <c r="K252" i="2"/>
  <c r="J252" i="2"/>
  <c r="I252" i="2"/>
  <c r="H252" i="2"/>
  <c r="G252" i="2"/>
  <c r="F252" i="2"/>
  <c r="C252" i="2"/>
  <c r="B252" i="2"/>
  <c r="A252" i="2"/>
  <c r="L251" i="2"/>
  <c r="K251" i="2"/>
  <c r="J251" i="2"/>
  <c r="I251" i="2"/>
  <c r="H251" i="2"/>
  <c r="G251" i="2"/>
  <c r="F251" i="2"/>
  <c r="C251" i="2"/>
  <c r="B251" i="2"/>
  <c r="A251" i="2"/>
  <c r="L250" i="2"/>
  <c r="K250" i="2"/>
  <c r="J250" i="2"/>
  <c r="I250" i="2"/>
  <c r="H250" i="2"/>
  <c r="G250" i="2"/>
  <c r="F250" i="2"/>
  <c r="C250" i="2"/>
  <c r="B250" i="2"/>
  <c r="A250" i="2"/>
  <c r="L249" i="2"/>
  <c r="K249" i="2"/>
  <c r="J249" i="2"/>
  <c r="I249" i="2"/>
  <c r="H249" i="2"/>
  <c r="G249" i="2"/>
  <c r="F249" i="2"/>
  <c r="C249" i="2"/>
  <c r="B249" i="2"/>
  <c r="A249" i="2"/>
  <c r="L248" i="2"/>
  <c r="K248" i="2"/>
  <c r="J248" i="2"/>
  <c r="I248" i="2"/>
  <c r="H248" i="2"/>
  <c r="G248" i="2"/>
  <c r="F248" i="2"/>
  <c r="C248" i="2"/>
  <c r="B248" i="2"/>
  <c r="A248" i="2"/>
  <c r="L247" i="2"/>
  <c r="K247" i="2"/>
  <c r="J247" i="2"/>
  <c r="I247" i="2"/>
  <c r="H247" i="2"/>
  <c r="G247" i="2"/>
  <c r="F247" i="2"/>
  <c r="C247" i="2"/>
  <c r="B247" i="2"/>
  <c r="A247" i="2"/>
  <c r="L246" i="2"/>
  <c r="K246" i="2"/>
  <c r="J246" i="2"/>
  <c r="I246" i="2"/>
  <c r="H246" i="2"/>
  <c r="G246" i="2"/>
  <c r="F246" i="2"/>
  <c r="C246" i="2"/>
  <c r="B246" i="2"/>
  <c r="A246" i="2"/>
  <c r="L245" i="2"/>
  <c r="K245" i="2"/>
  <c r="J245" i="2"/>
  <c r="I245" i="2"/>
  <c r="H245" i="2"/>
  <c r="G245" i="2"/>
  <c r="F245" i="2"/>
  <c r="C245" i="2"/>
  <c r="B245" i="2"/>
  <c r="A245" i="2"/>
  <c r="L244" i="2"/>
  <c r="K244" i="2"/>
  <c r="J244" i="2"/>
  <c r="I244" i="2"/>
  <c r="H244" i="2"/>
  <c r="G244" i="2"/>
  <c r="F244" i="2"/>
  <c r="C244" i="2"/>
  <c r="B244" i="2"/>
  <c r="A244" i="2"/>
  <c r="L243" i="2"/>
  <c r="K243" i="2"/>
  <c r="J243" i="2"/>
  <c r="I243" i="2"/>
  <c r="H243" i="2"/>
  <c r="G243" i="2"/>
  <c r="F243" i="2"/>
  <c r="C243" i="2"/>
  <c r="B243" i="2"/>
  <c r="A243" i="2"/>
  <c r="L242" i="2"/>
  <c r="K242" i="2"/>
  <c r="J242" i="2"/>
  <c r="I242" i="2"/>
  <c r="H242" i="2"/>
  <c r="G242" i="2"/>
  <c r="F242" i="2"/>
  <c r="C242" i="2"/>
  <c r="B242" i="2"/>
  <c r="A242" i="2"/>
  <c r="L241" i="2"/>
  <c r="K241" i="2"/>
  <c r="J241" i="2"/>
  <c r="I241" i="2"/>
  <c r="H241" i="2"/>
  <c r="G241" i="2"/>
  <c r="F241" i="2"/>
  <c r="C241" i="2"/>
  <c r="B241" i="2"/>
  <c r="A241" i="2"/>
  <c r="L240" i="2"/>
  <c r="K240" i="2"/>
  <c r="J240" i="2"/>
  <c r="I240" i="2"/>
  <c r="H240" i="2"/>
  <c r="G240" i="2"/>
  <c r="F240" i="2"/>
  <c r="C240" i="2"/>
  <c r="B240" i="2"/>
  <c r="A240" i="2"/>
  <c r="L239" i="2"/>
  <c r="K239" i="2"/>
  <c r="J239" i="2"/>
  <c r="I239" i="2"/>
  <c r="H239" i="2"/>
  <c r="G239" i="2"/>
  <c r="F239" i="2"/>
  <c r="C239" i="2"/>
  <c r="B239" i="2"/>
  <c r="A239" i="2"/>
  <c r="L238" i="2"/>
  <c r="K238" i="2"/>
  <c r="J238" i="2"/>
  <c r="I238" i="2"/>
  <c r="H238" i="2"/>
  <c r="G238" i="2"/>
  <c r="F238" i="2"/>
  <c r="C238" i="2"/>
  <c r="B238" i="2"/>
  <c r="A238" i="2"/>
  <c r="L237" i="2"/>
  <c r="K237" i="2"/>
  <c r="J237" i="2"/>
  <c r="I237" i="2"/>
  <c r="H237" i="2"/>
  <c r="G237" i="2"/>
  <c r="F237" i="2"/>
  <c r="C237" i="2"/>
  <c r="B237" i="2"/>
  <c r="A237" i="2"/>
  <c r="L236" i="2"/>
  <c r="K236" i="2"/>
  <c r="J236" i="2"/>
  <c r="I236" i="2"/>
  <c r="H236" i="2"/>
  <c r="G236" i="2"/>
  <c r="F236" i="2"/>
  <c r="C236" i="2"/>
  <c r="B236" i="2"/>
  <c r="A236" i="2"/>
  <c r="L235" i="2"/>
  <c r="K235" i="2"/>
  <c r="J235" i="2"/>
  <c r="I235" i="2"/>
  <c r="H235" i="2"/>
  <c r="G235" i="2"/>
  <c r="F235" i="2"/>
  <c r="C235" i="2"/>
  <c r="B235" i="2"/>
  <c r="A235" i="2"/>
  <c r="L234" i="2"/>
  <c r="K234" i="2"/>
  <c r="J234" i="2"/>
  <c r="I234" i="2"/>
  <c r="H234" i="2"/>
  <c r="G234" i="2"/>
  <c r="F234" i="2"/>
  <c r="C234" i="2"/>
  <c r="B234" i="2"/>
  <c r="A234" i="2"/>
  <c r="L233" i="2"/>
  <c r="K233" i="2"/>
  <c r="J233" i="2"/>
  <c r="I233" i="2"/>
  <c r="H233" i="2"/>
  <c r="G233" i="2"/>
  <c r="F233" i="2"/>
  <c r="C233" i="2"/>
  <c r="B233" i="2"/>
  <c r="A233" i="2"/>
  <c r="L232" i="2"/>
  <c r="K232" i="2"/>
  <c r="J232" i="2"/>
  <c r="I232" i="2"/>
  <c r="H232" i="2"/>
  <c r="G232" i="2"/>
  <c r="F232" i="2"/>
  <c r="C232" i="2"/>
  <c r="B232" i="2"/>
  <c r="A232" i="2"/>
  <c r="L231" i="2"/>
  <c r="K231" i="2"/>
  <c r="J231" i="2"/>
  <c r="I231" i="2"/>
  <c r="H231" i="2"/>
  <c r="G231" i="2"/>
  <c r="F231" i="2"/>
  <c r="C231" i="2"/>
  <c r="B231" i="2"/>
  <c r="A231" i="2"/>
  <c r="L230" i="2"/>
  <c r="K230" i="2"/>
  <c r="J230" i="2"/>
  <c r="I230" i="2"/>
  <c r="H230" i="2"/>
  <c r="G230" i="2"/>
  <c r="F230" i="2"/>
  <c r="C230" i="2"/>
  <c r="B230" i="2"/>
  <c r="A230" i="2"/>
  <c r="L229" i="2"/>
  <c r="K229" i="2"/>
  <c r="J229" i="2"/>
  <c r="I229" i="2"/>
  <c r="H229" i="2"/>
  <c r="G229" i="2"/>
  <c r="F229" i="2"/>
  <c r="C229" i="2"/>
  <c r="B229" i="2"/>
  <c r="A229" i="2"/>
  <c r="L228" i="2"/>
  <c r="K228" i="2"/>
  <c r="J228" i="2"/>
  <c r="I228" i="2"/>
  <c r="H228" i="2"/>
  <c r="G228" i="2"/>
  <c r="F228" i="2"/>
  <c r="C228" i="2"/>
  <c r="B228" i="2"/>
  <c r="A228" i="2"/>
  <c r="L227" i="2"/>
  <c r="K227" i="2"/>
  <c r="J227" i="2"/>
  <c r="I227" i="2"/>
  <c r="H227" i="2"/>
  <c r="G227" i="2"/>
  <c r="F227" i="2"/>
  <c r="C227" i="2"/>
  <c r="B227" i="2"/>
  <c r="A227" i="2"/>
  <c r="L226" i="2"/>
  <c r="K226" i="2"/>
  <c r="J226" i="2"/>
  <c r="I226" i="2"/>
  <c r="H226" i="2"/>
  <c r="G226" i="2"/>
  <c r="F226" i="2"/>
  <c r="C226" i="2"/>
  <c r="B226" i="2"/>
  <c r="A226" i="2"/>
  <c r="L225" i="2"/>
  <c r="K225" i="2"/>
  <c r="J225" i="2"/>
  <c r="I225" i="2"/>
  <c r="H225" i="2"/>
  <c r="G225" i="2"/>
  <c r="F225" i="2"/>
  <c r="C225" i="2"/>
  <c r="B225" i="2"/>
  <c r="A225" i="2"/>
  <c r="L224" i="2"/>
  <c r="K224" i="2"/>
  <c r="J224" i="2"/>
  <c r="I224" i="2"/>
  <c r="H224" i="2"/>
  <c r="G224" i="2"/>
  <c r="F224" i="2"/>
  <c r="C224" i="2"/>
  <c r="B224" i="2"/>
  <c r="A224" i="2"/>
  <c r="L223" i="2"/>
  <c r="K223" i="2"/>
  <c r="J223" i="2"/>
  <c r="I223" i="2"/>
  <c r="H223" i="2"/>
  <c r="G223" i="2"/>
  <c r="F223" i="2"/>
  <c r="C223" i="2"/>
  <c r="B223" i="2"/>
  <c r="A223" i="2"/>
  <c r="L222" i="2"/>
  <c r="K222" i="2"/>
  <c r="J222" i="2"/>
  <c r="I222" i="2"/>
  <c r="H222" i="2"/>
  <c r="G222" i="2"/>
  <c r="F222" i="2"/>
  <c r="C222" i="2"/>
  <c r="B222" i="2"/>
  <c r="A222" i="2"/>
  <c r="L221" i="2"/>
  <c r="K221" i="2"/>
  <c r="J221" i="2"/>
  <c r="I221" i="2"/>
  <c r="H221" i="2"/>
  <c r="G221" i="2"/>
  <c r="F221" i="2"/>
  <c r="C221" i="2"/>
  <c r="B221" i="2"/>
  <c r="A221" i="2"/>
  <c r="L220" i="2"/>
  <c r="K220" i="2"/>
  <c r="J220" i="2"/>
  <c r="I220" i="2"/>
  <c r="H220" i="2"/>
  <c r="G220" i="2"/>
  <c r="F220" i="2"/>
  <c r="C220" i="2"/>
  <c r="B220" i="2"/>
  <c r="A220" i="2"/>
  <c r="L219" i="2"/>
  <c r="K219" i="2"/>
  <c r="J219" i="2"/>
  <c r="I219" i="2"/>
  <c r="H219" i="2"/>
  <c r="G219" i="2"/>
  <c r="F219" i="2"/>
  <c r="C219" i="2"/>
  <c r="B219" i="2"/>
  <c r="A219" i="2"/>
  <c r="L218" i="2"/>
  <c r="K218" i="2"/>
  <c r="J218" i="2"/>
  <c r="I218" i="2"/>
  <c r="H218" i="2"/>
  <c r="G218" i="2"/>
  <c r="F218" i="2"/>
  <c r="C218" i="2"/>
  <c r="B218" i="2"/>
  <c r="A218" i="2"/>
  <c r="L217" i="2"/>
  <c r="K217" i="2"/>
  <c r="J217" i="2"/>
  <c r="I217" i="2"/>
  <c r="H217" i="2"/>
  <c r="G217" i="2"/>
  <c r="F217" i="2"/>
  <c r="C217" i="2"/>
  <c r="B217" i="2"/>
  <c r="A217" i="2"/>
  <c r="L216" i="2"/>
  <c r="K216" i="2"/>
  <c r="J216" i="2"/>
  <c r="I216" i="2"/>
  <c r="H216" i="2"/>
  <c r="G216" i="2"/>
  <c r="F216" i="2"/>
  <c r="C216" i="2"/>
  <c r="B216" i="2"/>
  <c r="A216" i="2"/>
  <c r="L215" i="2"/>
  <c r="K215" i="2"/>
  <c r="J215" i="2"/>
  <c r="I215" i="2"/>
  <c r="H215" i="2"/>
  <c r="G215" i="2"/>
  <c r="F215" i="2"/>
  <c r="C215" i="2"/>
  <c r="B215" i="2"/>
  <c r="A215" i="2"/>
  <c r="L214" i="2"/>
  <c r="K214" i="2"/>
  <c r="J214" i="2"/>
  <c r="I214" i="2"/>
  <c r="H214" i="2"/>
  <c r="G214" i="2"/>
  <c r="F214" i="2"/>
  <c r="C214" i="2"/>
  <c r="B214" i="2"/>
  <c r="A214" i="2"/>
  <c r="L213" i="2"/>
  <c r="K213" i="2"/>
  <c r="J213" i="2"/>
  <c r="I213" i="2"/>
  <c r="H213" i="2"/>
  <c r="G213" i="2"/>
  <c r="F213" i="2"/>
  <c r="C213" i="2"/>
  <c r="B213" i="2"/>
  <c r="A213" i="2"/>
  <c r="L212" i="2"/>
  <c r="K212" i="2"/>
  <c r="J212" i="2"/>
  <c r="I212" i="2"/>
  <c r="H212" i="2"/>
  <c r="G212" i="2"/>
  <c r="F212" i="2"/>
  <c r="C212" i="2"/>
  <c r="B212" i="2"/>
  <c r="A212" i="2"/>
  <c r="L211" i="2"/>
  <c r="K211" i="2"/>
  <c r="J211" i="2"/>
  <c r="I211" i="2"/>
  <c r="H211" i="2"/>
  <c r="G211" i="2"/>
  <c r="F211" i="2"/>
  <c r="C211" i="2"/>
  <c r="B211" i="2"/>
  <c r="A211" i="2"/>
  <c r="L210" i="2"/>
  <c r="K210" i="2"/>
  <c r="J210" i="2"/>
  <c r="I210" i="2"/>
  <c r="H210" i="2"/>
  <c r="G210" i="2"/>
  <c r="F210" i="2"/>
  <c r="C210" i="2"/>
  <c r="B210" i="2"/>
  <c r="A210" i="2"/>
  <c r="L209" i="2"/>
  <c r="K209" i="2"/>
  <c r="J209" i="2"/>
  <c r="I209" i="2"/>
  <c r="H209" i="2"/>
  <c r="G209" i="2"/>
  <c r="F209" i="2"/>
  <c r="C209" i="2"/>
  <c r="B209" i="2"/>
  <c r="A209" i="2"/>
  <c r="L208" i="2"/>
  <c r="K208" i="2"/>
  <c r="J208" i="2"/>
  <c r="I208" i="2"/>
  <c r="H208" i="2"/>
  <c r="G208" i="2"/>
  <c r="F208" i="2"/>
  <c r="C208" i="2"/>
  <c r="B208" i="2"/>
  <c r="A208" i="2"/>
  <c r="L207" i="2"/>
  <c r="K207" i="2"/>
  <c r="J207" i="2"/>
  <c r="I207" i="2"/>
  <c r="H207" i="2"/>
  <c r="G207" i="2"/>
  <c r="F207" i="2"/>
  <c r="C207" i="2"/>
  <c r="B207" i="2"/>
  <c r="A207" i="2"/>
  <c r="L206" i="2"/>
  <c r="K206" i="2"/>
  <c r="J206" i="2"/>
  <c r="I206" i="2"/>
  <c r="H206" i="2"/>
  <c r="G206" i="2"/>
  <c r="F206" i="2"/>
  <c r="C206" i="2"/>
  <c r="B206" i="2"/>
  <c r="A206" i="2"/>
  <c r="L205" i="2"/>
  <c r="K205" i="2"/>
  <c r="J205" i="2"/>
  <c r="I205" i="2"/>
  <c r="H205" i="2"/>
  <c r="G205" i="2"/>
  <c r="F205" i="2"/>
  <c r="C205" i="2"/>
  <c r="B205" i="2"/>
  <c r="A205" i="2"/>
  <c r="L204" i="2"/>
  <c r="K204" i="2"/>
  <c r="J204" i="2"/>
  <c r="I204" i="2"/>
  <c r="H204" i="2"/>
  <c r="G204" i="2"/>
  <c r="F204" i="2"/>
  <c r="C204" i="2"/>
  <c r="B204" i="2"/>
  <c r="A204" i="2"/>
  <c r="L203" i="2"/>
  <c r="K203" i="2"/>
  <c r="J203" i="2"/>
  <c r="I203" i="2"/>
  <c r="H203" i="2"/>
  <c r="G203" i="2"/>
  <c r="F203" i="2"/>
  <c r="C203" i="2"/>
  <c r="B203" i="2"/>
  <c r="A203" i="2"/>
  <c r="L202" i="2"/>
  <c r="K202" i="2"/>
  <c r="J202" i="2"/>
  <c r="I202" i="2"/>
  <c r="H202" i="2"/>
  <c r="G202" i="2"/>
  <c r="F202" i="2"/>
  <c r="C202" i="2"/>
  <c r="B202" i="2"/>
  <c r="A202" i="2"/>
  <c r="L201" i="2"/>
  <c r="K201" i="2"/>
  <c r="J201" i="2"/>
  <c r="I201" i="2"/>
  <c r="H201" i="2"/>
  <c r="G201" i="2"/>
  <c r="F201" i="2"/>
  <c r="C201" i="2"/>
  <c r="B201" i="2"/>
  <c r="A201" i="2"/>
  <c r="L200" i="2"/>
  <c r="K200" i="2"/>
  <c r="J200" i="2"/>
  <c r="I200" i="2"/>
  <c r="H200" i="2"/>
  <c r="G200" i="2"/>
  <c r="F200" i="2"/>
  <c r="C200" i="2"/>
  <c r="B200" i="2"/>
  <c r="A200" i="2"/>
  <c r="L199" i="2"/>
  <c r="K199" i="2"/>
  <c r="J199" i="2"/>
  <c r="I199" i="2"/>
  <c r="H199" i="2"/>
  <c r="G199" i="2"/>
  <c r="F199" i="2"/>
  <c r="C199" i="2"/>
  <c r="B199" i="2"/>
  <c r="A199" i="2"/>
  <c r="L198" i="2"/>
  <c r="K198" i="2"/>
  <c r="J198" i="2"/>
  <c r="I198" i="2"/>
  <c r="H198" i="2"/>
  <c r="G198" i="2"/>
  <c r="F198" i="2"/>
  <c r="C198" i="2"/>
  <c r="B198" i="2"/>
  <c r="A198" i="2"/>
  <c r="L197" i="2"/>
  <c r="K197" i="2"/>
  <c r="J197" i="2"/>
  <c r="I197" i="2"/>
  <c r="H197" i="2"/>
  <c r="G197" i="2"/>
  <c r="F197" i="2"/>
  <c r="C197" i="2"/>
  <c r="B197" i="2"/>
  <c r="A197" i="2"/>
  <c r="L196" i="2"/>
  <c r="K196" i="2"/>
  <c r="J196" i="2"/>
  <c r="I196" i="2"/>
  <c r="H196" i="2"/>
  <c r="G196" i="2"/>
  <c r="F196" i="2"/>
  <c r="C196" i="2"/>
  <c r="B196" i="2"/>
  <c r="A196" i="2"/>
  <c r="L195" i="2"/>
  <c r="K195" i="2"/>
  <c r="J195" i="2"/>
  <c r="I195" i="2"/>
  <c r="H195" i="2"/>
  <c r="G195" i="2"/>
  <c r="F195" i="2"/>
  <c r="C195" i="2"/>
  <c r="B195" i="2"/>
  <c r="A195" i="2"/>
  <c r="L194" i="2"/>
  <c r="K194" i="2"/>
  <c r="J194" i="2"/>
  <c r="I194" i="2"/>
  <c r="H194" i="2"/>
  <c r="G194" i="2"/>
  <c r="F194" i="2"/>
  <c r="C194" i="2"/>
  <c r="B194" i="2"/>
  <c r="A194" i="2"/>
  <c r="L193" i="2"/>
  <c r="K193" i="2"/>
  <c r="J193" i="2"/>
  <c r="I193" i="2"/>
  <c r="H193" i="2"/>
  <c r="G193" i="2"/>
  <c r="F193" i="2"/>
  <c r="C193" i="2"/>
  <c r="B193" i="2"/>
  <c r="A193" i="2"/>
  <c r="L192" i="2"/>
  <c r="K192" i="2"/>
  <c r="J192" i="2"/>
  <c r="I192" i="2"/>
  <c r="H192" i="2"/>
  <c r="G192" i="2"/>
  <c r="F192" i="2"/>
  <c r="C192" i="2"/>
  <c r="B192" i="2"/>
  <c r="A192" i="2"/>
  <c r="L191" i="2"/>
  <c r="K191" i="2"/>
  <c r="J191" i="2"/>
  <c r="I191" i="2"/>
  <c r="H191" i="2"/>
  <c r="G191" i="2"/>
  <c r="F191" i="2"/>
  <c r="C191" i="2"/>
  <c r="B191" i="2"/>
  <c r="A191" i="2"/>
  <c r="L190" i="2"/>
  <c r="K190" i="2"/>
  <c r="J190" i="2"/>
  <c r="I190" i="2"/>
  <c r="H190" i="2"/>
  <c r="G190" i="2"/>
  <c r="F190" i="2"/>
  <c r="C190" i="2"/>
  <c r="B190" i="2"/>
  <c r="A190" i="2"/>
  <c r="L189" i="2"/>
  <c r="K189" i="2"/>
  <c r="J189" i="2"/>
  <c r="I189" i="2"/>
  <c r="H189" i="2"/>
  <c r="G189" i="2"/>
  <c r="F189" i="2"/>
  <c r="C189" i="2"/>
  <c r="B189" i="2"/>
  <c r="A189" i="2"/>
  <c r="L188" i="2"/>
  <c r="K188" i="2"/>
  <c r="J188" i="2"/>
  <c r="I188" i="2"/>
  <c r="H188" i="2"/>
  <c r="G188" i="2"/>
  <c r="F188" i="2"/>
  <c r="C188" i="2"/>
  <c r="B188" i="2"/>
  <c r="A188" i="2"/>
  <c r="L187" i="2"/>
  <c r="K187" i="2"/>
  <c r="J187" i="2"/>
  <c r="I187" i="2"/>
  <c r="H187" i="2"/>
  <c r="G187" i="2"/>
  <c r="F187" i="2"/>
  <c r="C187" i="2"/>
  <c r="B187" i="2"/>
  <c r="A187" i="2"/>
  <c r="L186" i="2"/>
  <c r="K186" i="2"/>
  <c r="J186" i="2"/>
  <c r="I186" i="2"/>
  <c r="H186" i="2"/>
  <c r="G186" i="2"/>
  <c r="F186" i="2"/>
  <c r="C186" i="2"/>
  <c r="B186" i="2"/>
  <c r="A186" i="2"/>
  <c r="L185" i="2"/>
  <c r="K185" i="2"/>
  <c r="J185" i="2"/>
  <c r="I185" i="2"/>
  <c r="H185" i="2"/>
  <c r="G185" i="2"/>
  <c r="F185" i="2"/>
  <c r="C185" i="2"/>
  <c r="B185" i="2"/>
  <c r="A185" i="2"/>
  <c r="L184" i="2"/>
  <c r="K184" i="2"/>
  <c r="J184" i="2"/>
  <c r="I184" i="2"/>
  <c r="H184" i="2"/>
  <c r="G184" i="2"/>
  <c r="F184" i="2"/>
  <c r="C184" i="2"/>
  <c r="B184" i="2"/>
  <c r="A184" i="2"/>
  <c r="L183" i="2"/>
  <c r="K183" i="2"/>
  <c r="J183" i="2"/>
  <c r="I183" i="2"/>
  <c r="H183" i="2"/>
  <c r="G183" i="2"/>
  <c r="F183" i="2"/>
  <c r="C183" i="2"/>
  <c r="B183" i="2"/>
  <c r="A183" i="2"/>
  <c r="L182" i="2"/>
  <c r="K182" i="2"/>
  <c r="J182" i="2"/>
  <c r="I182" i="2"/>
  <c r="H182" i="2"/>
  <c r="G182" i="2"/>
  <c r="F182" i="2"/>
  <c r="C182" i="2"/>
  <c r="B182" i="2"/>
  <c r="A182" i="2"/>
  <c r="L181" i="2"/>
  <c r="K181" i="2"/>
  <c r="J181" i="2"/>
  <c r="I181" i="2"/>
  <c r="H181" i="2"/>
  <c r="G181" i="2"/>
  <c r="F181" i="2"/>
  <c r="C181" i="2"/>
  <c r="B181" i="2"/>
  <c r="A181" i="2"/>
  <c r="L180" i="2"/>
  <c r="K180" i="2"/>
  <c r="J180" i="2"/>
  <c r="I180" i="2"/>
  <c r="H180" i="2"/>
  <c r="G180" i="2"/>
  <c r="F180" i="2"/>
  <c r="C180" i="2"/>
  <c r="B180" i="2"/>
  <c r="A180" i="2"/>
  <c r="L179" i="2"/>
  <c r="K179" i="2"/>
  <c r="J179" i="2"/>
  <c r="I179" i="2"/>
  <c r="H179" i="2"/>
  <c r="G179" i="2"/>
  <c r="F179" i="2"/>
  <c r="C179" i="2"/>
  <c r="B179" i="2"/>
  <c r="A179" i="2"/>
  <c r="L178" i="2"/>
  <c r="K178" i="2"/>
  <c r="J178" i="2"/>
  <c r="I178" i="2"/>
  <c r="H178" i="2"/>
  <c r="G178" i="2"/>
  <c r="F178" i="2"/>
  <c r="C178" i="2"/>
  <c r="B178" i="2"/>
  <c r="A178" i="2"/>
  <c r="L177" i="2"/>
  <c r="K177" i="2"/>
  <c r="J177" i="2"/>
  <c r="I177" i="2"/>
  <c r="H177" i="2"/>
  <c r="G177" i="2"/>
  <c r="F177" i="2"/>
  <c r="C177" i="2"/>
  <c r="B177" i="2"/>
  <c r="A177" i="2"/>
  <c r="L176" i="2"/>
  <c r="K176" i="2"/>
  <c r="J176" i="2"/>
  <c r="I176" i="2"/>
  <c r="H176" i="2"/>
  <c r="G176" i="2"/>
  <c r="F176" i="2"/>
  <c r="C176" i="2"/>
  <c r="B176" i="2"/>
  <c r="A176" i="2"/>
  <c r="L175" i="2"/>
  <c r="K175" i="2"/>
  <c r="J175" i="2"/>
  <c r="I175" i="2"/>
  <c r="H175" i="2"/>
  <c r="G175" i="2"/>
  <c r="F175" i="2"/>
  <c r="C175" i="2"/>
  <c r="B175" i="2"/>
  <c r="A175" i="2"/>
  <c r="L174" i="2"/>
  <c r="K174" i="2"/>
  <c r="J174" i="2"/>
  <c r="I174" i="2"/>
  <c r="H174" i="2"/>
  <c r="G174" i="2"/>
  <c r="F174" i="2"/>
  <c r="C174" i="2"/>
  <c r="B174" i="2"/>
  <c r="A174" i="2"/>
  <c r="L173" i="2"/>
  <c r="K173" i="2"/>
  <c r="J173" i="2"/>
  <c r="I173" i="2"/>
  <c r="H173" i="2"/>
  <c r="G173" i="2"/>
  <c r="F173" i="2"/>
  <c r="C173" i="2"/>
  <c r="B173" i="2"/>
  <c r="A173" i="2"/>
  <c r="L172" i="2"/>
  <c r="K172" i="2"/>
  <c r="J172" i="2"/>
  <c r="I172" i="2"/>
  <c r="H172" i="2"/>
  <c r="G172" i="2"/>
  <c r="F172" i="2"/>
  <c r="C172" i="2"/>
  <c r="B172" i="2"/>
  <c r="A172" i="2"/>
  <c r="L171" i="2"/>
  <c r="K171" i="2"/>
  <c r="J171" i="2"/>
  <c r="I171" i="2"/>
  <c r="H171" i="2"/>
  <c r="G171" i="2"/>
  <c r="F171" i="2"/>
  <c r="C171" i="2"/>
  <c r="B171" i="2"/>
  <c r="A171" i="2"/>
  <c r="L170" i="2"/>
  <c r="K170" i="2"/>
  <c r="J170" i="2"/>
  <c r="I170" i="2"/>
  <c r="H170" i="2"/>
  <c r="G170" i="2"/>
  <c r="F170" i="2"/>
  <c r="C170" i="2"/>
  <c r="B170" i="2"/>
  <c r="A170" i="2"/>
  <c r="L169" i="2"/>
  <c r="K169" i="2"/>
  <c r="J169" i="2"/>
  <c r="I169" i="2"/>
  <c r="H169" i="2"/>
  <c r="G169" i="2"/>
  <c r="F169" i="2"/>
  <c r="C169" i="2"/>
  <c r="B169" i="2"/>
  <c r="A169" i="2"/>
  <c r="L168" i="2"/>
  <c r="K168" i="2"/>
  <c r="J168" i="2"/>
  <c r="I168" i="2"/>
  <c r="H168" i="2"/>
  <c r="G168" i="2"/>
  <c r="F168" i="2"/>
  <c r="C168" i="2"/>
  <c r="B168" i="2"/>
  <c r="A168" i="2"/>
  <c r="L167" i="2"/>
  <c r="K167" i="2"/>
  <c r="J167" i="2"/>
  <c r="I167" i="2"/>
  <c r="H167" i="2"/>
  <c r="G167" i="2"/>
  <c r="F167" i="2"/>
  <c r="C167" i="2"/>
  <c r="B167" i="2"/>
  <c r="A167" i="2"/>
  <c r="L166" i="2"/>
  <c r="K166" i="2"/>
  <c r="J166" i="2"/>
  <c r="I166" i="2"/>
  <c r="H166" i="2"/>
  <c r="G166" i="2"/>
  <c r="F166" i="2"/>
  <c r="C166" i="2"/>
  <c r="B166" i="2"/>
  <c r="A166" i="2"/>
  <c r="L165" i="2"/>
  <c r="K165" i="2"/>
  <c r="J165" i="2"/>
  <c r="I165" i="2"/>
  <c r="H165" i="2"/>
  <c r="G165" i="2"/>
  <c r="F165" i="2"/>
  <c r="C165" i="2"/>
  <c r="B165" i="2"/>
  <c r="A165" i="2"/>
  <c r="L164" i="2"/>
  <c r="K164" i="2"/>
  <c r="J164" i="2"/>
  <c r="I164" i="2"/>
  <c r="H164" i="2"/>
  <c r="G164" i="2"/>
  <c r="F164" i="2"/>
  <c r="C164" i="2"/>
  <c r="B164" i="2"/>
  <c r="A164" i="2"/>
  <c r="L163" i="2"/>
  <c r="K163" i="2"/>
  <c r="J163" i="2"/>
  <c r="I163" i="2"/>
  <c r="H163" i="2"/>
  <c r="G163" i="2"/>
  <c r="F163" i="2"/>
  <c r="C163" i="2"/>
  <c r="B163" i="2"/>
  <c r="A163" i="2"/>
  <c r="L162" i="2"/>
  <c r="K162" i="2"/>
  <c r="J162" i="2"/>
  <c r="I162" i="2"/>
  <c r="H162" i="2"/>
  <c r="G162" i="2"/>
  <c r="F162" i="2"/>
  <c r="C162" i="2"/>
  <c r="B162" i="2"/>
  <c r="A162" i="2"/>
  <c r="L161" i="2"/>
  <c r="K161" i="2"/>
  <c r="J161" i="2"/>
  <c r="I161" i="2"/>
  <c r="H161" i="2"/>
  <c r="G161" i="2"/>
  <c r="F161" i="2"/>
  <c r="C161" i="2"/>
  <c r="B161" i="2"/>
  <c r="A161" i="2"/>
  <c r="L160" i="2"/>
  <c r="K160" i="2"/>
  <c r="J160" i="2"/>
  <c r="I160" i="2"/>
  <c r="H160" i="2"/>
  <c r="G160" i="2"/>
  <c r="F160" i="2"/>
  <c r="C160" i="2"/>
  <c r="B160" i="2"/>
  <c r="A160" i="2"/>
  <c r="L159" i="2"/>
  <c r="K159" i="2"/>
  <c r="J159" i="2"/>
  <c r="I159" i="2"/>
  <c r="H159" i="2"/>
  <c r="G159" i="2"/>
  <c r="F159" i="2"/>
  <c r="C159" i="2"/>
  <c r="B159" i="2"/>
  <c r="A159" i="2"/>
  <c r="L158" i="2"/>
  <c r="K158" i="2"/>
  <c r="J158" i="2"/>
  <c r="I158" i="2"/>
  <c r="H158" i="2"/>
  <c r="G158" i="2"/>
  <c r="F158" i="2"/>
  <c r="C158" i="2"/>
  <c r="B158" i="2"/>
  <c r="A158" i="2"/>
  <c r="L157" i="2"/>
  <c r="K157" i="2"/>
  <c r="J157" i="2"/>
  <c r="I157" i="2"/>
  <c r="H157" i="2"/>
  <c r="G157" i="2"/>
  <c r="F157" i="2"/>
  <c r="C157" i="2"/>
  <c r="B157" i="2"/>
  <c r="A157" i="2"/>
  <c r="L156" i="2"/>
  <c r="K156" i="2"/>
  <c r="J156" i="2"/>
  <c r="I156" i="2"/>
  <c r="H156" i="2"/>
  <c r="G156" i="2"/>
  <c r="F156" i="2"/>
  <c r="C156" i="2"/>
  <c r="B156" i="2"/>
  <c r="A156" i="2"/>
  <c r="L155" i="2"/>
  <c r="K155" i="2"/>
  <c r="J155" i="2"/>
  <c r="I155" i="2"/>
  <c r="H155" i="2"/>
  <c r="G155" i="2"/>
  <c r="F155" i="2"/>
  <c r="C155" i="2"/>
  <c r="B155" i="2"/>
  <c r="A155" i="2"/>
  <c r="L154" i="2"/>
  <c r="K154" i="2"/>
  <c r="J154" i="2"/>
  <c r="I154" i="2"/>
  <c r="H154" i="2"/>
  <c r="G154" i="2"/>
  <c r="F154" i="2"/>
  <c r="C154" i="2"/>
  <c r="B154" i="2"/>
  <c r="A154" i="2"/>
  <c r="L153" i="2"/>
  <c r="K153" i="2"/>
  <c r="J153" i="2"/>
  <c r="I153" i="2"/>
  <c r="H153" i="2"/>
  <c r="G153" i="2"/>
  <c r="F153" i="2"/>
  <c r="C153" i="2"/>
  <c r="B153" i="2"/>
  <c r="A153" i="2"/>
  <c r="L152" i="2"/>
  <c r="K152" i="2"/>
  <c r="J152" i="2"/>
  <c r="I152" i="2"/>
  <c r="H152" i="2"/>
  <c r="G152" i="2"/>
  <c r="F152" i="2"/>
  <c r="C152" i="2"/>
  <c r="B152" i="2"/>
  <c r="A152" i="2"/>
  <c r="L151" i="2"/>
  <c r="K151" i="2"/>
  <c r="J151" i="2"/>
  <c r="I151" i="2"/>
  <c r="H151" i="2"/>
  <c r="G151" i="2"/>
  <c r="F151" i="2"/>
  <c r="C151" i="2"/>
  <c r="B151" i="2"/>
  <c r="A151" i="2"/>
  <c r="L150" i="2"/>
  <c r="K150" i="2"/>
  <c r="J150" i="2"/>
  <c r="I150" i="2"/>
  <c r="H150" i="2"/>
  <c r="G150" i="2"/>
  <c r="F150" i="2"/>
  <c r="C150" i="2"/>
  <c r="B150" i="2"/>
  <c r="A150" i="2"/>
  <c r="L149" i="2"/>
  <c r="K149" i="2"/>
  <c r="J149" i="2"/>
  <c r="I149" i="2"/>
  <c r="H149" i="2"/>
  <c r="G149" i="2"/>
  <c r="F149" i="2"/>
  <c r="C149" i="2"/>
  <c r="B149" i="2"/>
  <c r="A149" i="2"/>
  <c r="L148" i="2"/>
  <c r="K148" i="2"/>
  <c r="J148" i="2"/>
  <c r="I148" i="2"/>
  <c r="H148" i="2"/>
  <c r="G148" i="2"/>
  <c r="F148" i="2"/>
  <c r="C148" i="2"/>
  <c r="B148" i="2"/>
  <c r="A148" i="2"/>
  <c r="L147" i="2"/>
  <c r="K147" i="2"/>
  <c r="J147" i="2"/>
  <c r="I147" i="2"/>
  <c r="H147" i="2"/>
  <c r="G147" i="2"/>
  <c r="F147" i="2"/>
  <c r="C147" i="2"/>
  <c r="B147" i="2"/>
  <c r="A147" i="2"/>
  <c r="L146" i="2"/>
  <c r="K146" i="2"/>
  <c r="J146" i="2"/>
  <c r="I146" i="2"/>
  <c r="H146" i="2"/>
  <c r="G146" i="2"/>
  <c r="F146" i="2"/>
  <c r="C146" i="2"/>
  <c r="B146" i="2"/>
  <c r="A146" i="2"/>
  <c r="L145" i="2"/>
  <c r="K145" i="2"/>
  <c r="J145" i="2"/>
  <c r="I145" i="2"/>
  <c r="H145" i="2"/>
  <c r="G145" i="2"/>
  <c r="F145" i="2"/>
  <c r="C145" i="2"/>
  <c r="B145" i="2"/>
  <c r="A145" i="2"/>
  <c r="L144" i="2"/>
  <c r="K144" i="2"/>
  <c r="J144" i="2"/>
  <c r="I144" i="2"/>
  <c r="H144" i="2"/>
  <c r="G144" i="2"/>
  <c r="F144" i="2"/>
  <c r="C144" i="2"/>
  <c r="B144" i="2"/>
  <c r="A144" i="2"/>
  <c r="L143" i="2"/>
  <c r="K143" i="2"/>
  <c r="J143" i="2"/>
  <c r="I143" i="2"/>
  <c r="H143" i="2"/>
  <c r="G143" i="2"/>
  <c r="F143" i="2"/>
  <c r="C143" i="2"/>
  <c r="B143" i="2"/>
  <c r="A143" i="2"/>
  <c r="L142" i="2"/>
  <c r="K142" i="2"/>
  <c r="J142" i="2"/>
  <c r="I142" i="2"/>
  <c r="H142" i="2"/>
  <c r="G142" i="2"/>
  <c r="F142" i="2"/>
  <c r="C142" i="2"/>
  <c r="B142" i="2"/>
  <c r="A142" i="2"/>
  <c r="L141" i="2"/>
  <c r="K141" i="2"/>
  <c r="J141" i="2"/>
  <c r="I141" i="2"/>
  <c r="H141" i="2"/>
  <c r="G141" i="2"/>
  <c r="F141" i="2"/>
  <c r="C141" i="2"/>
  <c r="B141" i="2"/>
  <c r="A141" i="2"/>
  <c r="L140" i="2"/>
  <c r="K140" i="2"/>
  <c r="J140" i="2"/>
  <c r="I140" i="2"/>
  <c r="H140" i="2"/>
  <c r="G140" i="2"/>
  <c r="F140" i="2"/>
  <c r="C140" i="2"/>
  <c r="B140" i="2"/>
  <c r="A140" i="2"/>
  <c r="L139" i="2"/>
  <c r="K139" i="2"/>
  <c r="J139" i="2"/>
  <c r="I139" i="2"/>
  <c r="H139" i="2"/>
  <c r="G139" i="2"/>
  <c r="F139" i="2"/>
  <c r="C139" i="2"/>
  <c r="B139" i="2"/>
  <c r="A139" i="2"/>
  <c r="L138" i="2"/>
  <c r="K138" i="2"/>
  <c r="J138" i="2"/>
  <c r="I138" i="2"/>
  <c r="H138" i="2"/>
  <c r="G138" i="2"/>
  <c r="F138" i="2"/>
  <c r="C138" i="2"/>
  <c r="B138" i="2"/>
  <c r="A138" i="2"/>
  <c r="L137" i="2"/>
  <c r="K137" i="2"/>
  <c r="J137" i="2"/>
  <c r="I137" i="2"/>
  <c r="H137" i="2"/>
  <c r="G137" i="2"/>
  <c r="F137" i="2"/>
  <c r="C137" i="2"/>
  <c r="B137" i="2"/>
  <c r="A137" i="2"/>
  <c r="L136" i="2"/>
  <c r="K136" i="2"/>
  <c r="J136" i="2"/>
  <c r="I136" i="2"/>
  <c r="H136" i="2"/>
  <c r="G136" i="2"/>
  <c r="F136" i="2"/>
  <c r="C136" i="2"/>
  <c r="B136" i="2"/>
  <c r="A136" i="2"/>
  <c r="L135" i="2"/>
  <c r="K135" i="2"/>
  <c r="J135" i="2"/>
  <c r="I135" i="2"/>
  <c r="H135" i="2"/>
  <c r="G135" i="2"/>
  <c r="F135" i="2"/>
  <c r="C135" i="2"/>
  <c r="B135" i="2"/>
  <c r="A135" i="2"/>
  <c r="L134" i="2"/>
  <c r="K134" i="2"/>
  <c r="J134" i="2"/>
  <c r="I134" i="2"/>
  <c r="H134" i="2"/>
  <c r="G134" i="2"/>
  <c r="F134" i="2"/>
  <c r="C134" i="2"/>
  <c r="B134" i="2"/>
  <c r="A134" i="2"/>
  <c r="L133" i="2"/>
  <c r="K133" i="2"/>
  <c r="J133" i="2"/>
  <c r="I133" i="2"/>
  <c r="H133" i="2"/>
  <c r="G133" i="2"/>
  <c r="F133" i="2"/>
  <c r="C133" i="2"/>
  <c r="B133" i="2"/>
  <c r="A133" i="2"/>
  <c r="L132" i="2"/>
  <c r="K132" i="2"/>
  <c r="J132" i="2"/>
  <c r="I132" i="2"/>
  <c r="H132" i="2"/>
  <c r="G132" i="2"/>
  <c r="F132" i="2"/>
  <c r="C132" i="2"/>
  <c r="B132" i="2"/>
  <c r="A132" i="2"/>
  <c r="L131" i="2"/>
  <c r="K131" i="2"/>
  <c r="J131" i="2"/>
  <c r="I131" i="2"/>
  <c r="H131" i="2"/>
  <c r="G131" i="2"/>
  <c r="F131" i="2"/>
  <c r="C131" i="2"/>
  <c r="B131" i="2"/>
  <c r="A131" i="2"/>
  <c r="L130" i="2"/>
  <c r="K130" i="2"/>
  <c r="J130" i="2"/>
  <c r="I130" i="2"/>
  <c r="H130" i="2"/>
  <c r="G130" i="2"/>
  <c r="F130" i="2"/>
  <c r="C130" i="2"/>
  <c r="B130" i="2"/>
  <c r="A130" i="2"/>
  <c r="L129" i="2"/>
  <c r="K129" i="2"/>
  <c r="J129" i="2"/>
  <c r="I129" i="2"/>
  <c r="H129" i="2"/>
  <c r="G129" i="2"/>
  <c r="F129" i="2"/>
  <c r="C129" i="2"/>
  <c r="B129" i="2"/>
  <c r="A129" i="2"/>
  <c r="L128" i="2"/>
  <c r="K128" i="2"/>
  <c r="J128" i="2"/>
  <c r="I128" i="2"/>
  <c r="H128" i="2"/>
  <c r="G128" i="2"/>
  <c r="F128" i="2"/>
  <c r="C128" i="2"/>
  <c r="B128" i="2"/>
  <c r="A128" i="2"/>
  <c r="L127" i="2"/>
  <c r="K127" i="2"/>
  <c r="J127" i="2"/>
  <c r="I127" i="2"/>
  <c r="H127" i="2"/>
  <c r="G127" i="2"/>
  <c r="F127" i="2"/>
  <c r="C127" i="2"/>
  <c r="B127" i="2"/>
  <c r="A127" i="2"/>
  <c r="L126" i="2"/>
  <c r="K126" i="2"/>
  <c r="J126" i="2"/>
  <c r="I126" i="2"/>
  <c r="H126" i="2"/>
  <c r="G126" i="2"/>
  <c r="F126" i="2"/>
  <c r="C126" i="2"/>
  <c r="B126" i="2"/>
  <c r="A126" i="2"/>
  <c r="L125" i="2"/>
  <c r="K125" i="2"/>
  <c r="J125" i="2"/>
  <c r="I125" i="2"/>
  <c r="H125" i="2"/>
  <c r="G125" i="2"/>
  <c r="F125" i="2"/>
  <c r="C125" i="2"/>
  <c r="B125" i="2"/>
  <c r="A125" i="2"/>
  <c r="L124" i="2"/>
  <c r="K124" i="2"/>
  <c r="J124" i="2"/>
  <c r="I124" i="2"/>
  <c r="H124" i="2"/>
  <c r="G124" i="2"/>
  <c r="F124" i="2"/>
  <c r="C124" i="2"/>
  <c r="B124" i="2"/>
  <c r="A124" i="2"/>
  <c r="L123" i="2"/>
  <c r="K123" i="2"/>
  <c r="J123" i="2"/>
  <c r="I123" i="2"/>
  <c r="H123" i="2"/>
  <c r="G123" i="2"/>
  <c r="F123" i="2"/>
  <c r="C123" i="2"/>
  <c r="B123" i="2"/>
  <c r="A123" i="2"/>
  <c r="L122" i="2"/>
  <c r="K122" i="2"/>
  <c r="J122" i="2"/>
  <c r="I122" i="2"/>
  <c r="H122" i="2"/>
  <c r="G122" i="2"/>
  <c r="F122" i="2"/>
  <c r="C122" i="2"/>
  <c r="B122" i="2"/>
  <c r="A122" i="2"/>
  <c r="L121" i="2"/>
  <c r="K121" i="2"/>
  <c r="J121" i="2"/>
  <c r="I121" i="2"/>
  <c r="H121" i="2"/>
  <c r="G121" i="2"/>
  <c r="F121" i="2"/>
  <c r="C121" i="2"/>
  <c r="B121" i="2"/>
  <c r="A121" i="2"/>
  <c r="L120" i="2"/>
  <c r="K120" i="2"/>
  <c r="J120" i="2"/>
  <c r="I120" i="2"/>
  <c r="H120" i="2"/>
  <c r="G120" i="2"/>
  <c r="F120" i="2"/>
  <c r="C120" i="2"/>
  <c r="B120" i="2"/>
  <c r="A120" i="2"/>
  <c r="L119" i="2"/>
  <c r="K119" i="2"/>
  <c r="J119" i="2"/>
  <c r="I119" i="2"/>
  <c r="H119" i="2"/>
  <c r="G119" i="2"/>
  <c r="F119" i="2"/>
  <c r="C119" i="2"/>
  <c r="B119" i="2"/>
  <c r="A119" i="2"/>
  <c r="L118" i="2"/>
  <c r="K118" i="2"/>
  <c r="J118" i="2"/>
  <c r="I118" i="2"/>
  <c r="H118" i="2"/>
  <c r="G118" i="2"/>
  <c r="F118" i="2"/>
  <c r="C118" i="2"/>
  <c r="B118" i="2"/>
  <c r="A118" i="2"/>
  <c r="L117" i="2"/>
  <c r="K117" i="2"/>
  <c r="J117" i="2"/>
  <c r="I117" i="2"/>
  <c r="H117" i="2"/>
  <c r="G117" i="2"/>
  <c r="F117" i="2"/>
  <c r="C117" i="2"/>
  <c r="B117" i="2"/>
  <c r="A117" i="2"/>
  <c r="L116" i="2"/>
  <c r="K116" i="2"/>
  <c r="J116" i="2"/>
  <c r="I116" i="2"/>
  <c r="H116" i="2"/>
  <c r="G116" i="2"/>
  <c r="F116" i="2"/>
  <c r="C116" i="2"/>
  <c r="B116" i="2"/>
  <c r="A116" i="2"/>
  <c r="L115" i="2"/>
  <c r="K115" i="2"/>
  <c r="J115" i="2"/>
  <c r="I115" i="2"/>
  <c r="H115" i="2"/>
  <c r="G115" i="2"/>
  <c r="F115" i="2"/>
  <c r="C115" i="2"/>
  <c r="B115" i="2"/>
  <c r="A115" i="2"/>
  <c r="L114" i="2"/>
  <c r="K114" i="2"/>
  <c r="J114" i="2"/>
  <c r="I114" i="2"/>
  <c r="H114" i="2"/>
  <c r="G114" i="2"/>
  <c r="F114" i="2"/>
  <c r="C114" i="2"/>
  <c r="B114" i="2"/>
  <c r="A114" i="2"/>
  <c r="L113" i="2"/>
  <c r="K113" i="2"/>
  <c r="J113" i="2"/>
  <c r="I113" i="2"/>
  <c r="H113" i="2"/>
  <c r="G113" i="2"/>
  <c r="F113" i="2"/>
  <c r="C113" i="2"/>
  <c r="B113" i="2"/>
  <c r="A113" i="2"/>
  <c r="L112" i="2"/>
  <c r="K112" i="2"/>
  <c r="J112" i="2"/>
  <c r="I112" i="2"/>
  <c r="H112" i="2"/>
  <c r="G112" i="2"/>
  <c r="F112" i="2"/>
  <c r="C112" i="2"/>
  <c r="B112" i="2"/>
  <c r="A112" i="2"/>
  <c r="L111" i="2"/>
  <c r="K111" i="2"/>
  <c r="J111" i="2"/>
  <c r="I111" i="2"/>
  <c r="H111" i="2"/>
  <c r="G111" i="2"/>
  <c r="F111" i="2"/>
  <c r="C111" i="2"/>
  <c r="B111" i="2"/>
  <c r="A111" i="2"/>
  <c r="L110" i="2"/>
  <c r="K110" i="2"/>
  <c r="J110" i="2"/>
  <c r="I110" i="2"/>
  <c r="H110" i="2"/>
  <c r="G110" i="2"/>
  <c r="F110" i="2"/>
  <c r="C110" i="2"/>
  <c r="B110" i="2"/>
  <c r="A110" i="2"/>
  <c r="L109" i="2"/>
  <c r="K109" i="2"/>
  <c r="J109" i="2"/>
  <c r="I109" i="2"/>
  <c r="H109" i="2"/>
  <c r="G109" i="2"/>
  <c r="F109" i="2"/>
  <c r="C109" i="2"/>
  <c r="B109" i="2"/>
  <c r="A109" i="2"/>
  <c r="L108" i="2"/>
  <c r="K108" i="2"/>
  <c r="J108" i="2"/>
  <c r="I108" i="2"/>
  <c r="H108" i="2"/>
  <c r="G108" i="2"/>
  <c r="F108" i="2"/>
  <c r="C108" i="2"/>
  <c r="B108" i="2"/>
  <c r="A108" i="2"/>
  <c r="L107" i="2"/>
  <c r="K107" i="2"/>
  <c r="J107" i="2"/>
  <c r="I107" i="2"/>
  <c r="H107" i="2"/>
  <c r="G107" i="2"/>
  <c r="F107" i="2"/>
  <c r="C107" i="2"/>
  <c r="B107" i="2"/>
  <c r="A107" i="2"/>
  <c r="L106" i="2"/>
  <c r="K106" i="2"/>
  <c r="J106" i="2"/>
  <c r="I106" i="2"/>
  <c r="H106" i="2"/>
  <c r="G106" i="2"/>
  <c r="F106" i="2"/>
  <c r="C106" i="2"/>
  <c r="B106" i="2"/>
  <c r="A106" i="2"/>
  <c r="L105" i="2"/>
  <c r="K105" i="2"/>
  <c r="J105" i="2"/>
  <c r="I105" i="2"/>
  <c r="H105" i="2"/>
  <c r="G105" i="2"/>
  <c r="F105" i="2"/>
  <c r="C105" i="2"/>
  <c r="B105" i="2"/>
  <c r="A105" i="2"/>
  <c r="L104" i="2"/>
  <c r="K104" i="2"/>
  <c r="J104" i="2"/>
  <c r="I104" i="2"/>
  <c r="H104" i="2"/>
  <c r="G104" i="2"/>
  <c r="F104" i="2"/>
  <c r="C104" i="2"/>
  <c r="B104" i="2"/>
  <c r="A104" i="2"/>
  <c r="L103" i="2"/>
  <c r="K103" i="2"/>
  <c r="J103" i="2"/>
  <c r="I103" i="2"/>
  <c r="H103" i="2"/>
  <c r="G103" i="2"/>
  <c r="F103" i="2"/>
  <c r="C103" i="2"/>
  <c r="B103" i="2"/>
  <c r="A103" i="2"/>
  <c r="L102" i="2"/>
  <c r="K102" i="2"/>
  <c r="J102" i="2"/>
  <c r="I102" i="2"/>
  <c r="H102" i="2"/>
  <c r="G102" i="2"/>
  <c r="F102" i="2"/>
  <c r="C102" i="2"/>
  <c r="B102" i="2"/>
  <c r="A102" i="2"/>
  <c r="L101" i="2"/>
  <c r="K101" i="2"/>
  <c r="J101" i="2"/>
  <c r="I101" i="2"/>
  <c r="H101" i="2"/>
  <c r="G101" i="2"/>
  <c r="F101" i="2"/>
  <c r="C101" i="2"/>
  <c r="B101" i="2"/>
  <c r="A101" i="2"/>
  <c r="L100" i="2"/>
  <c r="K100" i="2"/>
  <c r="J100" i="2"/>
  <c r="I100" i="2"/>
  <c r="H100" i="2"/>
  <c r="G100" i="2"/>
  <c r="F100" i="2"/>
  <c r="C100" i="2"/>
  <c r="B100" i="2"/>
  <c r="A100" i="2"/>
  <c r="L99" i="2"/>
  <c r="K99" i="2"/>
  <c r="J99" i="2"/>
  <c r="I99" i="2"/>
  <c r="H99" i="2"/>
  <c r="G99" i="2"/>
  <c r="F99" i="2"/>
  <c r="C99" i="2"/>
  <c r="B99" i="2"/>
  <c r="A99" i="2"/>
  <c r="L98" i="2"/>
  <c r="K98" i="2"/>
  <c r="J98" i="2"/>
  <c r="I98" i="2"/>
  <c r="H98" i="2"/>
  <c r="G98" i="2"/>
  <c r="F98" i="2"/>
  <c r="C98" i="2"/>
  <c r="B98" i="2"/>
  <c r="A98" i="2"/>
  <c r="L97" i="2"/>
  <c r="K97" i="2"/>
  <c r="J97" i="2"/>
  <c r="I97" i="2"/>
  <c r="H97" i="2"/>
  <c r="G97" i="2"/>
  <c r="F97" i="2"/>
  <c r="C97" i="2"/>
  <c r="B97" i="2"/>
  <c r="A97" i="2"/>
  <c r="L96" i="2"/>
  <c r="K96" i="2"/>
  <c r="J96" i="2"/>
  <c r="I96" i="2"/>
  <c r="H96" i="2"/>
  <c r="G96" i="2"/>
  <c r="F96" i="2"/>
  <c r="C96" i="2"/>
  <c r="B96" i="2"/>
  <c r="A96" i="2"/>
  <c r="L95" i="2"/>
  <c r="K95" i="2"/>
  <c r="J95" i="2"/>
  <c r="I95" i="2"/>
  <c r="H95" i="2"/>
  <c r="G95" i="2"/>
  <c r="F95" i="2"/>
  <c r="C95" i="2"/>
  <c r="B95" i="2"/>
  <c r="A95" i="2"/>
  <c r="L94" i="2"/>
  <c r="K94" i="2"/>
  <c r="J94" i="2"/>
  <c r="I94" i="2"/>
  <c r="H94" i="2"/>
  <c r="G94" i="2"/>
  <c r="F94" i="2"/>
  <c r="C94" i="2"/>
  <c r="B94" i="2"/>
  <c r="A94" i="2"/>
  <c r="L93" i="2"/>
  <c r="K93" i="2"/>
  <c r="J93" i="2"/>
  <c r="I93" i="2"/>
  <c r="H93" i="2"/>
  <c r="G93" i="2"/>
  <c r="F93" i="2"/>
  <c r="C93" i="2"/>
  <c r="B93" i="2"/>
  <c r="A93" i="2"/>
  <c r="L92" i="2"/>
  <c r="K92" i="2"/>
  <c r="J92" i="2"/>
  <c r="I92" i="2"/>
  <c r="H92" i="2"/>
  <c r="G92" i="2"/>
  <c r="F92" i="2"/>
  <c r="C92" i="2"/>
  <c r="B92" i="2"/>
  <c r="A92" i="2"/>
  <c r="L91" i="2"/>
  <c r="K91" i="2"/>
  <c r="J91" i="2"/>
  <c r="I91" i="2"/>
  <c r="H91" i="2"/>
  <c r="G91" i="2"/>
  <c r="F91" i="2"/>
  <c r="C91" i="2"/>
  <c r="B91" i="2"/>
  <c r="A91" i="2"/>
  <c r="L90" i="2"/>
  <c r="K90" i="2"/>
  <c r="J90" i="2"/>
  <c r="I90" i="2"/>
  <c r="H90" i="2"/>
  <c r="G90" i="2"/>
  <c r="F90" i="2"/>
  <c r="C90" i="2"/>
  <c r="B90" i="2"/>
  <c r="A90" i="2"/>
  <c r="L89" i="2"/>
  <c r="K89" i="2"/>
  <c r="J89" i="2"/>
  <c r="I89" i="2"/>
  <c r="H89" i="2"/>
  <c r="G89" i="2"/>
  <c r="F89" i="2"/>
  <c r="C89" i="2"/>
  <c r="B89" i="2"/>
  <c r="A89" i="2"/>
  <c r="L88" i="2"/>
  <c r="K88" i="2"/>
  <c r="J88" i="2"/>
  <c r="I88" i="2"/>
  <c r="H88" i="2"/>
  <c r="G88" i="2"/>
  <c r="F88" i="2"/>
  <c r="C88" i="2"/>
  <c r="B88" i="2"/>
  <c r="A88" i="2"/>
  <c r="L87" i="2"/>
  <c r="K87" i="2"/>
  <c r="J87" i="2"/>
  <c r="I87" i="2"/>
  <c r="H87" i="2"/>
  <c r="G87" i="2"/>
  <c r="F87" i="2"/>
  <c r="C87" i="2"/>
  <c r="B87" i="2"/>
  <c r="A87" i="2"/>
  <c r="L86" i="2"/>
  <c r="K86" i="2"/>
  <c r="J86" i="2"/>
  <c r="I86" i="2"/>
  <c r="H86" i="2"/>
  <c r="G86" i="2"/>
  <c r="F86" i="2"/>
  <c r="C86" i="2"/>
  <c r="B86" i="2"/>
  <c r="A86" i="2"/>
  <c r="L85" i="2"/>
  <c r="K85" i="2"/>
  <c r="J85" i="2"/>
  <c r="I85" i="2"/>
  <c r="H85" i="2"/>
  <c r="G85" i="2"/>
  <c r="F85" i="2"/>
  <c r="C85" i="2"/>
  <c r="B85" i="2"/>
  <c r="A85" i="2"/>
  <c r="L84" i="2"/>
  <c r="K84" i="2"/>
  <c r="J84" i="2"/>
  <c r="I84" i="2"/>
  <c r="H84" i="2"/>
  <c r="G84" i="2"/>
  <c r="F84" i="2"/>
  <c r="C84" i="2"/>
  <c r="B84" i="2"/>
  <c r="A84" i="2"/>
  <c r="L83" i="2"/>
  <c r="K83" i="2"/>
  <c r="J83" i="2"/>
  <c r="I83" i="2"/>
  <c r="H83" i="2"/>
  <c r="G83" i="2"/>
  <c r="F83" i="2"/>
  <c r="C83" i="2"/>
  <c r="B83" i="2"/>
  <c r="A83" i="2"/>
  <c r="L82" i="2"/>
  <c r="K82" i="2"/>
  <c r="J82" i="2"/>
  <c r="I82" i="2"/>
  <c r="H82" i="2"/>
  <c r="G82" i="2"/>
  <c r="F82" i="2"/>
  <c r="C82" i="2"/>
  <c r="B82" i="2"/>
  <c r="A82" i="2"/>
  <c r="L81" i="2"/>
  <c r="K81" i="2"/>
  <c r="J81" i="2"/>
  <c r="I81" i="2"/>
  <c r="H81" i="2"/>
  <c r="G81" i="2"/>
  <c r="F81" i="2"/>
  <c r="C81" i="2"/>
  <c r="B81" i="2"/>
  <c r="A81" i="2"/>
  <c r="L80" i="2"/>
  <c r="K80" i="2"/>
  <c r="J80" i="2"/>
  <c r="I80" i="2"/>
  <c r="H80" i="2"/>
  <c r="G80" i="2"/>
  <c r="F80" i="2"/>
  <c r="C80" i="2"/>
  <c r="B80" i="2"/>
  <c r="A80" i="2"/>
  <c r="L79" i="2"/>
  <c r="K79" i="2"/>
  <c r="J79" i="2"/>
  <c r="I79" i="2"/>
  <c r="H79" i="2"/>
  <c r="G79" i="2"/>
  <c r="F79" i="2"/>
  <c r="C79" i="2"/>
  <c r="B79" i="2"/>
  <c r="A79" i="2"/>
  <c r="L78" i="2"/>
  <c r="K78" i="2"/>
  <c r="J78" i="2"/>
  <c r="I78" i="2"/>
  <c r="H78" i="2"/>
  <c r="G78" i="2"/>
  <c r="F78" i="2"/>
  <c r="C78" i="2"/>
  <c r="B78" i="2"/>
  <c r="A78" i="2"/>
  <c r="L77" i="2"/>
  <c r="K77" i="2"/>
  <c r="J77" i="2"/>
  <c r="I77" i="2"/>
  <c r="H77" i="2"/>
  <c r="G77" i="2"/>
  <c r="F77" i="2"/>
  <c r="C77" i="2"/>
  <c r="B77" i="2"/>
  <c r="A77" i="2"/>
  <c r="L76" i="2"/>
  <c r="K76" i="2"/>
  <c r="J76" i="2"/>
  <c r="I76" i="2"/>
  <c r="H76" i="2"/>
  <c r="G76" i="2"/>
  <c r="F76" i="2"/>
  <c r="C76" i="2"/>
  <c r="B76" i="2"/>
  <c r="A76" i="2"/>
  <c r="L75" i="2"/>
  <c r="K75" i="2"/>
  <c r="J75" i="2"/>
  <c r="I75" i="2"/>
  <c r="H75" i="2"/>
  <c r="G75" i="2"/>
  <c r="F75" i="2"/>
  <c r="C75" i="2"/>
  <c r="B75" i="2"/>
  <c r="A75" i="2"/>
  <c r="L74" i="2"/>
  <c r="K74" i="2"/>
  <c r="J74" i="2"/>
  <c r="I74" i="2"/>
  <c r="H74" i="2"/>
  <c r="G74" i="2"/>
  <c r="F74" i="2"/>
  <c r="C74" i="2"/>
  <c r="B74" i="2"/>
  <c r="A74" i="2"/>
  <c r="L73" i="2"/>
  <c r="K73" i="2"/>
  <c r="J73" i="2"/>
  <c r="I73" i="2"/>
  <c r="H73" i="2"/>
  <c r="G73" i="2"/>
  <c r="F73" i="2"/>
  <c r="C73" i="2"/>
  <c r="B73" i="2"/>
  <c r="A73" i="2"/>
  <c r="L72" i="2"/>
  <c r="K72" i="2"/>
  <c r="J72" i="2"/>
  <c r="I72" i="2"/>
  <c r="H72" i="2"/>
  <c r="G72" i="2"/>
  <c r="F72" i="2"/>
  <c r="C72" i="2"/>
  <c r="B72" i="2"/>
  <c r="A72" i="2"/>
  <c r="L71" i="2"/>
  <c r="K71" i="2"/>
  <c r="J71" i="2"/>
  <c r="I71" i="2"/>
  <c r="H71" i="2"/>
  <c r="G71" i="2"/>
  <c r="F71" i="2"/>
  <c r="C71" i="2"/>
  <c r="B71" i="2"/>
  <c r="A71" i="2"/>
  <c r="L70" i="2"/>
  <c r="K70" i="2"/>
  <c r="J70" i="2"/>
  <c r="I70" i="2"/>
  <c r="H70" i="2"/>
  <c r="G70" i="2"/>
  <c r="F70" i="2"/>
  <c r="C70" i="2"/>
  <c r="B70" i="2"/>
  <c r="A70" i="2"/>
  <c r="L69" i="2"/>
  <c r="K69" i="2"/>
  <c r="J69" i="2"/>
  <c r="I69" i="2"/>
  <c r="H69" i="2"/>
  <c r="G69" i="2"/>
  <c r="F69" i="2"/>
  <c r="C69" i="2"/>
  <c r="B69" i="2"/>
  <c r="A69" i="2"/>
  <c r="L68" i="2"/>
  <c r="K68" i="2"/>
  <c r="J68" i="2"/>
  <c r="I68" i="2"/>
  <c r="H68" i="2"/>
  <c r="G68" i="2"/>
  <c r="F68" i="2"/>
  <c r="C68" i="2"/>
  <c r="B68" i="2"/>
  <c r="A68" i="2"/>
  <c r="L67" i="2"/>
  <c r="K67" i="2"/>
  <c r="J67" i="2"/>
  <c r="I67" i="2"/>
  <c r="H67" i="2"/>
  <c r="G67" i="2"/>
  <c r="F67" i="2"/>
  <c r="C67" i="2"/>
  <c r="B67" i="2"/>
  <c r="A67" i="2"/>
  <c r="L66" i="2"/>
  <c r="K66" i="2"/>
  <c r="J66" i="2"/>
  <c r="I66" i="2"/>
  <c r="H66" i="2"/>
  <c r="G66" i="2"/>
  <c r="F66" i="2"/>
  <c r="C66" i="2"/>
  <c r="B66" i="2"/>
  <c r="A66" i="2"/>
  <c r="L65" i="2"/>
  <c r="K65" i="2"/>
  <c r="J65" i="2"/>
  <c r="I65" i="2"/>
  <c r="H65" i="2"/>
  <c r="G65" i="2"/>
  <c r="F65" i="2"/>
  <c r="C65" i="2"/>
  <c r="B65" i="2"/>
  <c r="A65" i="2"/>
  <c r="L64" i="2"/>
  <c r="K64" i="2"/>
  <c r="J64" i="2"/>
  <c r="I64" i="2"/>
  <c r="H64" i="2"/>
  <c r="G64" i="2"/>
  <c r="F64" i="2"/>
  <c r="C64" i="2"/>
  <c r="B64" i="2"/>
  <c r="A64" i="2"/>
  <c r="L63" i="2"/>
  <c r="K63" i="2"/>
  <c r="J63" i="2"/>
  <c r="I63" i="2"/>
  <c r="H63" i="2"/>
  <c r="G63" i="2"/>
  <c r="F63" i="2"/>
  <c r="C63" i="2"/>
  <c r="B63" i="2"/>
  <c r="A63" i="2"/>
  <c r="L62" i="2"/>
  <c r="K62" i="2"/>
  <c r="J62" i="2"/>
  <c r="I62" i="2"/>
  <c r="H62" i="2"/>
  <c r="G62" i="2"/>
  <c r="F62" i="2"/>
  <c r="C62" i="2"/>
  <c r="B62" i="2"/>
  <c r="A62" i="2"/>
  <c r="L61" i="2"/>
  <c r="K61" i="2"/>
  <c r="J61" i="2"/>
  <c r="I61" i="2"/>
  <c r="H61" i="2"/>
  <c r="G61" i="2"/>
  <c r="F61" i="2"/>
  <c r="C61" i="2"/>
  <c r="B61" i="2"/>
  <c r="A61" i="2"/>
  <c r="L60" i="2"/>
  <c r="K60" i="2"/>
  <c r="J60" i="2"/>
  <c r="I60" i="2"/>
  <c r="H60" i="2"/>
  <c r="G60" i="2"/>
  <c r="F60" i="2"/>
  <c r="C60" i="2"/>
  <c r="B60" i="2"/>
  <c r="A60" i="2"/>
  <c r="L59" i="2"/>
  <c r="K59" i="2"/>
  <c r="J59" i="2"/>
  <c r="I59" i="2"/>
  <c r="H59" i="2"/>
  <c r="G59" i="2"/>
  <c r="F59" i="2"/>
  <c r="C59" i="2"/>
  <c r="B59" i="2"/>
  <c r="A59" i="2"/>
  <c r="L58" i="2"/>
  <c r="K58" i="2"/>
  <c r="J58" i="2"/>
  <c r="I58" i="2"/>
  <c r="H58" i="2"/>
  <c r="G58" i="2"/>
  <c r="F58" i="2"/>
  <c r="C58" i="2"/>
  <c r="B58" i="2"/>
  <c r="A58" i="2"/>
  <c r="L57" i="2"/>
  <c r="K57" i="2"/>
  <c r="J57" i="2"/>
  <c r="I57" i="2"/>
  <c r="H57" i="2"/>
  <c r="G57" i="2"/>
  <c r="F57" i="2"/>
  <c r="C57" i="2"/>
  <c r="B57" i="2"/>
  <c r="A57" i="2"/>
  <c r="L56" i="2"/>
  <c r="K56" i="2"/>
  <c r="J56" i="2"/>
  <c r="I56" i="2"/>
  <c r="H56" i="2"/>
  <c r="G56" i="2"/>
  <c r="F56" i="2"/>
  <c r="C56" i="2"/>
  <c r="B56" i="2"/>
  <c r="A56" i="2"/>
  <c r="L55" i="2"/>
  <c r="K55" i="2"/>
  <c r="J55" i="2"/>
  <c r="I55" i="2"/>
  <c r="H55" i="2"/>
  <c r="G55" i="2"/>
  <c r="F55" i="2"/>
  <c r="C55" i="2"/>
  <c r="B55" i="2"/>
  <c r="A55" i="2"/>
  <c r="L54" i="2"/>
  <c r="K54" i="2"/>
  <c r="J54" i="2"/>
  <c r="I54" i="2"/>
  <c r="H54" i="2"/>
  <c r="G54" i="2"/>
  <c r="F54" i="2"/>
  <c r="C54" i="2"/>
  <c r="B54" i="2"/>
  <c r="A54" i="2"/>
  <c r="L53" i="2"/>
  <c r="K53" i="2"/>
  <c r="J53" i="2"/>
  <c r="I53" i="2"/>
  <c r="H53" i="2"/>
  <c r="G53" i="2"/>
  <c r="F53" i="2"/>
  <c r="C53" i="2"/>
  <c r="B53" i="2"/>
  <c r="A53" i="2"/>
  <c r="L52" i="2"/>
  <c r="K52" i="2"/>
  <c r="J52" i="2"/>
  <c r="I52" i="2"/>
  <c r="H52" i="2"/>
  <c r="G52" i="2"/>
  <c r="F52" i="2"/>
  <c r="C52" i="2"/>
  <c r="B52" i="2"/>
  <c r="A52" i="2"/>
  <c r="L51" i="2"/>
  <c r="K51" i="2"/>
  <c r="J51" i="2"/>
  <c r="I51" i="2"/>
  <c r="H51" i="2"/>
  <c r="G51" i="2"/>
  <c r="F51" i="2"/>
  <c r="C51" i="2"/>
  <c r="B51" i="2"/>
  <c r="A51" i="2"/>
  <c r="L50" i="2"/>
  <c r="K50" i="2"/>
  <c r="J50" i="2"/>
  <c r="I50" i="2"/>
  <c r="H50" i="2"/>
  <c r="G50" i="2"/>
  <c r="F50" i="2"/>
  <c r="C50" i="2"/>
  <c r="B50" i="2"/>
  <c r="A50" i="2"/>
  <c r="L49" i="2"/>
  <c r="K49" i="2"/>
  <c r="J49" i="2"/>
  <c r="I49" i="2"/>
  <c r="H49" i="2"/>
  <c r="G49" i="2"/>
  <c r="F49" i="2"/>
  <c r="C49" i="2"/>
  <c r="B49" i="2"/>
  <c r="A49" i="2"/>
  <c r="L48" i="2"/>
  <c r="K48" i="2"/>
  <c r="J48" i="2"/>
  <c r="I48" i="2"/>
  <c r="H48" i="2"/>
  <c r="G48" i="2"/>
  <c r="F48" i="2"/>
  <c r="C48" i="2"/>
  <c r="B48" i="2"/>
  <c r="A48" i="2"/>
  <c r="L47" i="2"/>
  <c r="K47" i="2"/>
  <c r="J47" i="2"/>
  <c r="I47" i="2"/>
  <c r="H47" i="2"/>
  <c r="G47" i="2"/>
  <c r="F47" i="2"/>
  <c r="C47" i="2"/>
  <c r="B47" i="2"/>
  <c r="A47" i="2"/>
  <c r="L46" i="2"/>
  <c r="K46" i="2"/>
  <c r="J46" i="2"/>
  <c r="I46" i="2"/>
  <c r="H46" i="2"/>
  <c r="G46" i="2"/>
  <c r="F46" i="2"/>
  <c r="C46" i="2"/>
  <c r="B46" i="2"/>
  <c r="A46" i="2"/>
  <c r="L45" i="2"/>
  <c r="K45" i="2"/>
  <c r="J45" i="2"/>
  <c r="I45" i="2"/>
  <c r="H45" i="2"/>
  <c r="G45" i="2"/>
  <c r="F45" i="2"/>
  <c r="C45" i="2"/>
  <c r="B45" i="2"/>
  <c r="A45" i="2"/>
  <c r="L44" i="2"/>
  <c r="K44" i="2"/>
  <c r="J44" i="2"/>
  <c r="I44" i="2"/>
  <c r="H44" i="2"/>
  <c r="G44" i="2"/>
  <c r="F44" i="2"/>
  <c r="C44" i="2"/>
  <c r="B44" i="2"/>
  <c r="A44" i="2"/>
  <c r="L43" i="2"/>
  <c r="K43" i="2"/>
  <c r="J43" i="2"/>
  <c r="I43" i="2"/>
  <c r="H43" i="2"/>
  <c r="G43" i="2"/>
  <c r="F43" i="2"/>
  <c r="C43" i="2"/>
  <c r="B43" i="2"/>
  <c r="A43" i="2"/>
  <c r="L42" i="2"/>
  <c r="K42" i="2"/>
  <c r="J42" i="2"/>
  <c r="I42" i="2"/>
  <c r="H42" i="2"/>
  <c r="G42" i="2"/>
  <c r="F42" i="2"/>
  <c r="C42" i="2"/>
  <c r="B42" i="2"/>
  <c r="A42" i="2"/>
  <c r="L41" i="2"/>
  <c r="K41" i="2"/>
  <c r="J41" i="2"/>
  <c r="I41" i="2"/>
  <c r="H41" i="2"/>
  <c r="G41" i="2"/>
  <c r="F41" i="2"/>
  <c r="C41" i="2"/>
  <c r="B41" i="2"/>
  <c r="A41" i="2"/>
  <c r="L40" i="2"/>
  <c r="K40" i="2"/>
  <c r="J40" i="2"/>
  <c r="I40" i="2"/>
  <c r="H40" i="2"/>
  <c r="G40" i="2"/>
  <c r="F40" i="2"/>
  <c r="C40" i="2"/>
  <c r="B40" i="2"/>
  <c r="A40" i="2"/>
  <c r="L39" i="2"/>
  <c r="K39" i="2"/>
  <c r="J39" i="2"/>
  <c r="I39" i="2"/>
  <c r="H39" i="2"/>
  <c r="G39" i="2"/>
  <c r="F39" i="2"/>
  <c r="C39" i="2"/>
  <c r="B39" i="2"/>
  <c r="A39" i="2"/>
  <c r="L38" i="2"/>
  <c r="K38" i="2"/>
  <c r="J38" i="2"/>
  <c r="I38" i="2"/>
  <c r="H38" i="2"/>
  <c r="G38" i="2"/>
  <c r="F38" i="2"/>
  <c r="C38" i="2"/>
  <c r="B38" i="2"/>
  <c r="A38" i="2"/>
  <c r="L37" i="2"/>
  <c r="K37" i="2"/>
  <c r="J37" i="2"/>
  <c r="I37" i="2"/>
  <c r="H37" i="2"/>
  <c r="G37" i="2"/>
  <c r="F37" i="2"/>
  <c r="C37" i="2"/>
  <c r="B37" i="2"/>
  <c r="A37" i="2"/>
  <c r="L36" i="2"/>
  <c r="K36" i="2"/>
  <c r="J36" i="2"/>
  <c r="I36" i="2"/>
  <c r="H36" i="2"/>
  <c r="G36" i="2"/>
  <c r="F36" i="2"/>
  <c r="C36" i="2"/>
  <c r="B36" i="2"/>
  <c r="A36" i="2"/>
  <c r="L35" i="2"/>
  <c r="K35" i="2"/>
  <c r="J35" i="2"/>
  <c r="I35" i="2"/>
  <c r="H35" i="2"/>
  <c r="G35" i="2"/>
  <c r="F35" i="2"/>
  <c r="C35" i="2"/>
  <c r="B35" i="2"/>
  <c r="A35" i="2"/>
  <c r="L34" i="2"/>
  <c r="K34" i="2"/>
  <c r="J34" i="2"/>
  <c r="I34" i="2"/>
  <c r="H34" i="2"/>
  <c r="G34" i="2"/>
  <c r="F34" i="2"/>
  <c r="C34" i="2"/>
  <c r="B34" i="2"/>
  <c r="A34" i="2"/>
  <c r="L33" i="2"/>
  <c r="K33" i="2"/>
  <c r="J33" i="2"/>
  <c r="I33" i="2"/>
  <c r="H33" i="2"/>
  <c r="G33" i="2"/>
  <c r="F33" i="2"/>
  <c r="C33" i="2"/>
  <c r="B33" i="2"/>
  <c r="A33" i="2"/>
  <c r="L32" i="2"/>
  <c r="K32" i="2"/>
  <c r="J32" i="2"/>
  <c r="I32" i="2"/>
  <c r="H32" i="2"/>
  <c r="G32" i="2"/>
  <c r="F32" i="2"/>
  <c r="C32" i="2"/>
  <c r="B32" i="2"/>
  <c r="A32" i="2"/>
  <c r="A3" i="2"/>
  <c r="B3" i="2"/>
  <c r="C3" i="2"/>
  <c r="F3" i="2"/>
  <c r="G3" i="2"/>
  <c r="H3" i="2"/>
  <c r="I3" i="2"/>
  <c r="J3" i="2"/>
  <c r="K3" i="2"/>
  <c r="L3" i="2"/>
  <c r="A4" i="2"/>
  <c r="B4" i="2"/>
  <c r="C4" i="2"/>
  <c r="F4" i="2"/>
  <c r="G4" i="2"/>
  <c r="H4" i="2"/>
  <c r="I4" i="2"/>
  <c r="J4" i="2"/>
  <c r="K4" i="2"/>
  <c r="L4" i="2"/>
  <c r="A5" i="2"/>
  <c r="B5" i="2"/>
  <c r="C5" i="2"/>
  <c r="F5" i="2"/>
  <c r="G5" i="2"/>
  <c r="H5" i="2"/>
  <c r="I5" i="2"/>
  <c r="J5" i="2"/>
  <c r="K5" i="2"/>
  <c r="L5" i="2"/>
  <c r="A6" i="2"/>
  <c r="B6" i="2"/>
  <c r="C6" i="2"/>
  <c r="F6" i="2"/>
  <c r="G6" i="2"/>
  <c r="H6" i="2"/>
  <c r="I6" i="2"/>
  <c r="J6" i="2"/>
  <c r="K6" i="2"/>
  <c r="L6" i="2"/>
  <c r="A7" i="2"/>
  <c r="B7" i="2"/>
  <c r="C7" i="2"/>
  <c r="F7" i="2"/>
  <c r="G7" i="2"/>
  <c r="H7" i="2"/>
  <c r="I7" i="2"/>
  <c r="J7" i="2"/>
  <c r="K7" i="2"/>
  <c r="L7" i="2"/>
  <c r="A8" i="2"/>
  <c r="B8" i="2"/>
  <c r="C8" i="2"/>
  <c r="F8" i="2"/>
  <c r="G8" i="2"/>
  <c r="H8" i="2"/>
  <c r="I8" i="2"/>
  <c r="J8" i="2"/>
  <c r="K8" i="2"/>
  <c r="L8" i="2"/>
  <c r="A9" i="2"/>
  <c r="B9" i="2"/>
  <c r="C9" i="2"/>
  <c r="F9" i="2"/>
  <c r="G9" i="2"/>
  <c r="H9" i="2"/>
  <c r="I9" i="2"/>
  <c r="J9" i="2"/>
  <c r="K9" i="2"/>
  <c r="L9" i="2"/>
  <c r="A10" i="2"/>
  <c r="B10" i="2"/>
  <c r="C10" i="2"/>
  <c r="F10" i="2"/>
  <c r="G10" i="2"/>
  <c r="H10" i="2"/>
  <c r="I10" i="2"/>
  <c r="J10" i="2"/>
  <c r="K10" i="2"/>
  <c r="L10" i="2"/>
  <c r="A11" i="2"/>
  <c r="B11" i="2"/>
  <c r="C11" i="2"/>
  <c r="F11" i="2"/>
  <c r="G11" i="2"/>
  <c r="H11" i="2"/>
  <c r="I11" i="2"/>
  <c r="J11" i="2"/>
  <c r="K11" i="2"/>
  <c r="L11" i="2"/>
  <c r="A12" i="2"/>
  <c r="B12" i="2"/>
  <c r="C12" i="2"/>
  <c r="F12" i="2"/>
  <c r="G12" i="2"/>
  <c r="H12" i="2"/>
  <c r="I12" i="2"/>
  <c r="J12" i="2"/>
  <c r="K12" i="2"/>
  <c r="L12" i="2"/>
  <c r="A13" i="2"/>
  <c r="B13" i="2"/>
  <c r="C13" i="2"/>
  <c r="F13" i="2"/>
  <c r="G13" i="2"/>
  <c r="H13" i="2"/>
  <c r="I13" i="2"/>
  <c r="J13" i="2"/>
  <c r="K13" i="2"/>
  <c r="L13" i="2"/>
  <c r="A14" i="2"/>
  <c r="B14" i="2"/>
  <c r="C14" i="2"/>
  <c r="F14" i="2"/>
  <c r="G14" i="2"/>
  <c r="H14" i="2"/>
  <c r="I14" i="2"/>
  <c r="J14" i="2"/>
  <c r="K14" i="2"/>
  <c r="L14" i="2"/>
  <c r="A15" i="2"/>
  <c r="B15" i="2"/>
  <c r="C15" i="2"/>
  <c r="F15" i="2"/>
  <c r="G15" i="2"/>
  <c r="H15" i="2"/>
  <c r="I15" i="2"/>
  <c r="J15" i="2"/>
  <c r="K15" i="2"/>
  <c r="L15" i="2"/>
  <c r="A16" i="2"/>
  <c r="B16" i="2"/>
  <c r="C16" i="2"/>
  <c r="F16" i="2"/>
  <c r="G16" i="2"/>
  <c r="H16" i="2"/>
  <c r="I16" i="2"/>
  <c r="J16" i="2"/>
  <c r="K16" i="2"/>
  <c r="L16" i="2"/>
  <c r="A17" i="2"/>
  <c r="B17" i="2"/>
  <c r="C17" i="2"/>
  <c r="F17" i="2"/>
  <c r="G17" i="2"/>
  <c r="H17" i="2"/>
  <c r="I17" i="2"/>
  <c r="J17" i="2"/>
  <c r="K17" i="2"/>
  <c r="L17" i="2"/>
  <c r="A18" i="2"/>
  <c r="B18" i="2"/>
  <c r="C18" i="2"/>
  <c r="F18" i="2"/>
  <c r="G18" i="2"/>
  <c r="H18" i="2"/>
  <c r="I18" i="2"/>
  <c r="J18" i="2"/>
  <c r="K18" i="2"/>
  <c r="L18" i="2"/>
  <c r="A19" i="2"/>
  <c r="B19" i="2"/>
  <c r="C19" i="2"/>
  <c r="F19" i="2"/>
  <c r="G19" i="2"/>
  <c r="H19" i="2"/>
  <c r="I19" i="2"/>
  <c r="J19" i="2"/>
  <c r="K19" i="2"/>
  <c r="L19" i="2"/>
  <c r="A20" i="2"/>
  <c r="B20" i="2"/>
  <c r="C20" i="2"/>
  <c r="F20" i="2"/>
  <c r="G20" i="2"/>
  <c r="H20" i="2"/>
  <c r="I20" i="2"/>
  <c r="J20" i="2"/>
  <c r="K20" i="2"/>
  <c r="L20" i="2"/>
  <c r="A21" i="2"/>
  <c r="B21" i="2"/>
  <c r="C21" i="2"/>
  <c r="F21" i="2"/>
  <c r="G21" i="2"/>
  <c r="H21" i="2"/>
  <c r="I21" i="2"/>
  <c r="J21" i="2"/>
  <c r="K21" i="2"/>
  <c r="L21" i="2"/>
  <c r="A22" i="2"/>
  <c r="B22" i="2"/>
  <c r="C22" i="2"/>
  <c r="F22" i="2"/>
  <c r="G22" i="2"/>
  <c r="H22" i="2"/>
  <c r="I22" i="2"/>
  <c r="J22" i="2"/>
  <c r="K22" i="2"/>
  <c r="L22" i="2"/>
  <c r="A23" i="2"/>
  <c r="B23" i="2"/>
  <c r="C23" i="2"/>
  <c r="F23" i="2"/>
  <c r="G23" i="2"/>
  <c r="H23" i="2"/>
  <c r="I23" i="2"/>
  <c r="J23" i="2"/>
  <c r="K23" i="2"/>
  <c r="L23" i="2"/>
  <c r="A24" i="2"/>
  <c r="B24" i="2"/>
  <c r="C24" i="2"/>
  <c r="F24" i="2"/>
  <c r="G24" i="2"/>
  <c r="H24" i="2"/>
  <c r="I24" i="2"/>
  <c r="J24" i="2"/>
  <c r="K24" i="2"/>
  <c r="L24" i="2"/>
  <c r="A25" i="2"/>
  <c r="B25" i="2"/>
  <c r="C25" i="2"/>
  <c r="F25" i="2"/>
  <c r="G25" i="2"/>
  <c r="H25" i="2"/>
  <c r="I25" i="2"/>
  <c r="J25" i="2"/>
  <c r="K25" i="2"/>
  <c r="L25" i="2"/>
  <c r="A26" i="2"/>
  <c r="B26" i="2"/>
  <c r="C26" i="2"/>
  <c r="F26" i="2"/>
  <c r="G26" i="2"/>
  <c r="H26" i="2"/>
  <c r="I26" i="2"/>
  <c r="J26" i="2"/>
  <c r="K26" i="2"/>
  <c r="L26" i="2"/>
  <c r="A27" i="2"/>
  <c r="B27" i="2"/>
  <c r="C27" i="2"/>
  <c r="F27" i="2"/>
  <c r="G27" i="2"/>
  <c r="H27" i="2"/>
  <c r="I27" i="2"/>
  <c r="J27" i="2"/>
  <c r="K27" i="2"/>
  <c r="L27" i="2"/>
  <c r="A28" i="2"/>
  <c r="B28" i="2"/>
  <c r="C28" i="2"/>
  <c r="F28" i="2"/>
  <c r="G28" i="2"/>
  <c r="H28" i="2"/>
  <c r="I28" i="2"/>
  <c r="J28" i="2"/>
  <c r="K28" i="2"/>
  <c r="L28" i="2"/>
  <c r="A29" i="2"/>
  <c r="B29" i="2"/>
  <c r="C29" i="2"/>
  <c r="F29" i="2"/>
  <c r="G29" i="2"/>
  <c r="H29" i="2"/>
  <c r="I29" i="2"/>
  <c r="J29" i="2"/>
  <c r="K29" i="2"/>
  <c r="L29" i="2"/>
  <c r="A30" i="2"/>
  <c r="B30" i="2"/>
  <c r="C30" i="2"/>
  <c r="F30" i="2"/>
  <c r="G30" i="2"/>
  <c r="H30" i="2"/>
  <c r="I30" i="2"/>
  <c r="J30" i="2"/>
  <c r="K30" i="2"/>
  <c r="L30" i="2"/>
  <c r="A31" i="2"/>
  <c r="B31" i="2"/>
  <c r="C31" i="2"/>
  <c r="F31" i="2"/>
  <c r="G31" i="2"/>
  <c r="H31" i="2"/>
  <c r="I31" i="2"/>
  <c r="J31" i="2"/>
  <c r="K31" i="2"/>
  <c r="L31" i="2"/>
  <c r="G2" i="2"/>
  <c r="H2" i="2"/>
  <c r="I2" i="2"/>
  <c r="J2" i="2"/>
  <c r="K2" i="2"/>
  <c r="L2" i="2"/>
  <c r="G1" i="2"/>
  <c r="H1" i="2"/>
  <c r="I1" i="2"/>
  <c r="J1" i="2"/>
  <c r="K1" i="2"/>
  <c r="L1" i="2"/>
  <c r="F1" i="2"/>
  <c r="D17" i="4" s="1"/>
  <c r="F2" i="2"/>
  <c r="C2" i="2"/>
  <c r="B2" i="2"/>
  <c r="A2" i="2"/>
</calcChain>
</file>

<file path=xl/sharedStrings.xml><?xml version="1.0" encoding="utf-8"?>
<sst xmlns="http://schemas.openxmlformats.org/spreadsheetml/2006/main" count="7330" uniqueCount="201">
  <si>
    <t>GGM</t>
  </si>
  <si>
    <t>CAN</t>
  </si>
  <si>
    <t>Cons</t>
  </si>
  <si>
    <t>Prod</t>
  </si>
  <si>
    <t>price</t>
  </si>
  <si>
    <t>trade</t>
  </si>
  <si>
    <t>lng</t>
  </si>
  <si>
    <t>pipe</t>
  </si>
  <si>
    <t>pipe+</t>
  </si>
  <si>
    <t>stor</t>
  </si>
  <si>
    <t>lng-</t>
  </si>
  <si>
    <t>captot-P+</t>
  </si>
  <si>
    <t>captot-P-</t>
  </si>
  <si>
    <t>captot-L</t>
  </si>
  <si>
    <t>captot-WG</t>
  </si>
  <si>
    <t>pipe-</t>
  </si>
  <si>
    <t>trade+</t>
  </si>
  <si>
    <t>trade-</t>
  </si>
  <si>
    <t>capexog-P+</t>
  </si>
  <si>
    <t>capexog-P-</t>
  </si>
  <si>
    <t>capexog-L</t>
  </si>
  <si>
    <t>capexog-WG</t>
  </si>
  <si>
    <t>expans-L</t>
  </si>
  <si>
    <t>expans-WG</t>
  </si>
  <si>
    <t>util-P+</t>
  </si>
  <si>
    <t>util-P-</t>
  </si>
  <si>
    <t>util-L</t>
  </si>
  <si>
    <t>util-WG</t>
  </si>
  <si>
    <t>MEX</t>
  </si>
  <si>
    <t>lng+</t>
  </si>
  <si>
    <t>captot-R</t>
  </si>
  <si>
    <t>capexog-R</t>
  </si>
  <si>
    <t>util-R</t>
  </si>
  <si>
    <t>USA</t>
  </si>
  <si>
    <t>ARG</t>
  </si>
  <si>
    <t>BOL</t>
  </si>
  <si>
    <t>BRA</t>
  </si>
  <si>
    <t>CHL</t>
  </si>
  <si>
    <t>COL</t>
  </si>
  <si>
    <t>ECU</t>
  </si>
  <si>
    <t>PER</t>
  </si>
  <si>
    <t>TTO</t>
  </si>
  <si>
    <t>expans-P+</t>
  </si>
  <si>
    <t>VEN</t>
  </si>
  <si>
    <t>expans-P-</t>
  </si>
  <si>
    <t>AUT</t>
  </si>
  <si>
    <t>BEL</t>
  </si>
  <si>
    <t>BGR</t>
  </si>
  <si>
    <t>CYP</t>
  </si>
  <si>
    <t>CZE</t>
  </si>
  <si>
    <t>DEU</t>
  </si>
  <si>
    <t>expans-R</t>
  </si>
  <si>
    <t>DNK</t>
  </si>
  <si>
    <t>ESP</t>
  </si>
  <si>
    <t>EST</t>
  </si>
  <si>
    <t>FIN</t>
  </si>
  <si>
    <t>FRA</t>
  </si>
  <si>
    <t>GBR</t>
  </si>
  <si>
    <t>GRC</t>
  </si>
  <si>
    <t>HRV</t>
  </si>
  <si>
    <t>HUN</t>
  </si>
  <si>
    <t>IRL</t>
  </si>
  <si>
    <t>ITA</t>
  </si>
  <si>
    <t>LTU</t>
  </si>
  <si>
    <t>LVA</t>
  </si>
  <si>
    <t>NLD</t>
  </si>
  <si>
    <t>POL</t>
  </si>
  <si>
    <t>PRT</t>
  </si>
  <si>
    <t>ROM</t>
  </si>
  <si>
    <t>SVK</t>
  </si>
  <si>
    <t>SVN</t>
  </si>
  <si>
    <t>SWE</t>
  </si>
  <si>
    <t>ALB</t>
  </si>
  <si>
    <t>BLR</t>
  </si>
  <si>
    <t>CHE</t>
  </si>
  <si>
    <t>NOR</t>
  </si>
  <si>
    <t>SRB</t>
  </si>
  <si>
    <t>TUR</t>
  </si>
  <si>
    <t>UKR</t>
  </si>
  <si>
    <t>RUS</t>
  </si>
  <si>
    <t>AZE</t>
  </si>
  <si>
    <t>KAZ</t>
  </si>
  <si>
    <t>TKM</t>
  </si>
  <si>
    <t>UZB</t>
  </si>
  <si>
    <t>ARE</t>
  </si>
  <si>
    <t>BHR</t>
  </si>
  <si>
    <t>IRN</t>
  </si>
  <si>
    <t>IRQ</t>
  </si>
  <si>
    <t>ISR</t>
  </si>
  <si>
    <t>KWT</t>
  </si>
  <si>
    <t>OMN</t>
  </si>
  <si>
    <t>QAT</t>
  </si>
  <si>
    <t>SAU</t>
  </si>
  <si>
    <t>SYR</t>
  </si>
  <si>
    <t>YEM</t>
  </si>
  <si>
    <t>AGO</t>
  </si>
  <si>
    <t>COG</t>
  </si>
  <si>
    <t>DZA</t>
  </si>
  <si>
    <t>EGY</t>
  </si>
  <si>
    <t>GNQ</t>
  </si>
  <si>
    <t>LBY</t>
  </si>
  <si>
    <t>MOZ</t>
  </si>
  <si>
    <t>NGA</t>
  </si>
  <si>
    <t>TUN</t>
  </si>
  <si>
    <t>TZA</t>
  </si>
  <si>
    <t>ZAF</t>
  </si>
  <si>
    <t>AUS</t>
  </si>
  <si>
    <t>BGD</t>
  </si>
  <si>
    <t>BRN</t>
  </si>
  <si>
    <t>CHN</t>
  </si>
  <si>
    <t>IDN</t>
  </si>
  <si>
    <t>IND</t>
  </si>
  <si>
    <t>JPN</t>
  </si>
  <si>
    <t>KOR</t>
  </si>
  <si>
    <t>MMR</t>
  </si>
  <si>
    <t>MYS</t>
  </si>
  <si>
    <t>NZL</t>
  </si>
  <si>
    <t>PAK</t>
  </si>
  <si>
    <t>PHL</t>
  </si>
  <si>
    <t>PNG</t>
  </si>
  <si>
    <t>SGP</t>
  </si>
  <si>
    <t>THA</t>
  </si>
  <si>
    <t>TWN</t>
  </si>
  <si>
    <t>VNM</t>
  </si>
  <si>
    <t>2015</t>
  </si>
  <si>
    <t>2020</t>
  </si>
  <si>
    <t>2025</t>
  </si>
  <si>
    <t>Platform</t>
  </si>
  <si>
    <t>Unit</t>
  </si>
  <si>
    <t>Primary Energy|Natural Gas|Domestic Production</t>
  </si>
  <si>
    <t>bcm/y</t>
  </si>
  <si>
    <t>Primary Energy|Natural Gas|Imports|Pipeline</t>
  </si>
  <si>
    <t>Primary Energy|Natural Gas|Imports|LNG</t>
  </si>
  <si>
    <t>Final Energy Consumption|Natural Gas</t>
  </si>
  <si>
    <t>Price|Natural Gas</t>
  </si>
  <si>
    <t>EUR/kcm</t>
  </si>
  <si>
    <t>bcm</t>
  </si>
  <si>
    <t>Model</t>
  </si>
  <si>
    <t>Scenario</t>
  </si>
  <si>
    <t>Region</t>
  </si>
  <si>
    <t>Variable</t>
  </si>
  <si>
    <t>Lists contains the list matching GAMS dump categories with IAMC categories</t>
  </si>
  <si>
    <t>Primary Energy|Natural Gas|Net trade</t>
  </si>
  <si>
    <t>Primary Energy|Natural Gas|Export|LNG</t>
  </si>
  <si>
    <t>%</t>
  </si>
  <si>
    <t>Primary Energy|Natural Gas|Export</t>
  </si>
  <si>
    <t>Primary Energy|Natural Gas|Net trade|LNG</t>
  </si>
  <si>
    <t>Primary Energy|Natural Gas|Exports|Pipeline</t>
  </si>
  <si>
    <t>Primary Energy|Natural Gas|Net trade|Pipeline</t>
  </si>
  <si>
    <t>2030</t>
  </si>
  <si>
    <t>2035</t>
  </si>
  <si>
    <t>2040</t>
  </si>
  <si>
    <t>2045</t>
  </si>
  <si>
    <t>2050</t>
  </si>
  <si>
    <t xml:space="preserve">GDXXRW           25.0.2 r65346 Released Jan 31, 2018 VS8 x86 32bit/MS Windows </t>
  </si>
  <si>
    <t>Infrastructure|Total capacity|Liquefied Natural Gas|Liquefaction|Exogenous</t>
  </si>
  <si>
    <t>Infrastructure|Total capacity|Liquefied Natural Gas|Regasification|Exogenous</t>
  </si>
  <si>
    <t>Infrastructure|Total capacity|Liquefied Natural Gas|Liquefaction|Endogenous</t>
  </si>
  <si>
    <t>Infrastructure|Total capacity|Liquefied Natural Gas|Regasification|Endogenous</t>
  </si>
  <si>
    <t>Infrastructure|Capacity addition|Liquefied Natural Gas|Liquefaction</t>
  </si>
  <si>
    <t>Infrastructure|Capacity addition|Liquefied Natural Gas|Regasification</t>
  </si>
  <si>
    <t>Infrastructure|Utilization|Liquefied Natural Gas|Liquefaction</t>
  </si>
  <si>
    <t>Infrastructure|Utilization|Liquefied Natural Gas|Regasification</t>
  </si>
  <si>
    <t>Primary Energy|Natural Gas|Import</t>
  </si>
  <si>
    <t>Primary Energy|Natural Gas|Seasonal storage</t>
  </si>
  <si>
    <t>Infrastructure|Total capacity|Natural Gas|Seasonal storage|Working gas|Exogenous</t>
  </si>
  <si>
    <t>Infrastructure|Total capacity|Natural Gas|Seasonal storage|Working gas|Endogenous</t>
  </si>
  <si>
    <t>Infrastructure|Capacity addition|Natural Gas|Seasonal storage|Working gas</t>
  </si>
  <si>
    <t>Infrastructure|Utilization|Natural Gas|Seasonal storage|Working gas</t>
  </si>
  <si>
    <t>Infrastructure|Capacity addition|Natural Gas|Pipeline|Export</t>
  </si>
  <si>
    <t>Infrastructure|Capacity addition|Natural Gas|Pipeline|Import</t>
  </si>
  <si>
    <t>Infrastructure|Total capacity|Natural Gas|Pipeline|Export|Exogenous</t>
  </si>
  <si>
    <t>Infrastructure|Total capacity|Natural Gas|Pipeline|Import|Exogenous</t>
  </si>
  <si>
    <t>Infrastructure|Total capacity|Natural Gas|Pipeline|Export|Endogenous</t>
  </si>
  <si>
    <t>Infrastructure|Total capacity|Natural Gas|Pipeline|Import|Endogenous</t>
  </si>
  <si>
    <t>Infrastructure|Utilization|Natural Gas|Pipeline|Export</t>
  </si>
  <si>
    <t>Infrastructure|Utilization|Natural Gas|Pipeline|Import</t>
  </si>
  <si>
    <t>NAM</t>
  </si>
  <si>
    <t>SAM</t>
  </si>
  <si>
    <t>EU</t>
  </si>
  <si>
    <t>ROE</t>
  </si>
  <si>
    <t>CAS</t>
  </si>
  <si>
    <t>MEA</t>
  </si>
  <si>
    <t>AFR</t>
  </si>
  <si>
    <t>ASP</t>
  </si>
  <si>
    <t>SDS-Vision</t>
  </si>
  <si>
    <t>GAMS_dump and GAMS_dump2 are created or overwritten by executing GAMS script "create_excel_dumps.gms"</t>
  </si>
  <si>
    <t>Input file : \SGGM-Pathways\gdx\SET-Nav_SDS-Vision_2060_01_10_rep_IAMC.gdx</t>
  </si>
  <si>
    <t>Output file: \SGGM-Pathways\SET-Nav_SDS-Vision_2060_01_10_rep_IAMC.xlsx</t>
  </si>
  <si>
    <t xml:space="preserve">data_IAMC_trade adds columns to GAMS_dump2 </t>
  </si>
  <si>
    <t>data_IAMC puts GAMS_dump the columns in the right order</t>
  </si>
  <si>
    <t>Region-In</t>
  </si>
  <si>
    <t>LNG</t>
  </si>
  <si>
    <t>LNG-</t>
  </si>
  <si>
    <t>LNG+</t>
  </si>
  <si>
    <t>Worksheets from the last to the first one:</t>
  </si>
  <si>
    <t>As of May 2, 2019 data_IAMC_trade is not actually uploaded. We need a solution to accommodate two geographical columns in the data hierarchy in the IIASA platform.</t>
  </si>
  <si>
    <t>Ruud Egging (NTNU), with support of Victoria Czempinski (DIW), Daniel Huppmann (IIASA)</t>
  </si>
  <si>
    <t>IMPORTANT: ensure that the GAMS dump and the data IAMC have the same number of rows.</t>
  </si>
  <si>
    <t>IMPORTANT: ensure that the GAMS dump2 and the data IAMC trade have the same number of rows.</t>
  </si>
  <si>
    <t>Region-Out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</si>
</sst>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9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0" fillId="0" borderId="0" xfId="0" quotePrefix="1"/>
    <xf numFmtId="0" fontId="3" fillId="0" borderId="0" xfId="1"/>
    <xf numFmtId="0" fontId="2" fillId="2" borderId="0" xfId="0" applyFont="1" applyFill="1"/>
    <xf numFmtId="2" fontId="0" fillId="0" borderId="0" xfId="0" applyNumberFormat="1"/>
    <xf numFmtId="0" fontId="1" fillId="0" borderId="0" xfId="1" applyFont="1"/>
    <xf numFmtId="0" fontId="3" fillId="0" borderId="0" xfId="1" applyFill="1"/>
    <xf numFmtId="0" fontId="1" fillId="0" borderId="0" xfId="1" applyFont="1" applyFill="1"/>
    <xf numFmtId="0" fontId="4" fillId="0" borderId="0" xfId="1" applyFont="1" applyFill="1"/>
    <xf numFmtId="0" fontId="3" fillId="0" borderId="0" xfId="1" applyAlignment="1">
      <alignment horizontal="center"/>
    </xf>
    <xf numFmtId="0" fontId="3" fillId="3" borderId="0" xfId="1" applyFill="1" applyAlignment="1">
      <alignment horizontal="center"/>
    </xf>
    <xf numFmtId="164" fontId="0" fillId="0" borderId="0" xfId="0" quotePrefix="1" applyNumberFormat="1"/>
    <xf numFmtId="0" fontId="5" fillId="0" borderId="0" xfId="0" applyFont="1"/>
    <xf numFmtId="0" fontId="6" fillId="4" borderId="0" xfId="0" applyFont="1" applyFill="1"/>
  </cellXfs>
  <cellStyles count="2">
    <cellStyle name="Normal" xfId="0" builtinId="0"/>
    <cellStyle name="Normal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D18" sqref="D18"/>
    </sheetView>
  </sheetViews>
  <sheetFormatPr defaultColWidth="8.85546875" defaultRowHeight="15" x14ac:dyDescent="0.25"/>
  <cols>
    <col min="2" max="2" width="32.140625" customWidth="1"/>
    <col min="3" max="3" width="58.140625" customWidth="1"/>
    <col min="5" max="5" width="90.7109375" bestFit="1" customWidth="1"/>
  </cols>
  <sheetData>
    <row r="1" spans="1:3" x14ac:dyDescent="0.25">
      <c r="A1" t="s">
        <v>197</v>
      </c>
    </row>
    <row r="3" spans="1:3" x14ac:dyDescent="0.25">
      <c r="A3" t="s">
        <v>195</v>
      </c>
    </row>
    <row r="6" spans="1:3" x14ac:dyDescent="0.25">
      <c r="A6">
        <v>3</v>
      </c>
      <c r="B6" t="s">
        <v>141</v>
      </c>
    </row>
    <row r="8" spans="1:3" x14ac:dyDescent="0.25">
      <c r="A8">
        <v>2</v>
      </c>
      <c r="B8" t="s">
        <v>186</v>
      </c>
    </row>
    <row r="10" spans="1:3" x14ac:dyDescent="0.25">
      <c r="C10" t="s">
        <v>154</v>
      </c>
    </row>
    <row r="11" spans="1:3" x14ac:dyDescent="0.25">
      <c r="C11" t="s">
        <v>187</v>
      </c>
    </row>
    <row r="12" spans="1:3" x14ac:dyDescent="0.25">
      <c r="C12" t="s">
        <v>188</v>
      </c>
    </row>
    <row r="14" spans="1:3" x14ac:dyDescent="0.25">
      <c r="A14">
        <v>1</v>
      </c>
      <c r="B14" t="s">
        <v>190</v>
      </c>
    </row>
    <row r="15" spans="1:3" x14ac:dyDescent="0.25">
      <c r="B15" t="s">
        <v>189</v>
      </c>
    </row>
    <row r="17" spans="1:4" ht="21" x14ac:dyDescent="0.35">
      <c r="A17">
        <v>0</v>
      </c>
      <c r="B17" s="12" t="s">
        <v>198</v>
      </c>
      <c r="D17" s="13" t="b">
        <f>SUM(data_IAMC!F:M)=SUM(GAMS_dump!E:L)</f>
        <v>1</v>
      </c>
    </row>
    <row r="18" spans="1:4" ht="21" x14ac:dyDescent="0.35">
      <c r="B18" s="12" t="s">
        <v>199</v>
      </c>
      <c r="D18" s="13" t="b">
        <f>SUM(data_IAMC_trade!F:M)=SUM(GAMS_dump2!E:L)</f>
        <v>1</v>
      </c>
    </row>
    <row r="21" spans="1:4" x14ac:dyDescent="0.25">
      <c r="B21" t="s">
        <v>196</v>
      </c>
    </row>
  </sheetData>
  <conditionalFormatting sqref="D17">
    <cfRule type="cellIs" dxfId="1" priority="2" operator="equal">
      <formula>FALSE</formula>
    </cfRule>
  </conditionalFormatting>
  <conditionalFormatting sqref="D18">
    <cfRule type="cellIs" dxfId="0" priority="1" operator="equal">
      <formula>FALSE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63"/>
  <sheetViews>
    <sheetView workbookViewId="0">
      <pane ySplit="1" topLeftCell="A1633" activePane="bottomLeft" state="frozen"/>
      <selection pane="bottomLeft" activeCell="A1553" sqref="A1553:M1663"/>
    </sheetView>
  </sheetViews>
  <sheetFormatPr defaultColWidth="8.85546875" defaultRowHeight="15" x14ac:dyDescent="0.25"/>
  <cols>
    <col min="1" max="1" width="7.42578125" customWidth="1"/>
    <col min="2" max="2" width="13.85546875" customWidth="1"/>
    <col min="3" max="3" width="7.42578125" customWidth="1"/>
    <col min="4" max="4" width="65.42578125" customWidth="1"/>
    <col min="5" max="5" width="10.85546875" customWidth="1"/>
    <col min="6" max="6" width="10.42578125" bestFit="1" customWidth="1"/>
    <col min="7" max="14" width="7.42578125" customWidth="1"/>
  </cols>
  <sheetData>
    <row r="1" spans="1:13" x14ac:dyDescent="0.25">
      <c r="A1" s="3" t="s">
        <v>137</v>
      </c>
      <c r="B1" s="3" t="s">
        <v>138</v>
      </c>
      <c r="C1" s="3" t="s">
        <v>139</v>
      </c>
      <c r="D1" s="3" t="s">
        <v>140</v>
      </c>
      <c r="E1" s="3" t="s">
        <v>128</v>
      </c>
      <c r="F1" s="3" t="str">
        <f>GAMS_dump!E1</f>
        <v>2015</v>
      </c>
      <c r="G1" s="3" t="str">
        <f>GAMS_dump!F1</f>
        <v>2020</v>
      </c>
      <c r="H1" s="3" t="str">
        <f>GAMS_dump!G1</f>
        <v>2025</v>
      </c>
      <c r="I1" s="3" t="str">
        <f>GAMS_dump!H1</f>
        <v>2030</v>
      </c>
      <c r="J1" s="3" t="str">
        <f>GAMS_dump!I1</f>
        <v>2035</v>
      </c>
      <c r="K1" s="3" t="str">
        <f>GAMS_dump!J1</f>
        <v>2040</v>
      </c>
      <c r="L1" s="3" t="str">
        <f>GAMS_dump!K1</f>
        <v>2045</v>
      </c>
      <c r="M1" s="3" t="str">
        <f>GAMS_dump!L1</f>
        <v>2050</v>
      </c>
    </row>
    <row r="2" spans="1:13" x14ac:dyDescent="0.25">
      <c r="A2" s="1" t="str">
        <f>GAMS_dump!A2</f>
        <v>GGM</v>
      </c>
      <c r="B2" s="1" t="str">
        <f>GAMS_dump!B2</f>
        <v>SDS-Vision</v>
      </c>
      <c r="C2" s="1" t="str">
        <f>GAMS_dump!C2</f>
        <v>CAN</v>
      </c>
      <c r="D2" t="str">
        <f>VLOOKUP(GAMS_dump!$D2,Lists!$A:$C,2,FALSE)</f>
        <v>Final Energy Consumption|Natural Gas</v>
      </c>
      <c r="E2" t="str">
        <f>VLOOKUP(GAMS_dump!$D2,Lists!$A:$C,3,FALSE)</f>
        <v>bcm/y</v>
      </c>
      <c r="F2" s="4">
        <f>GAMS_dump!E2</f>
        <v>99.07460075912249</v>
      </c>
      <c r="G2" s="4">
        <f>GAMS_dump!F2</f>
        <v>103.61664435702401</v>
      </c>
      <c r="H2" s="4">
        <f>GAMS_dump!G2</f>
        <v>107.91244746119411</v>
      </c>
      <c r="I2" s="4">
        <f>GAMS_dump!H2</f>
        <v>104.92428507749064</v>
      </c>
      <c r="J2" s="4">
        <f>GAMS_dump!I2</f>
        <v>100.59728401091097</v>
      </c>
      <c r="K2" s="4">
        <f>GAMS_dump!J2</f>
        <v>97.249381872092357</v>
      </c>
      <c r="L2" s="4">
        <f>GAMS_dump!K2</f>
        <v>93.515330991803438</v>
      </c>
      <c r="M2" s="4">
        <f>GAMS_dump!L2</f>
        <v>90.558910887677143</v>
      </c>
    </row>
    <row r="3" spans="1:13" x14ac:dyDescent="0.25">
      <c r="A3" s="1" t="str">
        <f>GAMS_dump!A3</f>
        <v>GGM</v>
      </c>
      <c r="B3" s="1" t="str">
        <f>GAMS_dump!B3</f>
        <v>SDS-Vision</v>
      </c>
      <c r="C3" s="1" t="str">
        <f>GAMS_dump!C3</f>
        <v>CAN</v>
      </c>
      <c r="D3" t="str">
        <f>VLOOKUP(GAMS_dump!$D3,Lists!$A:$C,2,FALSE)</f>
        <v>Primary Energy|Natural Gas|Domestic Production</v>
      </c>
      <c r="E3" t="str">
        <f>VLOOKUP(GAMS_dump!$D3,Lists!$A:$C,3,FALSE)</f>
        <v>bcm/y</v>
      </c>
      <c r="F3" s="4">
        <f>GAMS_dump!E3</f>
        <v>162.49906333812021</v>
      </c>
      <c r="G3" s="4">
        <f>GAMS_dump!F3</f>
        <v>177.73366759349753</v>
      </c>
      <c r="H3" s="4">
        <f>GAMS_dump!G3</f>
        <v>193.98477149772134</v>
      </c>
      <c r="I3" s="4">
        <f>GAMS_dump!H3</f>
        <v>191.2873288456594</v>
      </c>
      <c r="J3" s="4">
        <f>GAMS_dump!I3</f>
        <v>178.66673569967156</v>
      </c>
      <c r="K3" s="4">
        <f>GAMS_dump!J3</f>
        <v>164.2462861375966</v>
      </c>
      <c r="L3" s="4">
        <f>GAMS_dump!K3</f>
        <v>149.16291381251727</v>
      </c>
      <c r="M3" s="4">
        <f>GAMS_dump!L3</f>
        <v>133.9649268731965</v>
      </c>
    </row>
    <row r="4" spans="1:13" x14ac:dyDescent="0.25">
      <c r="A4" s="1" t="str">
        <f>GAMS_dump!A4</f>
        <v>GGM</v>
      </c>
      <c r="B4" s="1" t="str">
        <f>GAMS_dump!B4</f>
        <v>SDS-Vision</v>
      </c>
      <c r="C4" s="1" t="str">
        <f>GAMS_dump!C4</f>
        <v>CAN</v>
      </c>
      <c r="D4" t="str">
        <f>VLOOKUP(GAMS_dump!$D4,Lists!$A:$C,2,FALSE)</f>
        <v>Price|Natural Gas</v>
      </c>
      <c r="E4" t="str">
        <f>VLOOKUP(GAMS_dump!$D4,Lists!$A:$C,3,FALSE)</f>
        <v>EUR/kcm</v>
      </c>
      <c r="F4" s="4">
        <f>GAMS_dump!E4</f>
        <v>60.007442522405718</v>
      </c>
      <c r="G4" s="4">
        <f>GAMS_dump!F4</f>
        <v>91.909947351122682</v>
      </c>
      <c r="H4" s="4">
        <f>GAMS_dump!G4</f>
        <v>107.10204645976498</v>
      </c>
      <c r="I4" s="4">
        <f>GAMS_dump!H4</f>
        <v>120.81697513840879</v>
      </c>
      <c r="J4" s="4">
        <f>GAMS_dump!I4</f>
        <v>144.29390383987771</v>
      </c>
      <c r="K4" s="4">
        <f>GAMS_dump!J4</f>
        <v>169.83363648154372</v>
      </c>
      <c r="L4" s="4">
        <f>GAMS_dump!K4</f>
        <v>198.51589419803631</v>
      </c>
      <c r="M4" s="4">
        <f>GAMS_dump!L4</f>
        <v>227.50780750167846</v>
      </c>
    </row>
    <row r="5" spans="1:13" x14ac:dyDescent="0.25">
      <c r="A5" s="1" t="str">
        <f>GAMS_dump!A5</f>
        <v>GGM</v>
      </c>
      <c r="B5" s="1" t="str">
        <f>GAMS_dump!B5</f>
        <v>SDS-Vision</v>
      </c>
      <c r="C5" s="1" t="str">
        <f>GAMS_dump!C5</f>
        <v>CAN</v>
      </c>
      <c r="D5" t="str">
        <f>VLOOKUP(GAMS_dump!$D5,Lists!$A:$C,2,FALSE)</f>
        <v>Primary Energy|Natural Gas|Net trade|Pipeline</v>
      </c>
      <c r="E5" t="str">
        <f>VLOOKUP(GAMS_dump!$D5,Lists!$A:$C,3,FALSE)</f>
        <v>bcm/y</v>
      </c>
      <c r="F5" s="4">
        <f>GAMS_dump!E5</f>
        <v>-61.325737917236594</v>
      </c>
      <c r="G5" s="4">
        <f>GAMS_dump!F5</f>
        <v>-53.601419059853157</v>
      </c>
      <c r="H5" s="4">
        <f>GAMS_dump!G5</f>
        <v>-65.02622599653769</v>
      </c>
      <c r="I5" s="4">
        <f>GAMS_dump!H5</f>
        <v>-65.362110998064423</v>
      </c>
      <c r="J5" s="4">
        <f>GAMS_dump!I5</f>
        <v>-57.368864782529862</v>
      </c>
      <c r="K5" s="4">
        <f>GAMS_dump!J5</f>
        <v>-46.603598510060323</v>
      </c>
      <c r="L5" s="4">
        <f>GAMS_dump!K5</f>
        <v>-35.302132653500152</v>
      </c>
      <c r="M5" s="4">
        <f>GAMS_dump!L5</f>
        <v>-23.097629429075845</v>
      </c>
    </row>
    <row r="6" spans="1:13" x14ac:dyDescent="0.25">
      <c r="A6" s="1" t="str">
        <f>GAMS_dump!A6</f>
        <v>GGM</v>
      </c>
      <c r="B6" s="1" t="str">
        <f>GAMS_dump!B6</f>
        <v>SDS-Vision</v>
      </c>
      <c r="C6" s="1" t="str">
        <f>GAMS_dump!C6</f>
        <v>CAN</v>
      </c>
      <c r="D6" t="str">
        <f>VLOOKUP(GAMS_dump!$D6,Lists!$A:$C,2,FALSE)</f>
        <v>Primary Energy|Natural Gas|Net trade|LNG</v>
      </c>
      <c r="E6" t="str">
        <f>VLOOKUP(GAMS_dump!$D6,Lists!$A:$C,3,FALSE)</f>
        <v>bcm/y</v>
      </c>
      <c r="F6" s="4">
        <f>GAMS_dump!E6</f>
        <v>0</v>
      </c>
      <c r="G6" s="4">
        <f>GAMS_dump!F6</f>
        <v>-18.713644749447187</v>
      </c>
      <c r="H6" s="4">
        <f>GAMS_dump!G6</f>
        <v>-18.713644968201862</v>
      </c>
      <c r="I6" s="4">
        <f>GAMS_dump!H6</f>
        <v>-18.713645070580661</v>
      </c>
      <c r="J6" s="4">
        <f>GAMS_dump!I6</f>
        <v>-18.713645168951548</v>
      </c>
      <c r="K6" s="4">
        <f>GAMS_dump!J6</f>
        <v>-18.713645273243625</v>
      </c>
      <c r="L6" s="4">
        <f>GAMS_dump!K6</f>
        <v>-18.713645449868732</v>
      </c>
      <c r="M6" s="4">
        <f>GAMS_dump!L6</f>
        <v>-18.713645529707915</v>
      </c>
    </row>
    <row r="7" spans="1:13" x14ac:dyDescent="0.25">
      <c r="A7" s="1" t="str">
        <f>GAMS_dump!A7</f>
        <v>GGM</v>
      </c>
      <c r="B7" s="1" t="str">
        <f>GAMS_dump!B7</f>
        <v>SDS-Vision</v>
      </c>
      <c r="C7" s="1" t="str">
        <f>GAMS_dump!C7</f>
        <v>CAN</v>
      </c>
      <c r="D7" t="str">
        <f>VLOOKUP(GAMS_dump!$D7,Lists!$A:$C,2,FALSE)</f>
        <v>Primary Energy|Natural Gas|Seasonal storage</v>
      </c>
      <c r="E7" t="str">
        <f>VLOOKUP(GAMS_dump!$D7,Lists!$A:$C,3,FALSE)</f>
        <v>bcm</v>
      </c>
      <c r="F7" s="4">
        <f>GAMS_dump!E7</f>
        <v>19.550999868672893</v>
      </c>
      <c r="G7" s="4">
        <f>GAMS_dump!F7</f>
        <v>18.100493992843436</v>
      </c>
      <c r="H7" s="4">
        <f>GAMS_dump!G7</f>
        <v>19.550999916159466</v>
      </c>
      <c r="I7" s="4">
        <f>GAMS_dump!H7</f>
        <v>19.55099990414276</v>
      </c>
      <c r="J7" s="4">
        <f>GAMS_dump!I7</f>
        <v>19.55099969312305</v>
      </c>
      <c r="K7" s="4">
        <f>GAMS_dump!J7</f>
        <v>19.550999465543672</v>
      </c>
      <c r="L7" s="4">
        <f>GAMS_dump!K7</f>
        <v>19.550999703176629</v>
      </c>
      <c r="M7" s="4">
        <f>GAMS_dump!L7</f>
        <v>19.550999663390005</v>
      </c>
    </row>
    <row r="8" spans="1:13" x14ac:dyDescent="0.25">
      <c r="A8" s="1" t="str">
        <f>GAMS_dump!A8</f>
        <v>GGM</v>
      </c>
      <c r="B8" s="1" t="str">
        <f>GAMS_dump!B8</f>
        <v>SDS-Vision</v>
      </c>
      <c r="C8" s="1" t="str">
        <f>GAMS_dump!C8</f>
        <v>CAN</v>
      </c>
      <c r="D8" t="str">
        <f>VLOOKUP(GAMS_dump!$D8,Lists!$A:$C,2,FALSE)</f>
        <v>Primary Energy|Natural Gas|Net trade</v>
      </c>
      <c r="E8" t="str">
        <f>VLOOKUP(GAMS_dump!$D8,Lists!$A:$C,3,FALSE)</f>
        <v>bcm/y</v>
      </c>
      <c r="F8" s="4">
        <f>GAMS_dump!E8</f>
        <v>-61.325737917236594</v>
      </c>
      <c r="G8" s="4">
        <f>GAMS_dump!F8</f>
        <v>-72.315063809300341</v>
      </c>
      <c r="H8" s="4">
        <f>GAMS_dump!G8</f>
        <v>-83.739870964739552</v>
      </c>
      <c r="I8" s="4">
        <f>GAMS_dump!H8</f>
        <v>-84.075756068645077</v>
      </c>
      <c r="J8" s="4">
        <f>GAMS_dump!I8</f>
        <v>-76.082509951481399</v>
      </c>
      <c r="K8" s="4">
        <f>GAMS_dump!J8</f>
        <v>-65.317243783303951</v>
      </c>
      <c r="L8" s="4">
        <f>GAMS_dump!K8</f>
        <v>-54.015778103368888</v>
      </c>
      <c r="M8" s="4">
        <f>GAMS_dump!L8</f>
        <v>-41.811274958783756</v>
      </c>
    </row>
    <row r="9" spans="1:13" x14ac:dyDescent="0.25">
      <c r="A9" s="1" t="str">
        <f>GAMS_dump!A9</f>
        <v>GGM</v>
      </c>
      <c r="B9" s="1" t="str">
        <f>GAMS_dump!B9</f>
        <v>SDS-Vision</v>
      </c>
      <c r="C9" s="1" t="str">
        <f>GAMS_dump!C9</f>
        <v>CAN</v>
      </c>
      <c r="D9" t="str">
        <f>VLOOKUP(GAMS_dump!$D9,Lists!$A:$C,2,FALSE)</f>
        <v>Infrastructure|Total capacity|Natural Gas|Pipeline|Import|Endogenous</v>
      </c>
      <c r="E9" t="str">
        <f>VLOOKUP(GAMS_dump!$D9,Lists!$A:$C,3,FALSE)</f>
        <v>bcm/y</v>
      </c>
      <c r="F9" s="4">
        <f>GAMS_dump!E9</f>
        <v>66.69594303623424</v>
      </c>
      <c r="G9" s="4">
        <f>GAMS_dump!F9</f>
        <v>66.695943087523986</v>
      </c>
      <c r="H9" s="4">
        <f>GAMS_dump!G9</f>
        <v>66.695943044705643</v>
      </c>
      <c r="I9" s="4">
        <f>GAMS_dump!H9</f>
        <v>66.695943041378754</v>
      </c>
      <c r="J9" s="4">
        <f>GAMS_dump!I9</f>
        <v>66.695943040464954</v>
      </c>
      <c r="K9" s="4">
        <f>GAMS_dump!J9</f>
        <v>66.695943048167237</v>
      </c>
      <c r="L9" s="4">
        <f>GAMS_dump!K9</f>
        <v>66.695943054366253</v>
      </c>
      <c r="M9" s="4">
        <f>GAMS_dump!L9</f>
        <v>66.6959430626233</v>
      </c>
    </row>
    <row r="10" spans="1:13" x14ac:dyDescent="0.25">
      <c r="A10" s="1" t="str">
        <f>GAMS_dump!A10</f>
        <v>GGM</v>
      </c>
      <c r="B10" s="1" t="str">
        <f>GAMS_dump!B10</f>
        <v>SDS-Vision</v>
      </c>
      <c r="C10" s="1" t="str">
        <f>GAMS_dump!C10</f>
        <v>CAN</v>
      </c>
      <c r="D10" t="str">
        <f>VLOOKUP(GAMS_dump!$D10,Lists!$A:$C,2,FALSE)</f>
        <v>Infrastructure|Total capacity|Natural Gas|Pipeline|Export|Endogenous</v>
      </c>
      <c r="E10" t="str">
        <f>VLOOKUP(GAMS_dump!$D10,Lists!$A:$C,3,FALSE)</f>
        <v>bcm/y</v>
      </c>
      <c r="F10" s="4">
        <f>GAMS_dump!E10</f>
        <v>209.33991462698194</v>
      </c>
      <c r="G10" s="4">
        <f>GAMS_dump!F10</f>
        <v>209.33991462698194</v>
      </c>
      <c r="H10" s="4">
        <f>GAMS_dump!G10</f>
        <v>209.33991462698194</v>
      </c>
      <c r="I10" s="4">
        <f>GAMS_dump!H10</f>
        <v>209.33991462698194</v>
      </c>
      <c r="J10" s="4">
        <f>GAMS_dump!I10</f>
        <v>209.33991462698194</v>
      </c>
      <c r="K10" s="4">
        <f>GAMS_dump!J10</f>
        <v>209.33991463471628</v>
      </c>
      <c r="L10" s="4">
        <f>GAMS_dump!K10</f>
        <v>209.33991464538073</v>
      </c>
      <c r="M10" s="4">
        <f>GAMS_dump!L10</f>
        <v>209.33991465013895</v>
      </c>
    </row>
    <row r="11" spans="1:13" x14ac:dyDescent="0.25">
      <c r="A11" s="1" t="str">
        <f>GAMS_dump!A11</f>
        <v>GGM</v>
      </c>
      <c r="B11" s="1" t="str">
        <f>GAMS_dump!B11</f>
        <v>SDS-Vision</v>
      </c>
      <c r="C11" s="1" t="str">
        <f>GAMS_dump!C11</f>
        <v>CAN</v>
      </c>
      <c r="D11" t="str">
        <f>VLOOKUP(GAMS_dump!$D11,Lists!$A:$C,2,FALSE)</f>
        <v>Infrastructure|Total capacity|Liquefied Natural Gas|Liquefaction|Endogenous</v>
      </c>
      <c r="E11" t="str">
        <f>VLOOKUP(GAMS_dump!$D11,Lists!$A:$C,3,FALSE)</f>
        <v>bcm/y</v>
      </c>
      <c r="F11" s="4">
        <f>GAMS_dump!E11</f>
        <v>0</v>
      </c>
      <c r="G11" s="4">
        <f>GAMS_dump!F11</f>
        <v>18.713644987953042</v>
      </c>
      <c r="H11" s="4">
        <f>GAMS_dump!G11</f>
        <v>18.713644862409954</v>
      </c>
      <c r="I11" s="4">
        <f>GAMS_dump!H11</f>
        <v>18.713644862766454</v>
      </c>
      <c r="J11" s="4">
        <f>GAMS_dump!I11</f>
        <v>18.71364487096044</v>
      </c>
      <c r="K11" s="4">
        <f>GAMS_dump!J11</f>
        <v>18.713644942715987</v>
      </c>
      <c r="L11" s="4">
        <f>GAMS_dump!K11</f>
        <v>18.713644833010484</v>
      </c>
      <c r="M11" s="4">
        <f>GAMS_dump!L11</f>
        <v>18.713644776363818</v>
      </c>
    </row>
    <row r="12" spans="1:13" x14ac:dyDescent="0.25">
      <c r="A12" s="1" t="str">
        <f>GAMS_dump!A12</f>
        <v>GGM</v>
      </c>
      <c r="B12" s="1" t="str">
        <f>GAMS_dump!B12</f>
        <v>SDS-Vision</v>
      </c>
      <c r="C12" s="1" t="str">
        <f>GAMS_dump!C12</f>
        <v>CAN</v>
      </c>
      <c r="D12" t="str">
        <f>VLOOKUP(GAMS_dump!$D12,Lists!$A:$C,2,FALSE)</f>
        <v>Infrastructure|Total capacity|Natural Gas|Seasonal storage|Working gas|Endogenous</v>
      </c>
      <c r="E12" t="str">
        <f>VLOOKUP(GAMS_dump!$D12,Lists!$A:$C,3,FALSE)</f>
        <v>bcm/y</v>
      </c>
      <c r="F12" s="4">
        <f>GAMS_dump!E12</f>
        <v>19.551000000000002</v>
      </c>
      <c r="G12" s="4">
        <f>GAMS_dump!F12</f>
        <v>19.551000001146814</v>
      </c>
      <c r="H12" s="4">
        <f>GAMS_dump!G12</f>
        <v>19.551000001453943</v>
      </c>
      <c r="I12" s="4">
        <f>GAMS_dump!H12</f>
        <v>19.551000001837085</v>
      </c>
      <c r="J12" s="4">
        <f>GAMS_dump!I12</f>
        <v>19.551000002330365</v>
      </c>
      <c r="K12" s="4">
        <f>GAMS_dump!J12</f>
        <v>19.551000002953721</v>
      </c>
      <c r="L12" s="4">
        <f>GAMS_dump!K12</f>
        <v>19.551000003738469</v>
      </c>
      <c r="M12" s="4">
        <f>GAMS_dump!L12</f>
        <v>19.551000004717803</v>
      </c>
    </row>
    <row r="13" spans="1:13" x14ac:dyDescent="0.25">
      <c r="A13" s="1" t="str">
        <f>GAMS_dump!A13</f>
        <v>GGM</v>
      </c>
      <c r="B13" s="1" t="str">
        <f>GAMS_dump!B13</f>
        <v>SDS-Vision</v>
      </c>
      <c r="C13" s="1" t="str">
        <f>GAMS_dump!C13</f>
        <v>CAN</v>
      </c>
      <c r="D13" t="str">
        <f>VLOOKUP(GAMS_dump!$D13,Lists!$A:$C,2,FALSE)</f>
        <v>Primary Energy|Natural Gas|Imports|Pipeline</v>
      </c>
      <c r="E13" t="str">
        <f>VLOOKUP(GAMS_dump!$D13,Lists!$A:$C,3,FALSE)</f>
        <v>bcm/y</v>
      </c>
      <c r="F13" s="4">
        <f>GAMS_dump!E13</f>
        <v>1.8434279011322856</v>
      </c>
      <c r="G13" s="4">
        <f>GAMS_dump!F13</f>
        <v>1.8434286297926969</v>
      </c>
      <c r="H13" s="4">
        <f>GAMS_dump!G13</f>
        <v>1.8434293541342017</v>
      </c>
      <c r="I13" s="4">
        <f>GAMS_dump!H13</f>
        <v>1.8434298696660532</v>
      </c>
      <c r="J13" s="4">
        <f>GAMS_dump!I13</f>
        <v>1.8434312135006437</v>
      </c>
      <c r="K13" s="4">
        <f>GAMS_dump!J13</f>
        <v>1.8434325196879906</v>
      </c>
      <c r="L13" s="4">
        <f>GAMS_dump!K13</f>
        <v>1.8434338970781599</v>
      </c>
      <c r="M13" s="4">
        <f>GAMS_dump!L13</f>
        <v>1.8434357374064487</v>
      </c>
    </row>
    <row r="14" spans="1:13" x14ac:dyDescent="0.25">
      <c r="A14" s="1" t="str">
        <f>GAMS_dump!A14</f>
        <v>GGM</v>
      </c>
      <c r="B14" s="1" t="str">
        <f>GAMS_dump!B14</f>
        <v>SDS-Vision</v>
      </c>
      <c r="C14" s="1" t="str">
        <f>GAMS_dump!C14</f>
        <v>CAN</v>
      </c>
      <c r="D14" t="str">
        <f>VLOOKUP(GAMS_dump!$D14,Lists!$A:$C,2,FALSE)</f>
        <v>Primary Energy|Natural Gas|Exports|Pipeline</v>
      </c>
      <c r="E14" t="str">
        <f>VLOOKUP(GAMS_dump!$D14,Lists!$A:$C,3,FALSE)</f>
        <v>bcm/y</v>
      </c>
      <c r="F14" s="4">
        <f>GAMS_dump!E14</f>
        <v>-63.169165818368882</v>
      </c>
      <c r="G14" s="4">
        <f>GAMS_dump!F14</f>
        <v>-55.444847689645854</v>
      </c>
      <c r="H14" s="4">
        <f>GAMS_dump!G14</f>
        <v>-66.869655350671891</v>
      </c>
      <c r="I14" s="4">
        <f>GAMS_dump!H14</f>
        <v>-67.205540867730477</v>
      </c>
      <c r="J14" s="4">
        <f>GAMS_dump!I14</f>
        <v>-59.212295996030505</v>
      </c>
      <c r="K14" s="4">
        <f>GAMS_dump!J14</f>
        <v>-48.447031029748317</v>
      </c>
      <c r="L14" s="4">
        <f>GAMS_dump!K14</f>
        <v>-37.145566550578309</v>
      </c>
      <c r="M14" s="4">
        <f>GAMS_dump!L14</f>
        <v>-24.941065166482293</v>
      </c>
    </row>
    <row r="15" spans="1:13" x14ac:dyDescent="0.25">
      <c r="A15" s="1" t="str">
        <f>GAMS_dump!A15</f>
        <v>GGM</v>
      </c>
      <c r="B15" s="1" t="str">
        <f>GAMS_dump!B15</f>
        <v>SDS-Vision</v>
      </c>
      <c r="C15" s="1" t="str">
        <f>GAMS_dump!C15</f>
        <v>CAN</v>
      </c>
      <c r="D15" t="str">
        <f>VLOOKUP(GAMS_dump!$D15,Lists!$A:$C,2,FALSE)</f>
        <v>Primary Energy|Natural Gas|Export|LNG</v>
      </c>
      <c r="E15" t="str">
        <f>VLOOKUP(GAMS_dump!$D15,Lists!$A:$C,3,FALSE)</f>
        <v>bcm/y</v>
      </c>
      <c r="F15" s="4">
        <f>GAMS_dump!E15</f>
        <v>0</v>
      </c>
      <c r="G15" s="4">
        <f>GAMS_dump!F15</f>
        <v>-18.713644749447187</v>
      </c>
      <c r="H15" s="4">
        <f>GAMS_dump!G15</f>
        <v>-18.713644968201862</v>
      </c>
      <c r="I15" s="4">
        <f>GAMS_dump!H15</f>
        <v>-18.713645070580661</v>
      </c>
      <c r="J15" s="4">
        <f>GAMS_dump!I15</f>
        <v>-18.713645168951548</v>
      </c>
      <c r="K15" s="4">
        <f>GAMS_dump!J15</f>
        <v>-18.713645273243625</v>
      </c>
      <c r="L15" s="4">
        <f>GAMS_dump!K15</f>
        <v>-18.713645449868732</v>
      </c>
      <c r="M15" s="4">
        <f>GAMS_dump!L15</f>
        <v>-18.713645529707915</v>
      </c>
    </row>
    <row r="16" spans="1:13" x14ac:dyDescent="0.25">
      <c r="A16" s="1" t="str">
        <f>GAMS_dump!A16</f>
        <v>GGM</v>
      </c>
      <c r="B16" s="1" t="str">
        <f>GAMS_dump!B16</f>
        <v>SDS-Vision</v>
      </c>
      <c r="C16" s="1" t="str">
        <f>GAMS_dump!C16</f>
        <v>CAN</v>
      </c>
      <c r="D16" t="str">
        <f>VLOOKUP(GAMS_dump!$D16,Lists!$A:$C,2,FALSE)</f>
        <v>Primary Energy|Natural Gas|Import</v>
      </c>
      <c r="E16" t="str">
        <f>VLOOKUP(GAMS_dump!$D16,Lists!$A:$C,3,FALSE)</f>
        <v>bcm/y</v>
      </c>
      <c r="F16" s="4">
        <f>GAMS_dump!E16</f>
        <v>1.8434279011322856</v>
      </c>
      <c r="G16" s="4">
        <f>GAMS_dump!F16</f>
        <v>1.8434286297926969</v>
      </c>
      <c r="H16" s="4">
        <f>GAMS_dump!G16</f>
        <v>1.8434293541342017</v>
      </c>
      <c r="I16" s="4">
        <f>GAMS_dump!H16</f>
        <v>1.8434298696660532</v>
      </c>
      <c r="J16" s="4">
        <f>GAMS_dump!I16</f>
        <v>1.8434312135006437</v>
      </c>
      <c r="K16" s="4">
        <f>GAMS_dump!J16</f>
        <v>1.8434325196879906</v>
      </c>
      <c r="L16" s="4">
        <f>GAMS_dump!K16</f>
        <v>1.8434338970781599</v>
      </c>
      <c r="M16" s="4">
        <f>GAMS_dump!L16</f>
        <v>1.8434357374064487</v>
      </c>
    </row>
    <row r="17" spans="1:13" x14ac:dyDescent="0.25">
      <c r="A17" s="1" t="str">
        <f>GAMS_dump!A17</f>
        <v>GGM</v>
      </c>
      <c r="B17" s="1" t="str">
        <f>GAMS_dump!B17</f>
        <v>SDS-Vision</v>
      </c>
      <c r="C17" s="1" t="str">
        <f>GAMS_dump!C17</f>
        <v>CAN</v>
      </c>
      <c r="D17" t="str">
        <f>VLOOKUP(GAMS_dump!$D17,Lists!$A:$C,2,FALSE)</f>
        <v>Primary Energy|Natural Gas|Export</v>
      </c>
      <c r="E17" t="str">
        <f>VLOOKUP(GAMS_dump!$D17,Lists!$A:$C,3,FALSE)</f>
        <v>bcm/y</v>
      </c>
      <c r="F17" s="4">
        <f>GAMS_dump!E17</f>
        <v>-63.169165818368882</v>
      </c>
      <c r="G17" s="4">
        <f>GAMS_dump!F17</f>
        <v>-74.158492439093038</v>
      </c>
      <c r="H17" s="4">
        <f>GAMS_dump!G17</f>
        <v>-85.583300318873754</v>
      </c>
      <c r="I17" s="4">
        <f>GAMS_dump!H17</f>
        <v>-85.919185938311131</v>
      </c>
      <c r="J17" s="4">
        <f>GAMS_dump!I17</f>
        <v>-77.925941164982049</v>
      </c>
      <c r="K17" s="4">
        <f>GAMS_dump!J17</f>
        <v>-67.160676302991945</v>
      </c>
      <c r="L17" s="4">
        <f>GAMS_dump!K17</f>
        <v>-55.859212000447044</v>
      </c>
      <c r="M17" s="4">
        <f>GAMS_dump!L17</f>
        <v>-43.654710696190207</v>
      </c>
    </row>
    <row r="18" spans="1:13" x14ac:dyDescent="0.25">
      <c r="A18" s="1" t="str">
        <f>GAMS_dump!A18</f>
        <v>GGM</v>
      </c>
      <c r="B18" s="1" t="str">
        <f>GAMS_dump!B18</f>
        <v>SDS-Vision</v>
      </c>
      <c r="C18" s="1" t="str">
        <f>GAMS_dump!C18</f>
        <v>CAN</v>
      </c>
      <c r="D18" t="str">
        <f>VLOOKUP(GAMS_dump!$D18,Lists!$A:$C,2,FALSE)</f>
        <v>Infrastructure|Total capacity|Natural Gas|Pipeline|Import|Exogenous</v>
      </c>
      <c r="E18" t="str">
        <f>VLOOKUP(GAMS_dump!$D18,Lists!$A:$C,3,FALSE)</f>
        <v>bcm/y</v>
      </c>
      <c r="F18" s="4">
        <f>GAMS_dump!E18</f>
        <v>66.69594303623424</v>
      </c>
      <c r="G18" s="4">
        <f>GAMS_dump!F18</f>
        <v>66.69594303623424</v>
      </c>
      <c r="H18" s="4">
        <f>GAMS_dump!G18</f>
        <v>66.69594303623424</v>
      </c>
      <c r="I18" s="4">
        <f>GAMS_dump!H18</f>
        <v>66.69594303623424</v>
      </c>
      <c r="J18" s="4">
        <f>GAMS_dump!I18</f>
        <v>66.69594303623424</v>
      </c>
      <c r="K18" s="4">
        <f>GAMS_dump!J18</f>
        <v>66.69594303623424</v>
      </c>
      <c r="L18" s="4">
        <f>GAMS_dump!K18</f>
        <v>66.69594303623424</v>
      </c>
      <c r="M18" s="4">
        <f>GAMS_dump!L18</f>
        <v>66.69594303623424</v>
      </c>
    </row>
    <row r="19" spans="1:13" x14ac:dyDescent="0.25">
      <c r="A19" s="1" t="str">
        <f>GAMS_dump!A19</f>
        <v>GGM</v>
      </c>
      <c r="B19" s="1" t="str">
        <f>GAMS_dump!B19</f>
        <v>SDS-Vision</v>
      </c>
      <c r="C19" s="1" t="str">
        <f>GAMS_dump!C19</f>
        <v>CAN</v>
      </c>
      <c r="D19" t="str">
        <f>VLOOKUP(GAMS_dump!$D19,Lists!$A:$C,2,FALSE)</f>
        <v>Infrastructure|Total capacity|Natural Gas|Pipeline|Export|Exogenous</v>
      </c>
      <c r="E19" t="str">
        <f>VLOOKUP(GAMS_dump!$D19,Lists!$A:$C,3,FALSE)</f>
        <v>bcm/y</v>
      </c>
      <c r="F19" s="4">
        <f>GAMS_dump!E19</f>
        <v>209.33991462698194</v>
      </c>
      <c r="G19" s="4">
        <f>GAMS_dump!F19</f>
        <v>209.33991462698194</v>
      </c>
      <c r="H19" s="4">
        <f>GAMS_dump!G19</f>
        <v>209.33991462698194</v>
      </c>
      <c r="I19" s="4">
        <f>GAMS_dump!H19</f>
        <v>209.33991462698194</v>
      </c>
      <c r="J19" s="4">
        <f>GAMS_dump!I19</f>
        <v>209.33991462698194</v>
      </c>
      <c r="K19" s="4">
        <f>GAMS_dump!J19</f>
        <v>209.33991462698194</v>
      </c>
      <c r="L19" s="4">
        <f>GAMS_dump!K19</f>
        <v>209.33991462698194</v>
      </c>
      <c r="M19" s="4">
        <f>GAMS_dump!L19</f>
        <v>209.33991462698194</v>
      </c>
    </row>
    <row r="20" spans="1:13" x14ac:dyDescent="0.25">
      <c r="A20" s="1" t="str">
        <f>GAMS_dump!A20</f>
        <v>GGM</v>
      </c>
      <c r="B20" s="1" t="str">
        <f>GAMS_dump!B20</f>
        <v>SDS-Vision</v>
      </c>
      <c r="C20" s="1" t="str">
        <f>GAMS_dump!C20</f>
        <v>CAN</v>
      </c>
      <c r="D20" t="str">
        <f>VLOOKUP(GAMS_dump!$D20,Lists!$A:$C,2,FALSE)</f>
        <v>Infrastructure|Total capacity|Liquefied Natural Gas|Liquefaction|Exogenous</v>
      </c>
      <c r="E20" t="str">
        <f>VLOOKUP(GAMS_dump!$D20,Lists!$A:$C,3,FALSE)</f>
        <v>bcm/y</v>
      </c>
      <c r="F20" s="4">
        <f>GAMS_dump!E20</f>
        <v>0</v>
      </c>
      <c r="G20" s="4">
        <f>GAMS_dump!F20</f>
        <v>18.713644761150693</v>
      </c>
      <c r="H20" s="4">
        <f>GAMS_dump!G20</f>
        <v>18.713644761150693</v>
      </c>
      <c r="I20" s="4">
        <f>GAMS_dump!H20</f>
        <v>18.713644761150693</v>
      </c>
      <c r="J20" s="4">
        <f>GAMS_dump!I20</f>
        <v>18.713644761150693</v>
      </c>
      <c r="K20" s="4">
        <f>GAMS_dump!J20</f>
        <v>18.713644761150693</v>
      </c>
      <c r="L20" s="4">
        <f>GAMS_dump!K20</f>
        <v>18.713644761150693</v>
      </c>
      <c r="M20" s="4">
        <f>GAMS_dump!L20</f>
        <v>18.713644761150693</v>
      </c>
    </row>
    <row r="21" spans="1:13" x14ac:dyDescent="0.25">
      <c r="A21" s="1" t="str">
        <f>GAMS_dump!A21</f>
        <v>GGM</v>
      </c>
      <c r="B21" s="1" t="str">
        <f>GAMS_dump!B21</f>
        <v>SDS-Vision</v>
      </c>
      <c r="C21" s="1" t="str">
        <f>GAMS_dump!C21</f>
        <v>CAN</v>
      </c>
      <c r="D21" t="str">
        <f>VLOOKUP(GAMS_dump!$D21,Lists!$A:$C,2,FALSE)</f>
        <v>Infrastructure|Total capacity|Natural Gas|Seasonal storage|Working gas|Exogenous</v>
      </c>
      <c r="E21" t="str">
        <f>VLOOKUP(GAMS_dump!$D21,Lists!$A:$C,3,FALSE)</f>
        <v>bcm</v>
      </c>
      <c r="F21" s="4">
        <f>GAMS_dump!E21</f>
        <v>19.551000000000002</v>
      </c>
      <c r="G21" s="4">
        <f>GAMS_dump!F21</f>
        <v>19.551000000000002</v>
      </c>
      <c r="H21" s="4">
        <f>GAMS_dump!G21</f>
        <v>19.551000000000002</v>
      </c>
      <c r="I21" s="4">
        <f>GAMS_dump!H21</f>
        <v>19.551000000000002</v>
      </c>
      <c r="J21" s="4">
        <f>GAMS_dump!I21</f>
        <v>19.551000000000002</v>
      </c>
      <c r="K21" s="4">
        <f>GAMS_dump!J21</f>
        <v>19.551000000000002</v>
      </c>
      <c r="L21" s="4">
        <f>GAMS_dump!K21</f>
        <v>19.551000000000002</v>
      </c>
      <c r="M21" s="4">
        <f>GAMS_dump!L21</f>
        <v>19.551000000000002</v>
      </c>
    </row>
    <row r="22" spans="1:13" x14ac:dyDescent="0.25">
      <c r="A22" s="1" t="str">
        <f>GAMS_dump!A22</f>
        <v>GGM</v>
      </c>
      <c r="B22" s="1" t="str">
        <f>GAMS_dump!B22</f>
        <v>SDS-Vision</v>
      </c>
      <c r="C22" s="1" t="str">
        <f>GAMS_dump!C22</f>
        <v>CAN</v>
      </c>
      <c r="D22" t="str">
        <f>VLOOKUP(GAMS_dump!$D22,Lists!$A:$C,2,FALSE)</f>
        <v>Infrastructure|Capacity addition|Natural Gas|Pipeline|Import</v>
      </c>
      <c r="E22" t="str">
        <f>VLOOKUP(GAMS_dump!$D22,Lists!$A:$C,3,FALSE)</f>
        <v>bcm/y</v>
      </c>
      <c r="F22" s="4">
        <f>GAMS_dump!E22</f>
        <v>0</v>
      </c>
      <c r="G22" s="4">
        <f>GAMS_dump!F22</f>
        <v>5.1289751557136683E-8</v>
      </c>
      <c r="H22" s="4">
        <f>GAMS_dump!G22</f>
        <v>8.4713964460195556E-9</v>
      </c>
      <c r="I22" s="4">
        <f>GAMS_dump!H22</f>
        <v>5.1445073061117166E-9</v>
      </c>
      <c r="J22" s="4">
        <f>GAMS_dump!I22</f>
        <v>4.2307116883641404E-9</v>
      </c>
      <c r="K22" s="4">
        <f>GAMS_dump!J22</f>
        <v>1.1932997837603918E-8</v>
      </c>
      <c r="L22" s="4">
        <f>GAMS_dump!K22</f>
        <v>1.8132012466159951E-8</v>
      </c>
      <c r="M22" s="4">
        <f>GAMS_dump!L22</f>
        <v>2.6389059312264385E-8</v>
      </c>
    </row>
    <row r="23" spans="1:13" x14ac:dyDescent="0.25">
      <c r="A23" s="1" t="str">
        <f>GAMS_dump!A23</f>
        <v>GGM</v>
      </c>
      <c r="B23" s="1" t="str">
        <f>GAMS_dump!B23</f>
        <v>SDS-Vision</v>
      </c>
      <c r="C23" s="1" t="str">
        <f>GAMS_dump!C23</f>
        <v>CAN</v>
      </c>
      <c r="D23" t="str">
        <f>VLOOKUP(GAMS_dump!$D23,Lists!$A:$C,2,FALSE)</f>
        <v>Infrastructure|Capacity addition|Natural Gas|Pipeline|Export</v>
      </c>
      <c r="E23" t="str">
        <f>VLOOKUP(GAMS_dump!$D23,Lists!$A:$C,3,FALSE)</f>
        <v>bcm/y</v>
      </c>
      <c r="F23" s="4">
        <f>GAMS_dump!E23</f>
        <v>0</v>
      </c>
      <c r="G23" s="4">
        <f>GAMS_dump!F23</f>
        <v>0</v>
      </c>
      <c r="H23" s="4">
        <f>GAMS_dump!G23</f>
        <v>0</v>
      </c>
      <c r="I23" s="4">
        <f>GAMS_dump!H23</f>
        <v>0</v>
      </c>
      <c r="J23" s="4">
        <f>GAMS_dump!I23</f>
        <v>0</v>
      </c>
      <c r="K23" s="4">
        <f>GAMS_dump!J23</f>
        <v>7.7343374516502394E-9</v>
      </c>
      <c r="L23" s="4">
        <f>GAMS_dump!K23</f>
        <v>1.8398801696770729E-8</v>
      </c>
      <c r="M23" s="4">
        <f>GAMS_dump!L23</f>
        <v>2.3157009617828895E-8</v>
      </c>
    </row>
    <row r="24" spans="1:13" x14ac:dyDescent="0.25">
      <c r="A24" s="1" t="str">
        <f>GAMS_dump!A24</f>
        <v>GGM</v>
      </c>
      <c r="B24" s="1" t="str">
        <f>GAMS_dump!B24</f>
        <v>SDS-Vision</v>
      </c>
      <c r="C24" s="1" t="str">
        <f>GAMS_dump!C24</f>
        <v>CAN</v>
      </c>
      <c r="D24" t="str">
        <f>VLOOKUP(GAMS_dump!$D24,Lists!$A:$C,2,FALSE)</f>
        <v>Infrastructure|Capacity addition|Liquefied Natural Gas|Liquefaction</v>
      </c>
      <c r="E24" t="str">
        <f>VLOOKUP(GAMS_dump!$D24,Lists!$A:$C,3,FALSE)</f>
        <v>bcm/y</v>
      </c>
      <c r="F24" s="4">
        <f>GAMS_dump!E24</f>
        <v>0</v>
      </c>
      <c r="G24" s="4">
        <f>GAMS_dump!F24</f>
        <v>2.2680235050995827E-7</v>
      </c>
      <c r="H24" s="4">
        <f>GAMS_dump!G24</f>
        <v>1.0125925925360043E-7</v>
      </c>
      <c r="I24" s="4">
        <f>GAMS_dump!H24</f>
        <v>1.0161576041414733E-7</v>
      </c>
      <c r="J24" s="4">
        <f>GAMS_dump!I24</f>
        <v>1.0980974753100089E-7</v>
      </c>
      <c r="K24" s="4">
        <f>GAMS_dump!J24</f>
        <v>1.8156529452261166E-7</v>
      </c>
      <c r="L24" s="4">
        <f>GAMS_dump!K24</f>
        <v>7.18597915828098E-8</v>
      </c>
      <c r="M24" s="4">
        <f>GAMS_dump!L24</f>
        <v>1.5213123721458564E-8</v>
      </c>
    </row>
    <row r="25" spans="1:13" x14ac:dyDescent="0.25">
      <c r="A25" s="1" t="str">
        <f>GAMS_dump!A25</f>
        <v>GGM</v>
      </c>
      <c r="B25" s="1" t="str">
        <f>GAMS_dump!B25</f>
        <v>SDS-Vision</v>
      </c>
      <c r="C25" s="1" t="str">
        <f>GAMS_dump!C25</f>
        <v>CAN</v>
      </c>
      <c r="D25" t="str">
        <f>VLOOKUP(GAMS_dump!$D25,Lists!$A:$C,2,FALSE)</f>
        <v>Infrastructure|Capacity addition|Natural Gas|Seasonal storage|Working gas</v>
      </c>
      <c r="E25" t="str">
        <f>VLOOKUP(GAMS_dump!$D25,Lists!$A:$C,3,FALSE)</f>
        <v>bcm</v>
      </c>
      <c r="F25" s="4">
        <f>GAMS_dump!E25</f>
        <v>0</v>
      </c>
      <c r="G25" s="4">
        <f>GAMS_dump!F25</f>
        <v>1.1468115951665831E-9</v>
      </c>
      <c r="H25" s="4">
        <f>GAMS_dump!G25</f>
        <v>1.4539416771825551E-9</v>
      </c>
      <c r="I25" s="4">
        <f>GAMS_dump!H25</f>
        <v>1.8370845657441333E-9</v>
      </c>
      <c r="J25" s="4">
        <f>GAMS_dump!I25</f>
        <v>2.3303632225076941E-9</v>
      </c>
      <c r="K25" s="4">
        <f>GAMS_dump!J25</f>
        <v>2.9537180196939914E-9</v>
      </c>
      <c r="L25" s="4">
        <f>GAMS_dump!K25</f>
        <v>3.7384670135236884E-9</v>
      </c>
      <c r="M25" s="4">
        <f>GAMS_dump!L25</f>
        <v>4.7178030219066763E-9</v>
      </c>
    </row>
    <row r="26" spans="1:13" x14ac:dyDescent="0.25">
      <c r="A26" s="1" t="str">
        <f>GAMS_dump!A26</f>
        <v>GGM</v>
      </c>
      <c r="B26" s="1" t="str">
        <f>GAMS_dump!B26</f>
        <v>SDS-Vision</v>
      </c>
      <c r="C26" s="1" t="str">
        <f>GAMS_dump!C26</f>
        <v>CAN</v>
      </c>
      <c r="D26" t="str">
        <f>VLOOKUP(GAMS_dump!$D26,Lists!$A:$C,2,FALSE)</f>
        <v>Infrastructure|Utilization|Natural Gas|Pipeline|Import</v>
      </c>
      <c r="E26" t="str">
        <f>VLOOKUP(GAMS_dump!$D26,Lists!$A:$C,3,FALSE)</f>
        <v>%</v>
      </c>
      <c r="F26" s="4">
        <f>GAMS_dump!E26</f>
        <v>2.7639280849973098E-2</v>
      </c>
      <c r="G26" s="4">
        <f>GAMS_dump!F26</f>
        <v>2.7639291753826706E-2</v>
      </c>
      <c r="H26" s="4">
        <f>GAMS_dump!G26</f>
        <v>2.7639302631924236E-2</v>
      </c>
      <c r="I26" s="4">
        <f>GAMS_dump!H26</f>
        <v>2.7639310362886284E-2</v>
      </c>
      <c r="J26" s="4">
        <f>GAMS_dump!I26</f>
        <v>2.7639330511935626E-2</v>
      </c>
      <c r="K26" s="4">
        <f>GAMS_dump!J26</f>
        <v>2.7639350092953621E-2</v>
      </c>
      <c r="L26" s="4">
        <f>GAMS_dump!K26</f>
        <v>2.7639370742168094E-2</v>
      </c>
      <c r="M26" s="4">
        <f>GAMS_dump!L26</f>
        <v>2.7639398331553367E-2</v>
      </c>
    </row>
    <row r="27" spans="1:13" x14ac:dyDescent="0.25">
      <c r="A27" s="1" t="str">
        <f>GAMS_dump!A27</f>
        <v>GGM</v>
      </c>
      <c r="B27" s="1" t="str">
        <f>GAMS_dump!B27</f>
        <v>SDS-Vision</v>
      </c>
      <c r="C27" s="1" t="str">
        <f>GAMS_dump!C27</f>
        <v>CAN</v>
      </c>
      <c r="D27" t="str">
        <f>VLOOKUP(GAMS_dump!$D27,Lists!$A:$C,2,FALSE)</f>
        <v>Infrastructure|Utilization|Natural Gas|Pipeline|Export</v>
      </c>
      <c r="E27" t="str">
        <f>VLOOKUP(GAMS_dump!$D27,Lists!$A:$C,3,FALSE)</f>
        <v>%</v>
      </c>
      <c r="F27" s="4">
        <f>GAMS_dump!E27</f>
        <v>0.30175404404329004</v>
      </c>
      <c r="G27" s="4">
        <f>GAMS_dump!F27</f>
        <v>0.26485559520955082</v>
      </c>
      <c r="H27" s="4">
        <f>GAMS_dump!G27</f>
        <v>0.31943098605837028</v>
      </c>
      <c r="I27" s="4">
        <f>GAMS_dump!H27</f>
        <v>0.32103548426243755</v>
      </c>
      <c r="J27" s="4">
        <f>GAMS_dump!I27</f>
        <v>0.28285239392372713</v>
      </c>
      <c r="K27" s="4">
        <f>GAMS_dump!J27</f>
        <v>0.23142758567703176</v>
      </c>
      <c r="L27" s="4">
        <f>GAMS_dump!K27</f>
        <v>0.17744139531872097</v>
      </c>
      <c r="M27" s="4">
        <f>GAMS_dump!L27</f>
        <v>0.11914147002574857</v>
      </c>
    </row>
    <row r="28" spans="1:13" x14ac:dyDescent="0.25">
      <c r="A28" s="1" t="str">
        <f>GAMS_dump!A28</f>
        <v>GGM</v>
      </c>
      <c r="B28" s="1" t="str">
        <f>GAMS_dump!B28</f>
        <v>SDS-Vision</v>
      </c>
      <c r="C28" s="1" t="str">
        <f>GAMS_dump!C28</f>
        <v>CAN</v>
      </c>
      <c r="D28" t="str">
        <f>VLOOKUP(GAMS_dump!$D28,Lists!$A:$C,2,FALSE)</f>
        <v>Infrastructure|Utilization|Liquefied Natural Gas|Liquefaction</v>
      </c>
      <c r="E28" t="str">
        <f>VLOOKUP(GAMS_dump!$D28,Lists!$A:$C,3,FALSE)</f>
        <v>%</v>
      </c>
      <c r="F28" s="4">
        <f>GAMS_dump!E28</f>
        <v>0</v>
      </c>
      <c r="G28" s="4">
        <f>GAMS_dump!F28</f>
        <v>0.99999998725497596</v>
      </c>
      <c r="H28" s="4">
        <f>GAMS_dump!G28</f>
        <v>1.0000000056531964</v>
      </c>
      <c r="I28" s="4">
        <f>GAMS_dump!H28</f>
        <v>1.0000000111049563</v>
      </c>
      <c r="J28" s="4">
        <f>GAMS_dump!I28</f>
        <v>1.0000000159237343</v>
      </c>
      <c r="K28" s="4">
        <f>GAMS_dump!J28</f>
        <v>1.0000000176623869</v>
      </c>
      <c r="L28" s="4">
        <f>GAMS_dump!K28</f>
        <v>1.0000000329630199</v>
      </c>
      <c r="M28" s="4">
        <f>GAMS_dump!L28</f>
        <v>1.0000000402564069</v>
      </c>
    </row>
    <row r="29" spans="1:13" x14ac:dyDescent="0.25">
      <c r="A29" s="1" t="str">
        <f>GAMS_dump!A29</f>
        <v>GGM</v>
      </c>
      <c r="B29" s="1" t="str">
        <f>GAMS_dump!B29</f>
        <v>SDS-Vision</v>
      </c>
      <c r="C29" s="1" t="str">
        <f>GAMS_dump!C29</f>
        <v>CAN</v>
      </c>
      <c r="D29" t="str">
        <f>VLOOKUP(GAMS_dump!$D29,Lists!$A:$C,2,FALSE)</f>
        <v>Infrastructure|Utilization|Natural Gas|Seasonal storage|Working gas</v>
      </c>
      <c r="E29" t="str">
        <f>VLOOKUP(GAMS_dump!$D29,Lists!$A:$C,3,FALSE)</f>
        <v>%</v>
      </c>
      <c r="F29" s="4">
        <f>GAMS_dump!E29</f>
        <v>0.99999999328284439</v>
      </c>
      <c r="G29" s="4">
        <f>GAMS_dump!F29</f>
        <v>0.92580911420294132</v>
      </c>
      <c r="H29" s="4">
        <f>GAMS_dump!G29</f>
        <v>0.99999999563733433</v>
      </c>
      <c r="I29" s="4">
        <f>GAMS_dump!H29</f>
        <v>0.99999999500310344</v>
      </c>
      <c r="J29" s="4">
        <f>GAMS_dump!I29</f>
        <v>0.99999998418457803</v>
      </c>
      <c r="K29" s="4">
        <f>GAMS_dump!J29</f>
        <v>0.99999997251240091</v>
      </c>
      <c r="L29" s="4">
        <f>GAMS_dump!K29</f>
        <v>0.99999998462677919</v>
      </c>
      <c r="M29" s="4">
        <f>GAMS_dump!L29</f>
        <v>0.99999998254167066</v>
      </c>
    </row>
    <row r="30" spans="1:13" x14ac:dyDescent="0.25">
      <c r="A30" s="1" t="str">
        <f>GAMS_dump!A30</f>
        <v>GGM</v>
      </c>
      <c r="B30" s="1" t="str">
        <f>GAMS_dump!B30</f>
        <v>SDS-Vision</v>
      </c>
      <c r="C30" s="1" t="str">
        <f>GAMS_dump!C30</f>
        <v>MEX</v>
      </c>
      <c r="D30" t="str">
        <f>VLOOKUP(GAMS_dump!$D30,Lists!$A:$C,2,FALSE)</f>
        <v>Final Energy Consumption|Natural Gas</v>
      </c>
      <c r="E30" t="str">
        <f>VLOOKUP(GAMS_dump!$D30,Lists!$A:$C,3,FALSE)</f>
        <v>bcm/y</v>
      </c>
      <c r="F30" s="4">
        <f>GAMS_dump!E30</f>
        <v>77.358947964705777</v>
      </c>
      <c r="G30" s="4">
        <f>GAMS_dump!F30</f>
        <v>77.671866914793725</v>
      </c>
      <c r="H30" s="4">
        <f>GAMS_dump!G30</f>
        <v>80.581549820702691</v>
      </c>
      <c r="I30" s="4">
        <f>GAMS_dump!H30</f>
        <v>77.580177672819843</v>
      </c>
      <c r="J30" s="4">
        <f>GAMS_dump!I30</f>
        <v>74.9649779430829</v>
      </c>
      <c r="K30" s="4">
        <f>GAMS_dump!J30</f>
        <v>73.160060336976457</v>
      </c>
      <c r="L30" s="4">
        <f>GAMS_dump!K30</f>
        <v>69.944087450547045</v>
      </c>
      <c r="M30" s="4">
        <f>GAMS_dump!L30</f>
        <v>66.653869837018362</v>
      </c>
    </row>
    <row r="31" spans="1:13" x14ac:dyDescent="0.25">
      <c r="A31" s="1" t="str">
        <f>GAMS_dump!A31</f>
        <v>GGM</v>
      </c>
      <c r="B31" s="1" t="str">
        <f>GAMS_dump!B31</f>
        <v>SDS-Vision</v>
      </c>
      <c r="C31" s="1" t="str">
        <f>GAMS_dump!C31</f>
        <v>MEX</v>
      </c>
      <c r="D31" t="str">
        <f>VLOOKUP(GAMS_dump!$D31,Lists!$A:$C,2,FALSE)</f>
        <v>Primary Energy|Natural Gas|Domestic Production</v>
      </c>
      <c r="E31" t="str">
        <f>VLOOKUP(GAMS_dump!$D31,Lists!$A:$C,3,FALSE)</f>
        <v>bcm/y</v>
      </c>
      <c r="F31" s="4">
        <f>GAMS_dump!E31</f>
        <v>38.27208454644893</v>
      </c>
      <c r="G31" s="4">
        <f>GAMS_dump!F31</f>
        <v>47.762562413172219</v>
      </c>
      <c r="H31" s="4">
        <f>GAMS_dump!G31</f>
        <v>51.948220564910443</v>
      </c>
      <c r="I31" s="4">
        <f>GAMS_dump!H31</f>
        <v>51.703242628985961</v>
      </c>
      <c r="J31" s="4">
        <f>GAMS_dump!I31</f>
        <v>47.616959298768222</v>
      </c>
      <c r="K31" s="4">
        <f>GAMS_dump!J31</f>
        <v>43.521953220426397</v>
      </c>
      <c r="L31" s="4">
        <f>GAMS_dump!K31</f>
        <v>39.444624722679784</v>
      </c>
      <c r="M31" s="4">
        <f>GAMS_dump!L31</f>
        <v>35.402395961792756</v>
      </c>
    </row>
    <row r="32" spans="1:13" x14ac:dyDescent="0.25">
      <c r="A32" s="1" t="str">
        <f>GAMS_dump!A32</f>
        <v>GGM</v>
      </c>
      <c r="B32" s="1" t="str">
        <f>GAMS_dump!B32</f>
        <v>SDS-Vision</v>
      </c>
      <c r="C32" s="1" t="str">
        <f>GAMS_dump!C32</f>
        <v>MEX</v>
      </c>
      <c r="D32" t="str">
        <f>VLOOKUP(GAMS_dump!$D32,Lists!$A:$C,2,FALSE)</f>
        <v>Price|Natural Gas</v>
      </c>
      <c r="E32" t="str">
        <f>VLOOKUP(GAMS_dump!$D32,Lists!$A:$C,3,FALSE)</f>
        <v>EUR/kcm</v>
      </c>
      <c r="F32" s="4">
        <f>GAMS_dump!E32</f>
        <v>81.602408307358417</v>
      </c>
      <c r="G32" s="4">
        <f>GAMS_dump!F32</f>
        <v>117.57518002651513</v>
      </c>
      <c r="H32" s="4">
        <f>GAMS_dump!G32</f>
        <v>138.44020238077906</v>
      </c>
      <c r="I32" s="4">
        <f>GAMS_dump!H32</f>
        <v>156.72903086865554</v>
      </c>
      <c r="J32" s="4">
        <f>GAMS_dump!I32</f>
        <v>183.08606393099595</v>
      </c>
      <c r="K32" s="4">
        <f>GAMS_dump!J32</f>
        <v>212.2644285760226</v>
      </c>
      <c r="L32" s="4">
        <f>GAMS_dump!K32</f>
        <v>248.46266252810753</v>
      </c>
      <c r="M32" s="4">
        <f>GAMS_dump!L32</f>
        <v>292.13976361012152</v>
      </c>
    </row>
    <row r="33" spans="1:13" x14ac:dyDescent="0.25">
      <c r="A33" s="1" t="str">
        <f>GAMS_dump!A33</f>
        <v>GGM</v>
      </c>
      <c r="B33" s="1" t="str">
        <f>GAMS_dump!B33</f>
        <v>SDS-Vision</v>
      </c>
      <c r="C33" s="1" t="str">
        <f>GAMS_dump!C33</f>
        <v>MEX</v>
      </c>
      <c r="D33" t="str">
        <f>VLOOKUP(GAMS_dump!$D33,Lists!$A:$C,2,FALSE)</f>
        <v>Primary Energy|Natural Gas|Net trade|Pipeline</v>
      </c>
      <c r="E33" t="str">
        <f>VLOOKUP(GAMS_dump!$D33,Lists!$A:$C,3,FALSE)</f>
        <v>bcm/y</v>
      </c>
      <c r="F33" s="4">
        <f>GAMS_dump!E33</f>
        <v>39.086862995482996</v>
      </c>
      <c r="G33" s="4">
        <f>GAMS_dump!F33</f>
        <v>29.90930360971451</v>
      </c>
      <c r="H33" s="4">
        <f>GAMS_dump!G33</f>
        <v>28.633327719553041</v>
      </c>
      <c r="I33" s="4">
        <f>GAMS_dump!H33</f>
        <v>25.876933284225977</v>
      </c>
      <c r="J33" s="4">
        <f>GAMS_dump!I33</f>
        <v>27.348016442832687</v>
      </c>
      <c r="K33" s="4">
        <f>GAMS_dump!J33</f>
        <v>29.638104289159731</v>
      </c>
      <c r="L33" s="4">
        <f>GAMS_dump!K33</f>
        <v>30.499459364579494</v>
      </c>
      <c r="M33" s="4">
        <f>GAMS_dump!L33</f>
        <v>31.251469976639054</v>
      </c>
    </row>
    <row r="34" spans="1:13" x14ac:dyDescent="0.25">
      <c r="A34" s="1" t="str">
        <f>GAMS_dump!A34</f>
        <v>GGM</v>
      </c>
      <c r="B34" s="1" t="str">
        <f>GAMS_dump!B34</f>
        <v>SDS-Vision</v>
      </c>
      <c r="C34" s="1" t="str">
        <f>GAMS_dump!C34</f>
        <v>MEX</v>
      </c>
      <c r="D34" t="str">
        <f>VLOOKUP(GAMS_dump!$D34,Lists!$A:$C,2,FALSE)</f>
        <v>Primary Energy|Natural Gas|Net trade|LNG</v>
      </c>
      <c r="E34" t="str">
        <f>VLOOKUP(GAMS_dump!$D34,Lists!$A:$C,3,FALSE)</f>
        <v>bcm/y</v>
      </c>
      <c r="F34" s="4">
        <f>GAMS_dump!E34</f>
        <v>3.792393131331765E-7</v>
      </c>
      <c r="G34" s="4">
        <f>GAMS_dump!F34</f>
        <v>8.6563864391707348E-7</v>
      </c>
      <c r="H34" s="4">
        <f>GAMS_dump!G34</f>
        <v>1.5106528569349536E-6</v>
      </c>
      <c r="I34" s="4">
        <f>GAMS_dump!H34</f>
        <v>1.7216907152013025E-6</v>
      </c>
      <c r="J34" s="4">
        <f>GAMS_dump!I34</f>
        <v>2.1378400710754608E-6</v>
      </c>
      <c r="K34" s="4">
        <f>GAMS_dump!J34</f>
        <v>2.6951923222118251E-6</v>
      </c>
      <c r="L34" s="4">
        <f>GAMS_dump!K34</f>
        <v>3.1934840317690985E-6</v>
      </c>
      <c r="M34" s="4">
        <f>GAMS_dump!L34</f>
        <v>3.6323590845369913E-6</v>
      </c>
    </row>
    <row r="35" spans="1:13" x14ac:dyDescent="0.25">
      <c r="A35" s="1" t="str">
        <f>GAMS_dump!A35</f>
        <v>GGM</v>
      </c>
      <c r="B35" s="1" t="str">
        <f>GAMS_dump!B35</f>
        <v>SDS-Vision</v>
      </c>
      <c r="C35" s="1" t="str">
        <f>GAMS_dump!C35</f>
        <v>MEX</v>
      </c>
      <c r="D35" t="str">
        <f>VLOOKUP(GAMS_dump!$D35,Lists!$A:$C,2,FALSE)</f>
        <v>Primary Energy|Natural Gas|Net trade</v>
      </c>
      <c r="E35" t="str">
        <f>VLOOKUP(GAMS_dump!$D35,Lists!$A:$C,3,FALSE)</f>
        <v>bcm/y</v>
      </c>
      <c r="F35" s="4">
        <f>GAMS_dump!E35</f>
        <v>39.086863374722306</v>
      </c>
      <c r="G35" s="4">
        <f>GAMS_dump!F35</f>
        <v>29.909304475353153</v>
      </c>
      <c r="H35" s="4">
        <f>GAMS_dump!G35</f>
        <v>28.633329230205899</v>
      </c>
      <c r="I35" s="4">
        <f>GAMS_dump!H35</f>
        <v>25.876935005916692</v>
      </c>
      <c r="J35" s="4">
        <f>GAMS_dump!I35</f>
        <v>27.348018580672758</v>
      </c>
      <c r="K35" s="4">
        <f>GAMS_dump!J35</f>
        <v>29.638106984352053</v>
      </c>
      <c r="L35" s="4">
        <f>GAMS_dump!K35</f>
        <v>30.499462558063524</v>
      </c>
      <c r="M35" s="4">
        <f>GAMS_dump!L35</f>
        <v>31.25147360899814</v>
      </c>
    </row>
    <row r="36" spans="1:13" x14ac:dyDescent="0.25">
      <c r="A36" s="1" t="str">
        <f>GAMS_dump!A36</f>
        <v>GGM</v>
      </c>
      <c r="B36" s="1" t="str">
        <f>GAMS_dump!B36</f>
        <v>SDS-Vision</v>
      </c>
      <c r="C36" s="1" t="str">
        <f>GAMS_dump!C36</f>
        <v>MEX</v>
      </c>
      <c r="D36" t="str">
        <f>VLOOKUP(GAMS_dump!$D36,Lists!$A:$C,2,FALSE)</f>
        <v>Infrastructure|Total capacity|Natural Gas|Pipeline|Import|Endogenous</v>
      </c>
      <c r="E36" t="str">
        <f>VLOOKUP(GAMS_dump!$D36,Lists!$A:$C,3,FALSE)</f>
        <v>bcm/y</v>
      </c>
      <c r="F36" s="4">
        <f>GAMS_dump!E36</f>
        <v>74.096267724587534</v>
      </c>
      <c r="G36" s="4">
        <f>GAMS_dump!F36</f>
        <v>112.26581950404098</v>
      </c>
      <c r="H36" s="4">
        <f>GAMS_dump!G36</f>
        <v>112.26581950404098</v>
      </c>
      <c r="I36" s="4">
        <f>GAMS_dump!H36</f>
        <v>112.26581950404098</v>
      </c>
      <c r="J36" s="4">
        <f>GAMS_dump!I36</f>
        <v>112.26581950404098</v>
      </c>
      <c r="K36" s="4">
        <f>GAMS_dump!J36</f>
        <v>112.26581950404098</v>
      </c>
      <c r="L36" s="4">
        <f>GAMS_dump!K36</f>
        <v>112.26581950793225</v>
      </c>
      <c r="M36" s="4">
        <f>GAMS_dump!L36</f>
        <v>112.26581950900727</v>
      </c>
    </row>
    <row r="37" spans="1:13" x14ac:dyDescent="0.25">
      <c r="A37" s="1" t="str">
        <f>GAMS_dump!A37</f>
        <v>GGM</v>
      </c>
      <c r="B37" s="1" t="str">
        <f>GAMS_dump!B37</f>
        <v>SDS-Vision</v>
      </c>
      <c r="C37" s="1" t="str">
        <f>GAMS_dump!C37</f>
        <v>MEX</v>
      </c>
      <c r="D37" t="str">
        <f>VLOOKUP(GAMS_dump!$D37,Lists!$A:$C,2,FALSE)</f>
        <v>Infrastructure|Total capacity|Natural Gas|Pipeline|Export|Endogenous</v>
      </c>
      <c r="E37" t="str">
        <f>VLOOKUP(GAMS_dump!$D37,Lists!$A:$C,3,FALSE)</f>
        <v>bcm/y</v>
      </c>
      <c r="F37" s="4">
        <f>GAMS_dump!E37</f>
        <v>16.500980370650829</v>
      </c>
      <c r="G37" s="4">
        <f>GAMS_dump!F37</f>
        <v>16.500980370650829</v>
      </c>
      <c r="H37" s="4">
        <f>GAMS_dump!G37</f>
        <v>16.500980370650829</v>
      </c>
      <c r="I37" s="4">
        <f>GAMS_dump!H37</f>
        <v>16.500980370650829</v>
      </c>
      <c r="J37" s="4">
        <f>GAMS_dump!I37</f>
        <v>16.500980370650829</v>
      </c>
      <c r="K37" s="4">
        <f>GAMS_dump!J37</f>
        <v>16.500980370650829</v>
      </c>
      <c r="L37" s="4">
        <f>GAMS_dump!K37</f>
        <v>16.500980374656763</v>
      </c>
      <c r="M37" s="4">
        <f>GAMS_dump!L37</f>
        <v>16.500980375761532</v>
      </c>
    </row>
    <row r="38" spans="1:13" x14ac:dyDescent="0.25">
      <c r="A38" s="1" t="str">
        <f>GAMS_dump!A38</f>
        <v>GGM</v>
      </c>
      <c r="B38" s="1" t="str">
        <f>GAMS_dump!B38</f>
        <v>SDS-Vision</v>
      </c>
      <c r="C38" s="1" t="str">
        <f>GAMS_dump!C38</f>
        <v>MEX</v>
      </c>
      <c r="D38" t="str">
        <f>VLOOKUP(GAMS_dump!$D38,Lists!$A:$C,2,FALSE)</f>
        <v>Infrastructure|Total capacity|Liquefied Natural Gas|Regasification|Endogenous</v>
      </c>
      <c r="E38" t="str">
        <f>VLOOKUP(GAMS_dump!$D38,Lists!$A:$C,3,FALSE)</f>
        <v>bcm/y</v>
      </c>
      <c r="F38" s="4">
        <f>GAMS_dump!E38</f>
        <v>23.299999999999997</v>
      </c>
      <c r="G38" s="4">
        <f>GAMS_dump!F38</f>
        <v>23.299999999999997</v>
      </c>
      <c r="H38" s="4">
        <f>GAMS_dump!G38</f>
        <v>23.299999999999997</v>
      </c>
      <c r="I38" s="4">
        <f>GAMS_dump!H38</f>
        <v>23.299999999999997</v>
      </c>
      <c r="J38" s="4">
        <f>GAMS_dump!I38</f>
        <v>23.299999999999997</v>
      </c>
      <c r="K38" s="4">
        <f>GAMS_dump!J38</f>
        <v>23.299999999999997</v>
      </c>
      <c r="L38" s="4">
        <f>GAMS_dump!K38</f>
        <v>23.299999999999997</v>
      </c>
      <c r="M38" s="4">
        <f>GAMS_dump!L38</f>
        <v>23.299999999999997</v>
      </c>
    </row>
    <row r="39" spans="1:13" x14ac:dyDescent="0.25">
      <c r="A39" s="1" t="str">
        <f>GAMS_dump!A39</f>
        <v>GGM</v>
      </c>
      <c r="B39" s="1" t="str">
        <f>GAMS_dump!B39</f>
        <v>SDS-Vision</v>
      </c>
      <c r="C39" s="1" t="str">
        <f>GAMS_dump!C39</f>
        <v>MEX</v>
      </c>
      <c r="D39" t="str">
        <f>VLOOKUP(GAMS_dump!$D39,Lists!$A:$C,2,FALSE)</f>
        <v>Primary Energy|Natural Gas|Imports|Pipeline</v>
      </c>
      <c r="E39" t="str">
        <f>VLOOKUP(GAMS_dump!$D39,Lists!$A:$C,3,FALSE)</f>
        <v>bcm/y</v>
      </c>
      <c r="F39" s="4">
        <f>GAMS_dump!E39</f>
        <v>39.086863742637568</v>
      </c>
      <c r="G39" s="4">
        <f>GAMS_dump!F39</f>
        <v>29.90930488337775</v>
      </c>
      <c r="H39" s="4">
        <f>GAMS_dump!G39</f>
        <v>28.633329719649716</v>
      </c>
      <c r="I39" s="4">
        <f>GAMS_dump!H39</f>
        <v>25.87693569410154</v>
      </c>
      <c r="J39" s="4">
        <f>GAMS_dump!I39</f>
        <v>27.348019484065382</v>
      </c>
      <c r="K39" s="4">
        <f>GAMS_dump!J39</f>
        <v>29.638108141231427</v>
      </c>
      <c r="L39" s="4">
        <f>GAMS_dump!K39</f>
        <v>30.499464080247915</v>
      </c>
      <c r="M39" s="4">
        <f>GAMS_dump!L39</f>
        <v>31.251475573672078</v>
      </c>
    </row>
    <row r="40" spans="1:13" x14ac:dyDescent="0.25">
      <c r="A40" s="1" t="str">
        <f>GAMS_dump!A40</f>
        <v>GGM</v>
      </c>
      <c r="B40" s="1" t="str">
        <f>GAMS_dump!B40</f>
        <v>SDS-Vision</v>
      </c>
      <c r="C40" s="1" t="str">
        <f>GAMS_dump!C40</f>
        <v>MEX</v>
      </c>
      <c r="D40" t="str">
        <f>VLOOKUP(GAMS_dump!$D40,Lists!$A:$C,2,FALSE)</f>
        <v>Primary Energy|Natural Gas|Imports|LNG</v>
      </c>
      <c r="E40" t="str">
        <f>VLOOKUP(GAMS_dump!$D40,Lists!$A:$C,3,FALSE)</f>
        <v>bcm/y</v>
      </c>
      <c r="F40" s="4">
        <f>GAMS_dump!E40</f>
        <v>3.792393131331765E-7</v>
      </c>
      <c r="G40" s="4">
        <f>GAMS_dump!F40</f>
        <v>8.6563864391707348E-7</v>
      </c>
      <c r="H40" s="4">
        <f>GAMS_dump!G40</f>
        <v>1.5106528569349536E-6</v>
      </c>
      <c r="I40" s="4">
        <f>GAMS_dump!H40</f>
        <v>1.7216907152013025E-6</v>
      </c>
      <c r="J40" s="4">
        <f>GAMS_dump!I40</f>
        <v>2.1378400710754608E-6</v>
      </c>
      <c r="K40" s="4">
        <f>GAMS_dump!J40</f>
        <v>2.6951923222118251E-6</v>
      </c>
      <c r="L40" s="4">
        <f>GAMS_dump!K40</f>
        <v>3.1934840317690985E-6</v>
      </c>
      <c r="M40" s="4">
        <f>GAMS_dump!L40</f>
        <v>3.6323590845369913E-6</v>
      </c>
    </row>
    <row r="41" spans="1:13" x14ac:dyDescent="0.25">
      <c r="A41" s="1" t="str">
        <f>GAMS_dump!A41</f>
        <v>GGM</v>
      </c>
      <c r="B41" s="1" t="str">
        <f>GAMS_dump!B41</f>
        <v>SDS-Vision</v>
      </c>
      <c r="C41" s="1" t="str">
        <f>GAMS_dump!C41</f>
        <v>MEX</v>
      </c>
      <c r="D41" t="str">
        <f>VLOOKUP(GAMS_dump!$D41,Lists!$A:$C,2,FALSE)</f>
        <v>Primary Energy|Natural Gas|Exports|Pipeline</v>
      </c>
      <c r="E41" t="str">
        <f>VLOOKUP(GAMS_dump!$D41,Lists!$A:$C,3,FALSE)</f>
        <v>bcm/y</v>
      </c>
      <c r="F41" s="4">
        <f>GAMS_dump!E41</f>
        <v>-7.4715457270784604E-7</v>
      </c>
      <c r="G41" s="4">
        <f>GAMS_dump!F41</f>
        <v>-1.2736632404431639E-6</v>
      </c>
      <c r="H41" s="4">
        <f>GAMS_dump!G41</f>
        <v>-2.0000966749875745E-6</v>
      </c>
      <c r="I41" s="4">
        <f>GAMS_dump!H41</f>
        <v>-2.4098755618119393E-6</v>
      </c>
      <c r="J41" s="4">
        <f>GAMS_dump!I41</f>
        <v>-3.0412326959802944E-6</v>
      </c>
      <c r="K41" s="4">
        <f>GAMS_dump!J41</f>
        <v>-3.8520716972248873E-6</v>
      </c>
      <c r="L41" s="4">
        <f>GAMS_dump!K41</f>
        <v>-4.7156684213453998E-6</v>
      </c>
      <c r="M41" s="4">
        <f>GAMS_dump!L41</f>
        <v>-5.5970330249582317E-6</v>
      </c>
    </row>
    <row r="42" spans="1:13" x14ac:dyDescent="0.25">
      <c r="A42" s="1" t="str">
        <f>GAMS_dump!A42</f>
        <v>GGM</v>
      </c>
      <c r="B42" s="1" t="str">
        <f>GAMS_dump!B42</f>
        <v>SDS-Vision</v>
      </c>
      <c r="C42" s="1" t="str">
        <f>GAMS_dump!C42</f>
        <v>MEX</v>
      </c>
      <c r="D42" t="str">
        <f>VLOOKUP(GAMS_dump!$D42,Lists!$A:$C,2,FALSE)</f>
        <v>Primary Energy|Natural Gas|Import</v>
      </c>
      <c r="E42" t="str">
        <f>VLOOKUP(GAMS_dump!$D42,Lists!$A:$C,3,FALSE)</f>
        <v>bcm/y</v>
      </c>
      <c r="F42" s="4">
        <f>GAMS_dump!E42</f>
        <v>39.086864121876879</v>
      </c>
      <c r="G42" s="4">
        <f>GAMS_dump!F42</f>
        <v>29.909305749016394</v>
      </c>
      <c r="H42" s="4">
        <f>GAMS_dump!G42</f>
        <v>28.633331230302574</v>
      </c>
      <c r="I42" s="4">
        <f>GAMS_dump!H42</f>
        <v>25.876937415792256</v>
      </c>
      <c r="J42" s="4">
        <f>GAMS_dump!I42</f>
        <v>27.348021621905453</v>
      </c>
      <c r="K42" s="4">
        <f>GAMS_dump!J42</f>
        <v>29.638110836423749</v>
      </c>
      <c r="L42" s="4">
        <f>GAMS_dump!K42</f>
        <v>30.499467273731945</v>
      </c>
      <c r="M42" s="4">
        <f>GAMS_dump!L42</f>
        <v>31.251479206031163</v>
      </c>
    </row>
    <row r="43" spans="1:13" x14ac:dyDescent="0.25">
      <c r="A43" s="1" t="str">
        <f>GAMS_dump!A43</f>
        <v>GGM</v>
      </c>
      <c r="B43" s="1" t="str">
        <f>GAMS_dump!B43</f>
        <v>SDS-Vision</v>
      </c>
      <c r="C43" s="1" t="str">
        <f>GAMS_dump!C43</f>
        <v>MEX</v>
      </c>
      <c r="D43" t="str">
        <f>VLOOKUP(GAMS_dump!$D43,Lists!$A:$C,2,FALSE)</f>
        <v>Primary Energy|Natural Gas|Export</v>
      </c>
      <c r="E43" t="str">
        <f>VLOOKUP(GAMS_dump!$D43,Lists!$A:$C,3,FALSE)</f>
        <v>bcm/y</v>
      </c>
      <c r="F43" s="4">
        <f>GAMS_dump!E43</f>
        <v>-7.4715457270784604E-7</v>
      </c>
      <c r="G43" s="4">
        <f>GAMS_dump!F43</f>
        <v>-1.2736632404431639E-6</v>
      </c>
      <c r="H43" s="4">
        <f>GAMS_dump!G43</f>
        <v>-2.0000966749875745E-6</v>
      </c>
      <c r="I43" s="4">
        <f>GAMS_dump!H43</f>
        <v>-2.4098755618119393E-6</v>
      </c>
      <c r="J43" s="4">
        <f>GAMS_dump!I43</f>
        <v>-3.0412326959802944E-6</v>
      </c>
      <c r="K43" s="4">
        <f>GAMS_dump!J43</f>
        <v>-3.8520716972248873E-6</v>
      </c>
      <c r="L43" s="4">
        <f>GAMS_dump!K43</f>
        <v>-4.7156684213453998E-6</v>
      </c>
      <c r="M43" s="4">
        <f>GAMS_dump!L43</f>
        <v>-5.5970330249582317E-6</v>
      </c>
    </row>
    <row r="44" spans="1:13" x14ac:dyDescent="0.25">
      <c r="A44" s="1" t="str">
        <f>GAMS_dump!A44</f>
        <v>GGM</v>
      </c>
      <c r="B44" s="1" t="str">
        <f>GAMS_dump!B44</f>
        <v>SDS-Vision</v>
      </c>
      <c r="C44" s="1" t="str">
        <f>GAMS_dump!C44</f>
        <v>MEX</v>
      </c>
      <c r="D44" t="str">
        <f>VLOOKUP(GAMS_dump!$D44,Lists!$A:$C,2,FALSE)</f>
        <v>Infrastructure|Total capacity|Natural Gas|Pipeline|Import|Exogenous</v>
      </c>
      <c r="E44" t="str">
        <f>VLOOKUP(GAMS_dump!$D44,Lists!$A:$C,3,FALSE)</f>
        <v>bcm/y</v>
      </c>
      <c r="F44" s="4">
        <f>GAMS_dump!E44</f>
        <v>74.096267724587534</v>
      </c>
      <c r="G44" s="4">
        <f>GAMS_dump!F44</f>
        <v>112.26581950404098</v>
      </c>
      <c r="H44" s="4">
        <f>GAMS_dump!G44</f>
        <v>112.26581950404098</v>
      </c>
      <c r="I44" s="4">
        <f>GAMS_dump!H44</f>
        <v>112.26581950404098</v>
      </c>
      <c r="J44" s="4">
        <f>GAMS_dump!I44</f>
        <v>112.26581950404098</v>
      </c>
      <c r="K44" s="4">
        <f>GAMS_dump!J44</f>
        <v>112.26581950404098</v>
      </c>
      <c r="L44" s="4">
        <f>GAMS_dump!K44</f>
        <v>112.26581950404098</v>
      </c>
      <c r="M44" s="4">
        <f>GAMS_dump!L44</f>
        <v>112.26581950404098</v>
      </c>
    </row>
    <row r="45" spans="1:13" x14ac:dyDescent="0.25">
      <c r="A45" s="1" t="str">
        <f>GAMS_dump!A45</f>
        <v>GGM</v>
      </c>
      <c r="B45" s="1" t="str">
        <f>GAMS_dump!B45</f>
        <v>SDS-Vision</v>
      </c>
      <c r="C45" s="1" t="str">
        <f>GAMS_dump!C45</f>
        <v>MEX</v>
      </c>
      <c r="D45" t="str">
        <f>VLOOKUP(GAMS_dump!$D45,Lists!$A:$C,2,FALSE)</f>
        <v>Infrastructure|Total capacity|Natural Gas|Pipeline|Export|Exogenous</v>
      </c>
      <c r="E45" t="str">
        <f>VLOOKUP(GAMS_dump!$D45,Lists!$A:$C,3,FALSE)</f>
        <v>bcm/y</v>
      </c>
      <c r="F45" s="4">
        <f>GAMS_dump!E45</f>
        <v>16.500980370650829</v>
      </c>
      <c r="G45" s="4">
        <f>GAMS_dump!F45</f>
        <v>16.500980370650829</v>
      </c>
      <c r="H45" s="4">
        <f>GAMS_dump!G45</f>
        <v>16.500980370650829</v>
      </c>
      <c r="I45" s="4">
        <f>GAMS_dump!H45</f>
        <v>16.500980370650829</v>
      </c>
      <c r="J45" s="4">
        <f>GAMS_dump!I45</f>
        <v>16.500980370650829</v>
      </c>
      <c r="K45" s="4">
        <f>GAMS_dump!J45</f>
        <v>16.500980370650829</v>
      </c>
      <c r="L45" s="4">
        <f>GAMS_dump!K45</f>
        <v>16.500980370650829</v>
      </c>
      <c r="M45" s="4">
        <f>GAMS_dump!L45</f>
        <v>16.500980370650829</v>
      </c>
    </row>
    <row r="46" spans="1:13" x14ac:dyDescent="0.25">
      <c r="A46" s="1" t="str">
        <f>GAMS_dump!A46</f>
        <v>GGM</v>
      </c>
      <c r="B46" s="1" t="str">
        <f>GAMS_dump!B46</f>
        <v>SDS-Vision</v>
      </c>
      <c r="C46" s="1" t="str">
        <f>GAMS_dump!C46</f>
        <v>MEX</v>
      </c>
      <c r="D46" t="str">
        <f>VLOOKUP(GAMS_dump!$D46,Lists!$A:$C,2,FALSE)</f>
        <v>Infrastructure|Total capacity|Liquefied Natural Gas|Regasification|Exogenous</v>
      </c>
      <c r="E46" t="str">
        <f>VLOOKUP(GAMS_dump!$D46,Lists!$A:$C,3,FALSE)</f>
        <v>bcm/y</v>
      </c>
      <c r="F46" s="4">
        <f>GAMS_dump!E46</f>
        <v>23.299999999999997</v>
      </c>
      <c r="G46" s="4">
        <f>GAMS_dump!F46</f>
        <v>23.299999999999997</v>
      </c>
      <c r="H46" s="4">
        <f>GAMS_dump!G46</f>
        <v>23.299999999999997</v>
      </c>
      <c r="I46" s="4">
        <f>GAMS_dump!H46</f>
        <v>23.299999999999997</v>
      </c>
      <c r="J46" s="4">
        <f>GAMS_dump!I46</f>
        <v>23.299999999999997</v>
      </c>
      <c r="K46" s="4">
        <f>GAMS_dump!J46</f>
        <v>23.299999999999997</v>
      </c>
      <c r="L46" s="4">
        <f>GAMS_dump!K46</f>
        <v>23.299999999999997</v>
      </c>
      <c r="M46" s="4">
        <f>GAMS_dump!L46</f>
        <v>23.299999999999997</v>
      </c>
    </row>
    <row r="47" spans="1:13" x14ac:dyDescent="0.25">
      <c r="A47" s="1" t="str">
        <f>GAMS_dump!A47</f>
        <v>GGM</v>
      </c>
      <c r="B47" s="1" t="str">
        <f>GAMS_dump!B47</f>
        <v>SDS-Vision</v>
      </c>
      <c r="C47" s="1" t="str">
        <f>GAMS_dump!C47</f>
        <v>MEX</v>
      </c>
      <c r="D47" t="str">
        <f>VLOOKUP(GAMS_dump!$D47,Lists!$A:$C,2,FALSE)</f>
        <v>Infrastructure|Capacity addition|Natural Gas|Pipeline|Import</v>
      </c>
      <c r="E47" t="str">
        <f>VLOOKUP(GAMS_dump!$D47,Lists!$A:$C,3,FALSE)</f>
        <v>bcm/y</v>
      </c>
      <c r="F47" s="4">
        <f>GAMS_dump!E47</f>
        <v>0</v>
      </c>
      <c r="G47" s="4">
        <f>GAMS_dump!F47</f>
        <v>0</v>
      </c>
      <c r="H47" s="4">
        <f>GAMS_dump!G47</f>
        <v>0</v>
      </c>
      <c r="I47" s="4">
        <f>GAMS_dump!H47</f>
        <v>0</v>
      </c>
      <c r="J47" s="4">
        <f>GAMS_dump!I47</f>
        <v>0</v>
      </c>
      <c r="K47" s="4">
        <f>GAMS_dump!J47</f>
        <v>0</v>
      </c>
      <c r="L47" s="4">
        <f>GAMS_dump!K47</f>
        <v>3.8912668957112503E-9</v>
      </c>
      <c r="M47" s="4">
        <f>GAMS_dump!L47</f>
        <v>4.9662960418470553E-9</v>
      </c>
    </row>
    <row r="48" spans="1:13" x14ac:dyDescent="0.25">
      <c r="A48" s="1" t="str">
        <f>GAMS_dump!A48</f>
        <v>GGM</v>
      </c>
      <c r="B48" s="1" t="str">
        <f>GAMS_dump!B48</f>
        <v>SDS-Vision</v>
      </c>
      <c r="C48" s="1" t="str">
        <f>GAMS_dump!C48</f>
        <v>MEX</v>
      </c>
      <c r="D48" t="str">
        <f>VLOOKUP(GAMS_dump!$D48,Lists!$A:$C,2,FALSE)</f>
        <v>Infrastructure|Capacity addition|Natural Gas|Pipeline|Export</v>
      </c>
      <c r="E48" t="str">
        <f>VLOOKUP(GAMS_dump!$D48,Lists!$A:$C,3,FALSE)</f>
        <v>bcm/y</v>
      </c>
      <c r="F48" s="4">
        <f>GAMS_dump!E48</f>
        <v>0</v>
      </c>
      <c r="G48" s="4">
        <f>GAMS_dump!F48</f>
        <v>0</v>
      </c>
      <c r="H48" s="4">
        <f>GAMS_dump!G48</f>
        <v>0</v>
      </c>
      <c r="I48" s="4">
        <f>GAMS_dump!H48</f>
        <v>0</v>
      </c>
      <c r="J48" s="4">
        <f>GAMS_dump!I48</f>
        <v>0</v>
      </c>
      <c r="K48" s="4">
        <f>GAMS_dump!J48</f>
        <v>0</v>
      </c>
      <c r="L48" s="4">
        <f>GAMS_dump!K48</f>
        <v>4.0059343223344814E-9</v>
      </c>
      <c r="M48" s="4">
        <f>GAMS_dump!L48</f>
        <v>5.1107035222401132E-9</v>
      </c>
    </row>
    <row r="49" spans="1:13" x14ac:dyDescent="0.25">
      <c r="A49" s="1" t="str">
        <f>GAMS_dump!A49</f>
        <v>GGM</v>
      </c>
      <c r="B49" s="1" t="str">
        <f>GAMS_dump!B49</f>
        <v>SDS-Vision</v>
      </c>
      <c r="C49" s="1" t="str">
        <f>GAMS_dump!C49</f>
        <v>MEX</v>
      </c>
      <c r="D49" t="str">
        <f>VLOOKUP(GAMS_dump!$D49,Lists!$A:$C,2,FALSE)</f>
        <v>Infrastructure|Utilization|Natural Gas|Pipeline|Import</v>
      </c>
      <c r="E49" t="str">
        <f>VLOOKUP(GAMS_dump!$D49,Lists!$A:$C,3,FALSE)</f>
        <v>%</v>
      </c>
      <c r="F49" s="4">
        <f>GAMS_dump!E49</f>
        <v>0.52751460961463903</v>
      </c>
      <c r="G49" s="4">
        <f>GAMS_dump!F49</f>
        <v>0.26641505861275233</v>
      </c>
      <c r="H49" s="4">
        <f>GAMS_dump!G49</f>
        <v>0.25504939834888096</v>
      </c>
      <c r="I49" s="4">
        <f>GAMS_dump!H49</f>
        <v>0.23049700976146267</v>
      </c>
      <c r="J49" s="4">
        <f>GAMS_dump!I49</f>
        <v>0.24360058657996966</v>
      </c>
      <c r="K49" s="4">
        <f>GAMS_dump!J49</f>
        <v>0.26399939244343745</v>
      </c>
      <c r="L49" s="4">
        <f>GAMS_dump!K49</f>
        <v>0.27167186071351795</v>
      </c>
      <c r="M49" s="4">
        <f>GAMS_dump!L49</f>
        <v>0.27837035092559692</v>
      </c>
    </row>
    <row r="50" spans="1:13" x14ac:dyDescent="0.25">
      <c r="A50" s="1" t="str">
        <f>GAMS_dump!A50</f>
        <v>GGM</v>
      </c>
      <c r="B50" s="1" t="str">
        <f>GAMS_dump!B50</f>
        <v>SDS-Vision</v>
      </c>
      <c r="C50" s="1" t="str">
        <f>GAMS_dump!C50</f>
        <v>MEX</v>
      </c>
      <c r="D50" t="str">
        <f>VLOOKUP(GAMS_dump!$D50,Lists!$A:$C,2,FALSE)</f>
        <v>Infrastructure|Utilization|Natural Gas|Pipeline|Export</v>
      </c>
      <c r="E50" t="str">
        <f>VLOOKUP(GAMS_dump!$D50,Lists!$A:$C,3,FALSE)</f>
        <v>%</v>
      </c>
      <c r="F50" s="4">
        <f>GAMS_dump!E50</f>
        <v>4.5279404976249717E-8</v>
      </c>
      <c r="G50" s="4">
        <f>GAMS_dump!F50</f>
        <v>7.7187125360656867E-8</v>
      </c>
      <c r="H50" s="4">
        <f>GAMS_dump!G50</f>
        <v>1.2121077839381047E-7</v>
      </c>
      <c r="I50" s="4">
        <f>GAMS_dump!H50</f>
        <v>1.4604438692007784E-7</v>
      </c>
      <c r="J50" s="4">
        <f>GAMS_dump!I50</f>
        <v>1.8430618227929827E-7</v>
      </c>
      <c r="K50" s="4">
        <f>GAMS_dump!J50</f>
        <v>2.3344502027748029E-7</v>
      </c>
      <c r="L50" s="4">
        <f>GAMS_dump!K50</f>
        <v>2.8578110598737624E-7</v>
      </c>
      <c r="M50" s="4">
        <f>GAMS_dump!L50</f>
        <v>3.3919396893409883E-7</v>
      </c>
    </row>
    <row r="51" spans="1:13" x14ac:dyDescent="0.25">
      <c r="A51" s="1" t="str">
        <f>GAMS_dump!A51</f>
        <v>GGM</v>
      </c>
      <c r="B51" s="1" t="str">
        <f>GAMS_dump!B51</f>
        <v>SDS-Vision</v>
      </c>
      <c r="C51" s="1" t="str">
        <f>GAMS_dump!C51</f>
        <v>MEX</v>
      </c>
      <c r="D51" t="str">
        <f>VLOOKUP(GAMS_dump!$D51,Lists!$A:$C,2,FALSE)</f>
        <v>Infrastructure|Utilization|Liquefied Natural Gas|Regasification</v>
      </c>
      <c r="E51" t="str">
        <f>VLOOKUP(GAMS_dump!$D51,Lists!$A:$C,3,FALSE)</f>
        <v>%</v>
      </c>
      <c r="F51" s="4">
        <f>GAMS_dump!E51</f>
        <v>1.6276365370522599E-8</v>
      </c>
      <c r="G51" s="4">
        <f>GAMS_dump!F51</f>
        <v>3.7151873129488134E-8</v>
      </c>
      <c r="H51" s="4">
        <f>GAMS_dump!G51</f>
        <v>6.483488656373192E-8</v>
      </c>
      <c r="I51" s="4">
        <f>GAMS_dump!H51</f>
        <v>7.3892305373446469E-8</v>
      </c>
      <c r="J51" s="4">
        <f>GAMS_dump!I51</f>
        <v>9.175279275001979E-8</v>
      </c>
      <c r="K51" s="4">
        <f>GAMS_dump!J51</f>
        <v>1.1567349022368349E-7</v>
      </c>
      <c r="L51" s="4">
        <f>GAMS_dump!K51</f>
        <v>1.3705940050511153E-7</v>
      </c>
      <c r="M51" s="4">
        <f>GAMS_dump!L51</f>
        <v>1.5589523967969921E-7</v>
      </c>
    </row>
    <row r="52" spans="1:13" x14ac:dyDescent="0.25">
      <c r="A52" s="1" t="str">
        <f>GAMS_dump!A52</f>
        <v>GGM</v>
      </c>
      <c r="B52" s="1" t="str">
        <f>GAMS_dump!B52</f>
        <v>SDS-Vision</v>
      </c>
      <c r="C52" s="1" t="str">
        <f>GAMS_dump!C52</f>
        <v>USA</v>
      </c>
      <c r="D52" t="str">
        <f>VLOOKUP(GAMS_dump!$D52,Lists!$A:$C,2,FALSE)</f>
        <v>Final Energy Consumption|Natural Gas</v>
      </c>
      <c r="E52" t="str">
        <f>VLOOKUP(GAMS_dump!$D52,Lists!$A:$C,3,FALSE)</f>
        <v>bcm/y</v>
      </c>
      <c r="F52" s="4">
        <f>GAMS_dump!E52</f>
        <v>775.13456021643083</v>
      </c>
      <c r="G52" s="4">
        <f>GAMS_dump!F52</f>
        <v>798.82028582598559</v>
      </c>
      <c r="H52" s="4">
        <f>GAMS_dump!G52</f>
        <v>854.02383429300539</v>
      </c>
      <c r="I52" s="4">
        <f>GAMS_dump!H52</f>
        <v>819.72710704421888</v>
      </c>
      <c r="J52" s="4">
        <f>GAMS_dump!I52</f>
        <v>730.97651524967932</v>
      </c>
      <c r="K52" s="4">
        <f>GAMS_dump!J52</f>
        <v>643.08636403779053</v>
      </c>
      <c r="L52" s="4">
        <f>GAMS_dump!K52</f>
        <v>550.03075613195961</v>
      </c>
      <c r="M52" s="4">
        <f>GAMS_dump!L52</f>
        <v>462.27627311610519</v>
      </c>
    </row>
    <row r="53" spans="1:13" x14ac:dyDescent="0.25">
      <c r="A53" s="1" t="str">
        <f>GAMS_dump!A53</f>
        <v>GGM</v>
      </c>
      <c r="B53" s="1" t="str">
        <f>GAMS_dump!B53</f>
        <v>SDS-Vision</v>
      </c>
      <c r="C53" s="1" t="str">
        <f>GAMS_dump!C53</f>
        <v>USA</v>
      </c>
      <c r="D53" t="str">
        <f>VLOOKUP(GAMS_dump!$D53,Lists!$A:$C,2,FALSE)</f>
        <v>Primary Energy|Natural Gas|Domestic Production</v>
      </c>
      <c r="E53" t="str">
        <f>VLOOKUP(GAMS_dump!$D53,Lists!$A:$C,3,FALSE)</f>
        <v>bcm/y</v>
      </c>
      <c r="F53" s="4">
        <f>GAMS_dump!E53</f>
        <v>765.71961767999699</v>
      </c>
      <c r="G53" s="4">
        <f>GAMS_dump!F53</f>
        <v>865.73295404138628</v>
      </c>
      <c r="H53" s="4">
        <f>GAMS_dump!G53</f>
        <v>931.68743046510247</v>
      </c>
      <c r="I53" s="4">
        <f>GAMS_dump!H53</f>
        <v>925.38222933087263</v>
      </c>
      <c r="J53" s="4">
        <f>GAMS_dump!I53</f>
        <v>853.37530240439344</v>
      </c>
      <c r="K53" s="4">
        <f>GAMS_dump!J53</f>
        <v>780.58291770534061</v>
      </c>
      <c r="L53" s="4">
        <f>GAMS_dump!K53</f>
        <v>708.56461919070705</v>
      </c>
      <c r="M53" s="4">
        <f>GAMS_dump!L53</f>
        <v>636.31285936459437</v>
      </c>
    </row>
    <row r="54" spans="1:13" x14ac:dyDescent="0.25">
      <c r="A54" s="1" t="str">
        <f>GAMS_dump!A54</f>
        <v>GGM</v>
      </c>
      <c r="B54" s="1" t="str">
        <f>GAMS_dump!B54</f>
        <v>SDS-Vision</v>
      </c>
      <c r="C54" s="1" t="str">
        <f>GAMS_dump!C54</f>
        <v>USA</v>
      </c>
      <c r="D54" t="str">
        <f>VLOOKUP(GAMS_dump!$D54,Lists!$A:$C,2,FALSE)</f>
        <v>Price|Natural Gas</v>
      </c>
      <c r="E54" t="str">
        <f>VLOOKUP(GAMS_dump!$D54,Lists!$A:$C,3,FALSE)</f>
        <v>EUR/kcm</v>
      </c>
      <c r="F54" s="4">
        <f>GAMS_dump!E54</f>
        <v>77.456309434143179</v>
      </c>
      <c r="G54" s="4">
        <f>GAMS_dump!F54</f>
        <v>112.33224798011167</v>
      </c>
      <c r="H54" s="4">
        <f>GAMS_dump!G54</f>
        <v>132.60291843403067</v>
      </c>
      <c r="I54" s="4">
        <f>GAMS_dump!H54</f>
        <v>149.56859848345263</v>
      </c>
      <c r="J54" s="4">
        <f>GAMS_dump!I54</f>
        <v>173.92977877895279</v>
      </c>
      <c r="K54" s="4">
        <f>GAMS_dump!J54</f>
        <v>201.19747699435175</v>
      </c>
      <c r="L54" s="4">
        <f>GAMS_dump!K54</f>
        <v>233.71434195619909</v>
      </c>
      <c r="M54" s="4">
        <f>GAMS_dump!L54</f>
        <v>266.9227123929802</v>
      </c>
    </row>
    <row r="55" spans="1:13" x14ac:dyDescent="0.25">
      <c r="A55" s="1" t="str">
        <f>GAMS_dump!A55</f>
        <v>GGM</v>
      </c>
      <c r="B55" s="1" t="str">
        <f>GAMS_dump!B55</f>
        <v>SDS-Vision</v>
      </c>
      <c r="C55" s="1" t="str">
        <f>GAMS_dump!C55</f>
        <v>USA</v>
      </c>
      <c r="D55" t="str">
        <f>VLOOKUP(GAMS_dump!$D55,Lists!$A:$C,2,FALSE)</f>
        <v>Primary Energy|Natural Gas|Net trade|Pipeline</v>
      </c>
      <c r="E55" t="str">
        <f>VLOOKUP(GAMS_dump!$D55,Lists!$A:$C,3,FALSE)</f>
        <v>bcm/y</v>
      </c>
      <c r="F55" s="4">
        <f>GAMS_dump!E55</f>
        <v>18.610347102795899</v>
      </c>
      <c r="G55" s="4">
        <f>GAMS_dump!F55</f>
        <v>20.477680215006622</v>
      </c>
      <c r="H55" s="4">
        <f>GAMS_dump!G55</f>
        <v>32.913451640364329</v>
      </c>
      <c r="I55" s="4">
        <f>GAMS_dump!H55</f>
        <v>36.056529840297372</v>
      </c>
      <c r="J55" s="4">
        <f>GAMS_dump!I55</f>
        <v>26.799965729197577</v>
      </c>
      <c r="K55" s="4">
        <f>GAMS_dump!J55</f>
        <v>14.041009483388279</v>
      </c>
      <c r="L55" s="4">
        <f>GAMS_dump!K55</f>
        <v>2.3557681086048277</v>
      </c>
      <c r="M55" s="4">
        <f>GAMS_dump!L55</f>
        <v>-10.139068387105965</v>
      </c>
    </row>
    <row r="56" spans="1:13" x14ac:dyDescent="0.25">
      <c r="A56" s="1" t="str">
        <f>GAMS_dump!A56</f>
        <v>GGM</v>
      </c>
      <c r="B56" s="1" t="str">
        <f>GAMS_dump!B56</f>
        <v>SDS-Vision</v>
      </c>
      <c r="C56" s="1" t="str">
        <f>GAMS_dump!C56</f>
        <v>USA</v>
      </c>
      <c r="D56" t="str">
        <f>VLOOKUP(GAMS_dump!$D56,Lists!$A:$C,2,FALSE)</f>
        <v>Primary Energy|Natural Gas|Net trade|LNG</v>
      </c>
      <c r="E56" t="str">
        <f>VLOOKUP(GAMS_dump!$D56,Lists!$A:$C,3,FALSE)</f>
        <v>bcm/y</v>
      </c>
      <c r="F56" s="4">
        <f>GAMS_dump!E56</f>
        <v>-0.61863255136659434</v>
      </c>
      <c r="G56" s="4">
        <f>GAMS_dump!F56</f>
        <v>-79.108575973740429</v>
      </c>
      <c r="H56" s="4">
        <f>GAMS_dump!G56</f>
        <v>-101.54144971380018</v>
      </c>
      <c r="I56" s="4">
        <f>GAMS_dump!H56</f>
        <v>-133.57181862921689</v>
      </c>
      <c r="J56" s="4">
        <f>GAMS_dump!I56</f>
        <v>-141.7244220178689</v>
      </c>
      <c r="K56" s="4">
        <f>GAMS_dump!J56</f>
        <v>-144.96186182869394</v>
      </c>
      <c r="L56" s="4">
        <f>GAMS_dump!K56</f>
        <v>-155.3152831764215</v>
      </c>
      <c r="M56" s="4">
        <f>GAMS_dump!L56</f>
        <v>-159.18557722152531</v>
      </c>
    </row>
    <row r="57" spans="1:13" x14ac:dyDescent="0.25">
      <c r="A57" s="1" t="str">
        <f>GAMS_dump!A57</f>
        <v>GGM</v>
      </c>
      <c r="B57" s="1" t="str">
        <f>GAMS_dump!B57</f>
        <v>SDS-Vision</v>
      </c>
      <c r="C57" s="1" t="str">
        <f>GAMS_dump!C57</f>
        <v>USA</v>
      </c>
      <c r="D57" t="str">
        <f>VLOOKUP(GAMS_dump!$D57,Lists!$A:$C,2,FALSE)</f>
        <v>Primary Energy|Natural Gas|Seasonal storage</v>
      </c>
      <c r="E57" t="str">
        <f>VLOOKUP(GAMS_dump!$D57,Lists!$A:$C,3,FALSE)</f>
        <v>bcm</v>
      </c>
      <c r="F57" s="4">
        <f>GAMS_dump!E57</f>
        <v>120.74457691774988</v>
      </c>
      <c r="G57" s="4">
        <f>GAMS_dump!F57</f>
        <v>131.25077332309155</v>
      </c>
      <c r="H57" s="4">
        <f>GAMS_dump!G57</f>
        <v>133.83307937015084</v>
      </c>
      <c r="I57" s="4">
        <f>GAMS_dump!H57</f>
        <v>128.65538974754892</v>
      </c>
      <c r="J57" s="4">
        <f>GAMS_dump!I57</f>
        <v>123.12908186511019</v>
      </c>
      <c r="K57" s="4">
        <f>GAMS_dump!J57</f>
        <v>111.179654914761</v>
      </c>
      <c r="L57" s="4">
        <f>GAMS_dump!K57</f>
        <v>99.444167228521692</v>
      </c>
      <c r="M57" s="4">
        <f>GAMS_dump!L57</f>
        <v>85.664408912345678</v>
      </c>
    </row>
    <row r="58" spans="1:13" x14ac:dyDescent="0.25">
      <c r="A58" s="1" t="str">
        <f>GAMS_dump!A58</f>
        <v>GGM</v>
      </c>
      <c r="B58" s="1" t="str">
        <f>GAMS_dump!B58</f>
        <v>SDS-Vision</v>
      </c>
      <c r="C58" s="1" t="str">
        <f>GAMS_dump!C58</f>
        <v>USA</v>
      </c>
      <c r="D58" t="str">
        <f>VLOOKUP(GAMS_dump!$D58,Lists!$A:$C,2,FALSE)</f>
        <v>Primary Energy|Natural Gas|Net trade</v>
      </c>
      <c r="E58" t="str">
        <f>VLOOKUP(GAMS_dump!$D58,Lists!$A:$C,3,FALSE)</f>
        <v>bcm/y</v>
      </c>
      <c r="F58" s="4">
        <f>GAMS_dump!E58</f>
        <v>17.991714551429304</v>
      </c>
      <c r="G58" s="4">
        <f>GAMS_dump!F58</f>
        <v>-58.630895758733814</v>
      </c>
      <c r="H58" s="4">
        <f>GAMS_dump!G58</f>
        <v>-68.627998073435862</v>
      </c>
      <c r="I58" s="4">
        <f>GAMS_dump!H58</f>
        <v>-97.51528878891952</v>
      </c>
      <c r="J58" s="4">
        <f>GAMS_dump!I58</f>
        <v>-114.92445628867134</v>
      </c>
      <c r="K58" s="4">
        <f>GAMS_dump!J58</f>
        <v>-130.92085234530566</v>
      </c>
      <c r="L58" s="4">
        <f>GAMS_dump!K58</f>
        <v>-152.95951506781665</v>
      </c>
      <c r="M58" s="4">
        <f>GAMS_dump!L58</f>
        <v>-169.32464560863127</v>
      </c>
    </row>
    <row r="59" spans="1:13" x14ac:dyDescent="0.25">
      <c r="A59" s="1" t="str">
        <f>GAMS_dump!A59</f>
        <v>GGM</v>
      </c>
      <c r="B59" s="1" t="str">
        <f>GAMS_dump!B59</f>
        <v>SDS-Vision</v>
      </c>
      <c r="C59" s="1" t="str">
        <f>GAMS_dump!C59</f>
        <v>USA</v>
      </c>
      <c r="D59" t="str">
        <f>VLOOKUP(GAMS_dump!$D59,Lists!$A:$C,2,FALSE)</f>
        <v>Infrastructure|Total capacity|Natural Gas|Pipeline|Import|Endogenous</v>
      </c>
      <c r="E59" t="str">
        <f>VLOOKUP(GAMS_dump!$D59,Lists!$A:$C,3,FALSE)</f>
        <v>bcm/y</v>
      </c>
      <c r="F59" s="4">
        <f>GAMS_dump!E59</f>
        <v>217.947830591209</v>
      </c>
      <c r="G59" s="4">
        <f>GAMS_dump!F59</f>
        <v>217.947830591209</v>
      </c>
      <c r="H59" s="4">
        <f>GAMS_dump!G59</f>
        <v>217.947830591209</v>
      </c>
      <c r="I59" s="4">
        <f>GAMS_dump!H59</f>
        <v>217.947830591209</v>
      </c>
      <c r="J59" s="4">
        <f>GAMS_dump!I59</f>
        <v>217.947830591209</v>
      </c>
      <c r="K59" s="4">
        <f>GAMS_dump!J59</f>
        <v>217.94783059880035</v>
      </c>
      <c r="L59" s="4">
        <f>GAMS_dump!K59</f>
        <v>217.94783061311117</v>
      </c>
      <c r="M59" s="4">
        <f>GAMS_dump!L59</f>
        <v>217.94783061884507</v>
      </c>
    </row>
    <row r="60" spans="1:13" x14ac:dyDescent="0.25">
      <c r="A60" s="1" t="str">
        <f>GAMS_dump!A60</f>
        <v>GGM</v>
      </c>
      <c r="B60" s="1" t="str">
        <f>GAMS_dump!B60</f>
        <v>SDS-Vision</v>
      </c>
      <c r="C60" s="1" t="str">
        <f>GAMS_dump!C60</f>
        <v>USA</v>
      </c>
      <c r="D60" t="str">
        <f>VLOOKUP(GAMS_dump!$D60,Lists!$A:$C,2,FALSE)</f>
        <v>Infrastructure|Total capacity|Natural Gas|Pipeline|Export|Endogenous</v>
      </c>
      <c r="E60" t="str">
        <f>VLOOKUP(GAMS_dump!$D60,Lists!$A:$C,3,FALSE)</f>
        <v>bcm/y</v>
      </c>
      <c r="F60" s="4">
        <f>GAMS_dump!E60</f>
        <v>144.48546163200072</v>
      </c>
      <c r="G60" s="4">
        <f>GAMS_dump!F60</f>
        <v>183.55866516849287</v>
      </c>
      <c r="H60" s="4">
        <f>GAMS_dump!G60</f>
        <v>183.55866512393683</v>
      </c>
      <c r="I60" s="4">
        <f>GAMS_dump!H60</f>
        <v>183.55866512047493</v>
      </c>
      <c r="J60" s="4">
        <f>GAMS_dump!I60</f>
        <v>183.55866511952405</v>
      </c>
      <c r="K60" s="4">
        <f>GAMS_dump!J60</f>
        <v>183.55866512736776</v>
      </c>
      <c r="L60" s="4">
        <f>GAMS_dump!K60</f>
        <v>183.55866513768879</v>
      </c>
      <c r="M60" s="4">
        <f>GAMS_dump!L60</f>
        <v>183.55866514726631</v>
      </c>
    </row>
    <row r="61" spans="1:13" x14ac:dyDescent="0.25">
      <c r="A61" s="1" t="str">
        <f>GAMS_dump!A61</f>
        <v>GGM</v>
      </c>
      <c r="B61" s="1" t="str">
        <f>GAMS_dump!B61</f>
        <v>SDS-Vision</v>
      </c>
      <c r="C61" s="1" t="str">
        <f>GAMS_dump!C61</f>
        <v>USA</v>
      </c>
      <c r="D61" t="str">
        <f>VLOOKUP(GAMS_dump!$D61,Lists!$A:$C,2,FALSE)</f>
        <v>Infrastructure|Total capacity|Liquefied Natural Gas|Liquefaction|Endogenous</v>
      </c>
      <c r="E61" t="str">
        <f>VLOOKUP(GAMS_dump!$D61,Lists!$A:$C,3,FALSE)</f>
        <v>bcm/y</v>
      </c>
      <c r="F61" s="4">
        <f>GAMS_dump!E61</f>
        <v>0.61863288466613864</v>
      </c>
      <c r="G61" s="4">
        <f>GAMS_dump!F61</f>
        <v>161.22155611403576</v>
      </c>
      <c r="H61" s="4">
        <f>GAMS_dump!G61</f>
        <v>138.49643706819305</v>
      </c>
      <c r="I61" s="4">
        <f>GAMS_dump!H61</f>
        <v>138.49643705998804</v>
      </c>
      <c r="J61" s="4">
        <f>GAMS_dump!I61</f>
        <v>138.49643705848703</v>
      </c>
      <c r="K61" s="4">
        <f>GAMS_dump!J61</f>
        <v>138.49643705463183</v>
      </c>
      <c r="L61" s="4">
        <f>GAMS_dump!K61</f>
        <v>138.49643705463183</v>
      </c>
      <c r="M61" s="4">
        <f>GAMS_dump!L61</f>
        <v>138.49643705463183</v>
      </c>
    </row>
    <row r="62" spans="1:13" x14ac:dyDescent="0.25">
      <c r="A62" s="1" t="str">
        <f>GAMS_dump!A62</f>
        <v>GGM</v>
      </c>
      <c r="B62" s="1" t="str">
        <f>GAMS_dump!B62</f>
        <v>SDS-Vision</v>
      </c>
      <c r="C62" s="1" t="str">
        <f>GAMS_dump!C62</f>
        <v>USA</v>
      </c>
      <c r="D62" t="str">
        <f>VLOOKUP(GAMS_dump!$D62,Lists!$A:$C,2,FALSE)</f>
        <v>Infrastructure|Total capacity|Liquefied Natural Gas|Regasification|Endogenous</v>
      </c>
      <c r="E62" t="str">
        <f>VLOOKUP(GAMS_dump!$D62,Lists!$A:$C,3,FALSE)</f>
        <v>bcm/y</v>
      </c>
      <c r="F62" s="4">
        <f>GAMS_dump!E62</f>
        <v>11</v>
      </c>
      <c r="G62" s="4">
        <f>GAMS_dump!F62</f>
        <v>11</v>
      </c>
      <c r="H62" s="4">
        <f>GAMS_dump!G62</f>
        <v>11</v>
      </c>
      <c r="I62" s="4">
        <f>GAMS_dump!H62</f>
        <v>11</v>
      </c>
      <c r="J62" s="4">
        <f>GAMS_dump!I62</f>
        <v>11</v>
      </c>
      <c r="K62" s="4">
        <f>GAMS_dump!J62</f>
        <v>11</v>
      </c>
      <c r="L62" s="4">
        <f>GAMS_dump!K62</f>
        <v>11</v>
      </c>
      <c r="M62" s="4">
        <f>GAMS_dump!L62</f>
        <v>11</v>
      </c>
    </row>
    <row r="63" spans="1:13" x14ac:dyDescent="0.25">
      <c r="A63" s="1" t="str">
        <f>GAMS_dump!A63</f>
        <v>GGM</v>
      </c>
      <c r="B63" s="1" t="str">
        <f>GAMS_dump!B63</f>
        <v>SDS-Vision</v>
      </c>
      <c r="C63" s="1" t="str">
        <f>GAMS_dump!C63</f>
        <v>USA</v>
      </c>
      <c r="D63" t="str">
        <f>VLOOKUP(GAMS_dump!$D63,Lists!$A:$C,2,FALSE)</f>
        <v>Infrastructure|Total capacity|Natural Gas|Seasonal storage|Working gas|Endogenous</v>
      </c>
      <c r="E63" t="str">
        <f>VLOOKUP(GAMS_dump!$D63,Lists!$A:$C,3,FALSE)</f>
        <v>bcm/y</v>
      </c>
      <c r="F63" s="4">
        <f>GAMS_dump!E63</f>
        <v>135.726</v>
      </c>
      <c r="G63" s="4">
        <f>GAMS_dump!F63</f>
        <v>137.16200000508411</v>
      </c>
      <c r="H63" s="4">
        <f>GAMS_dump!G63</f>
        <v>137.16200000640595</v>
      </c>
      <c r="I63" s="4">
        <f>GAMS_dump!H63</f>
        <v>137.16200000806245</v>
      </c>
      <c r="J63" s="4">
        <f>GAMS_dump!I63</f>
        <v>137.16200001020451</v>
      </c>
      <c r="K63" s="4">
        <f>GAMS_dump!J63</f>
        <v>137.16200001291489</v>
      </c>
      <c r="L63" s="4">
        <f>GAMS_dump!K63</f>
        <v>137.16200001640016</v>
      </c>
      <c r="M63" s="4">
        <f>GAMS_dump!L63</f>
        <v>137.16200002085355</v>
      </c>
    </row>
    <row r="64" spans="1:13" x14ac:dyDescent="0.25">
      <c r="A64" s="1" t="str">
        <f>GAMS_dump!A64</f>
        <v>GGM</v>
      </c>
      <c r="B64" s="1" t="str">
        <f>GAMS_dump!B64</f>
        <v>SDS-Vision</v>
      </c>
      <c r="C64" s="1" t="str">
        <f>GAMS_dump!C64</f>
        <v>USA</v>
      </c>
      <c r="D64" t="str">
        <f>VLOOKUP(GAMS_dump!$D64,Lists!$A:$C,2,FALSE)</f>
        <v>Primary Energy|Natural Gas|Imports|Pipeline</v>
      </c>
      <c r="E64" t="str">
        <f>VLOOKUP(GAMS_dump!$D64,Lists!$A:$C,3,FALSE)</f>
        <v>bcm/y</v>
      </c>
      <c r="F64" s="4">
        <f>GAMS_dump!E64</f>
        <v>60.496503838930622</v>
      </c>
      <c r="G64" s="4">
        <f>GAMS_dump!F64</f>
        <v>52.970225768989202</v>
      </c>
      <c r="H64" s="4">
        <f>GAMS_dump!G64</f>
        <v>64.099984470662946</v>
      </c>
      <c r="I64" s="4">
        <f>GAMS_dump!H64</f>
        <v>64.421779657825837</v>
      </c>
      <c r="J64" s="4">
        <f>GAMS_dump!I64</f>
        <v>56.670932169421164</v>
      </c>
      <c r="K64" s="4">
        <f>GAMS_dump!J64</f>
        <v>46.255977943209317</v>
      </c>
      <c r="L64" s="4">
        <f>GAMS_dump!K64</f>
        <v>35.452371498112896</v>
      </c>
      <c r="M64" s="4">
        <f>GAMS_dump!L64</f>
        <v>23.79378176745432</v>
      </c>
    </row>
    <row r="65" spans="1:13" x14ac:dyDescent="0.25">
      <c r="A65" s="1" t="str">
        <f>GAMS_dump!A65</f>
        <v>GGM</v>
      </c>
      <c r="B65" s="1" t="str">
        <f>GAMS_dump!B65</f>
        <v>SDS-Vision</v>
      </c>
      <c r="C65" s="1" t="str">
        <f>GAMS_dump!C65</f>
        <v>USA</v>
      </c>
      <c r="D65" t="str">
        <f>VLOOKUP(GAMS_dump!$D65,Lists!$A:$C,2,FALSE)</f>
        <v>Primary Energy|Natural Gas|Imports|LNG</v>
      </c>
      <c r="E65" t="str">
        <f>VLOOKUP(GAMS_dump!$D65,Lists!$A:$C,3,FALSE)</f>
        <v>bcm/y</v>
      </c>
      <c r="F65" s="4">
        <f>GAMS_dump!E65</f>
        <v>3.3158828749231408E-7</v>
      </c>
      <c r="G65" s="4">
        <f>GAMS_dump!F65</f>
        <v>9.0721226364997008E-7</v>
      </c>
      <c r="H65" s="4">
        <f>GAMS_dump!G65</f>
        <v>1.3842750435540608E-6</v>
      </c>
      <c r="I65" s="4">
        <f>GAMS_dump!H65</f>
        <v>1.4636335849261898E-6</v>
      </c>
      <c r="J65" s="4">
        <f>GAMS_dump!I65</f>
        <v>1.8112275394327658E-6</v>
      </c>
      <c r="K65" s="4">
        <f>GAMS_dump!J65</f>
        <v>2.2343560908205614E-6</v>
      </c>
      <c r="L65" s="4">
        <f>GAMS_dump!K65</f>
        <v>2.5361635574495562E-6</v>
      </c>
      <c r="M65" s="4">
        <f>GAMS_dump!L65</f>
        <v>2.8147667929945293E-6</v>
      </c>
    </row>
    <row r="66" spans="1:13" x14ac:dyDescent="0.25">
      <c r="A66" s="1" t="str">
        <f>GAMS_dump!A66</f>
        <v>GGM</v>
      </c>
      <c r="B66" s="1" t="str">
        <f>GAMS_dump!B66</f>
        <v>SDS-Vision</v>
      </c>
      <c r="C66" s="1" t="str">
        <f>GAMS_dump!C66</f>
        <v>USA</v>
      </c>
      <c r="D66" t="str">
        <f>VLOOKUP(GAMS_dump!$D66,Lists!$A:$C,2,FALSE)</f>
        <v>Primary Energy|Natural Gas|Exports|Pipeline</v>
      </c>
      <c r="E66" t="str">
        <f>VLOOKUP(GAMS_dump!$D66,Lists!$A:$C,3,FALSE)</f>
        <v>bcm/y</v>
      </c>
      <c r="F66" s="4">
        <f>GAMS_dump!E66</f>
        <v>-41.886156736134723</v>
      </c>
      <c r="G66" s="4">
        <f>GAMS_dump!F66</f>
        <v>-32.49254555398258</v>
      </c>
      <c r="H66" s="4">
        <f>GAMS_dump!G66</f>
        <v>-31.186532830298621</v>
      </c>
      <c r="I66" s="4">
        <f>GAMS_dump!H66</f>
        <v>-28.365249817528461</v>
      </c>
      <c r="J66" s="4">
        <f>GAMS_dump!I66</f>
        <v>-29.870966440223587</v>
      </c>
      <c r="K66" s="4">
        <f>GAMS_dump!J66</f>
        <v>-32.214968459821037</v>
      </c>
      <c r="L66" s="4">
        <f>GAMS_dump!K66</f>
        <v>-33.096603389508068</v>
      </c>
      <c r="M66" s="4">
        <f>GAMS_dump!L66</f>
        <v>-33.932850154560285</v>
      </c>
    </row>
    <row r="67" spans="1:13" x14ac:dyDescent="0.25">
      <c r="A67" s="1" t="str">
        <f>GAMS_dump!A67</f>
        <v>GGM</v>
      </c>
      <c r="B67" s="1" t="str">
        <f>GAMS_dump!B67</f>
        <v>SDS-Vision</v>
      </c>
      <c r="C67" s="1" t="str">
        <f>GAMS_dump!C67</f>
        <v>USA</v>
      </c>
      <c r="D67" t="str">
        <f>VLOOKUP(GAMS_dump!$D67,Lists!$A:$C,2,FALSE)</f>
        <v>Primary Energy|Natural Gas|Export|LNG</v>
      </c>
      <c r="E67" t="str">
        <f>VLOOKUP(GAMS_dump!$D67,Lists!$A:$C,3,FALSE)</f>
        <v>bcm/y</v>
      </c>
      <c r="F67" s="4">
        <f>GAMS_dump!E67</f>
        <v>-0.61863288295488184</v>
      </c>
      <c r="G67" s="4">
        <f>GAMS_dump!F67</f>
        <v>-79.108576880952697</v>
      </c>
      <c r="H67" s="4">
        <f>GAMS_dump!G67</f>
        <v>-101.54145109807521</v>
      </c>
      <c r="I67" s="4">
        <f>GAMS_dump!H67</f>
        <v>-133.57182009285049</v>
      </c>
      <c r="J67" s="4">
        <f>GAMS_dump!I67</f>
        <v>-141.72442382909645</v>
      </c>
      <c r="K67" s="4">
        <f>GAMS_dump!J67</f>
        <v>-144.96186406305003</v>
      </c>
      <c r="L67" s="4">
        <f>GAMS_dump!K67</f>
        <v>-155.31528571258505</v>
      </c>
      <c r="M67" s="4">
        <f>GAMS_dump!L67</f>
        <v>-159.18558003629209</v>
      </c>
    </row>
    <row r="68" spans="1:13" x14ac:dyDescent="0.25">
      <c r="A68" s="1" t="str">
        <f>GAMS_dump!A68</f>
        <v>GGM</v>
      </c>
      <c r="B68" s="1" t="str">
        <f>GAMS_dump!B68</f>
        <v>SDS-Vision</v>
      </c>
      <c r="C68" s="1" t="str">
        <f>GAMS_dump!C68</f>
        <v>USA</v>
      </c>
      <c r="D68" t="str">
        <f>VLOOKUP(GAMS_dump!$D68,Lists!$A:$C,2,FALSE)</f>
        <v>Primary Energy|Natural Gas|Import</v>
      </c>
      <c r="E68" t="str">
        <f>VLOOKUP(GAMS_dump!$D68,Lists!$A:$C,3,FALSE)</f>
        <v>bcm/y</v>
      </c>
      <c r="F68" s="4">
        <f>GAMS_dump!E68</f>
        <v>60.496504170518911</v>
      </c>
      <c r="G68" s="4">
        <f>GAMS_dump!F68</f>
        <v>52.970226676201463</v>
      </c>
      <c r="H68" s="4">
        <f>GAMS_dump!G68</f>
        <v>64.099985854937984</v>
      </c>
      <c r="I68" s="4">
        <f>GAMS_dump!H68</f>
        <v>64.421781121459418</v>
      </c>
      <c r="J68" s="4">
        <f>GAMS_dump!I68</f>
        <v>56.670933980648705</v>
      </c>
      <c r="K68" s="4">
        <f>GAMS_dump!J68</f>
        <v>46.255980177565405</v>
      </c>
      <c r="L68" s="4">
        <f>GAMS_dump!K68</f>
        <v>35.452374034276453</v>
      </c>
      <c r="M68" s="4">
        <f>GAMS_dump!L68</f>
        <v>23.793784582221114</v>
      </c>
    </row>
    <row r="69" spans="1:13" x14ac:dyDescent="0.25">
      <c r="A69" s="1" t="str">
        <f>GAMS_dump!A69</f>
        <v>GGM</v>
      </c>
      <c r="B69" s="1" t="str">
        <f>GAMS_dump!B69</f>
        <v>SDS-Vision</v>
      </c>
      <c r="C69" s="1" t="str">
        <f>GAMS_dump!C69</f>
        <v>USA</v>
      </c>
      <c r="D69" t="str">
        <f>VLOOKUP(GAMS_dump!$D69,Lists!$A:$C,2,FALSE)</f>
        <v>Primary Energy|Natural Gas|Export</v>
      </c>
      <c r="E69" t="str">
        <f>VLOOKUP(GAMS_dump!$D69,Lists!$A:$C,3,FALSE)</f>
        <v>bcm/y</v>
      </c>
      <c r="F69" s="4">
        <f>GAMS_dump!E69</f>
        <v>-42.504789619089607</v>
      </c>
      <c r="G69" s="4">
        <f>GAMS_dump!F69</f>
        <v>-111.60112243493528</v>
      </c>
      <c r="H69" s="4">
        <f>GAMS_dump!G69</f>
        <v>-132.72798392837385</v>
      </c>
      <c r="I69" s="4">
        <f>GAMS_dump!H69</f>
        <v>-161.93706991037894</v>
      </c>
      <c r="J69" s="4">
        <f>GAMS_dump!I69</f>
        <v>-171.59539026932003</v>
      </c>
      <c r="K69" s="4">
        <f>GAMS_dump!J69</f>
        <v>-177.17683252287105</v>
      </c>
      <c r="L69" s="4">
        <f>GAMS_dump!K69</f>
        <v>-188.41188910209311</v>
      </c>
      <c r="M69" s="4">
        <f>GAMS_dump!L69</f>
        <v>-193.11843019085239</v>
      </c>
    </row>
    <row r="70" spans="1:13" x14ac:dyDescent="0.25">
      <c r="A70" s="1" t="str">
        <f>GAMS_dump!A70</f>
        <v>GGM</v>
      </c>
      <c r="B70" s="1" t="str">
        <f>GAMS_dump!B70</f>
        <v>SDS-Vision</v>
      </c>
      <c r="C70" s="1" t="str">
        <f>GAMS_dump!C70</f>
        <v>USA</v>
      </c>
      <c r="D70" t="str">
        <f>VLOOKUP(GAMS_dump!$D70,Lists!$A:$C,2,FALSE)</f>
        <v>Infrastructure|Total capacity|Natural Gas|Pipeline|Import|Exogenous</v>
      </c>
      <c r="E70" t="str">
        <f>VLOOKUP(GAMS_dump!$D70,Lists!$A:$C,3,FALSE)</f>
        <v>bcm/y</v>
      </c>
      <c r="F70" s="4">
        <f>GAMS_dump!E70</f>
        <v>217.947830591209</v>
      </c>
      <c r="G70" s="4">
        <f>GAMS_dump!F70</f>
        <v>217.947830591209</v>
      </c>
      <c r="H70" s="4">
        <f>GAMS_dump!G70</f>
        <v>217.947830591209</v>
      </c>
      <c r="I70" s="4">
        <f>GAMS_dump!H70</f>
        <v>217.947830591209</v>
      </c>
      <c r="J70" s="4">
        <f>GAMS_dump!I70</f>
        <v>217.947830591209</v>
      </c>
      <c r="K70" s="4">
        <f>GAMS_dump!J70</f>
        <v>217.947830591209</v>
      </c>
      <c r="L70" s="4">
        <f>GAMS_dump!K70</f>
        <v>217.947830591209</v>
      </c>
      <c r="M70" s="4">
        <f>GAMS_dump!L70</f>
        <v>217.947830591209</v>
      </c>
    </row>
    <row r="71" spans="1:13" x14ac:dyDescent="0.25">
      <c r="A71" s="1" t="str">
        <f>GAMS_dump!A71</f>
        <v>GGM</v>
      </c>
      <c r="B71" s="1" t="str">
        <f>GAMS_dump!B71</f>
        <v>SDS-Vision</v>
      </c>
      <c r="C71" s="1" t="str">
        <f>GAMS_dump!C71</f>
        <v>USA</v>
      </c>
      <c r="D71" t="str">
        <f>VLOOKUP(GAMS_dump!$D71,Lists!$A:$C,2,FALSE)</f>
        <v>Infrastructure|Total capacity|Natural Gas|Pipeline|Export|Exogenous</v>
      </c>
      <c r="E71" t="str">
        <f>VLOOKUP(GAMS_dump!$D71,Lists!$A:$C,3,FALSE)</f>
        <v>bcm/y</v>
      </c>
      <c r="F71" s="4">
        <f>GAMS_dump!E71</f>
        <v>144.48546163200072</v>
      </c>
      <c r="G71" s="4">
        <f>GAMS_dump!F71</f>
        <v>183.55866511512164</v>
      </c>
      <c r="H71" s="4">
        <f>GAMS_dump!G71</f>
        <v>183.55866511512164</v>
      </c>
      <c r="I71" s="4">
        <f>GAMS_dump!H71</f>
        <v>183.55866511512164</v>
      </c>
      <c r="J71" s="4">
        <f>GAMS_dump!I71</f>
        <v>183.55866511512164</v>
      </c>
      <c r="K71" s="4">
        <f>GAMS_dump!J71</f>
        <v>183.55866511512164</v>
      </c>
      <c r="L71" s="4">
        <f>GAMS_dump!K71</f>
        <v>183.55866511512164</v>
      </c>
      <c r="M71" s="4">
        <f>GAMS_dump!L71</f>
        <v>183.55866511512164</v>
      </c>
    </row>
    <row r="72" spans="1:13" x14ac:dyDescent="0.25">
      <c r="A72" s="1" t="str">
        <f>GAMS_dump!A72</f>
        <v>GGM</v>
      </c>
      <c r="B72" s="1" t="str">
        <f>GAMS_dump!B72</f>
        <v>SDS-Vision</v>
      </c>
      <c r="C72" s="1" t="str">
        <f>GAMS_dump!C72</f>
        <v>USA</v>
      </c>
      <c r="D72" t="str">
        <f>VLOOKUP(GAMS_dump!$D72,Lists!$A:$C,2,FALSE)</f>
        <v>Infrastructure|Total capacity|Liquefied Natural Gas|Regasification|Exogenous</v>
      </c>
      <c r="E72" t="str">
        <f>VLOOKUP(GAMS_dump!$D72,Lists!$A:$C,3,FALSE)</f>
        <v>bcm/y</v>
      </c>
      <c r="F72" s="4">
        <f>GAMS_dump!E72</f>
        <v>11</v>
      </c>
      <c r="G72" s="4">
        <f>GAMS_dump!F72</f>
        <v>11</v>
      </c>
      <c r="H72" s="4">
        <f>GAMS_dump!G72</f>
        <v>11</v>
      </c>
      <c r="I72" s="4">
        <f>GAMS_dump!H72</f>
        <v>11</v>
      </c>
      <c r="J72" s="4">
        <f>GAMS_dump!I72</f>
        <v>11</v>
      </c>
      <c r="K72" s="4">
        <f>GAMS_dump!J72</f>
        <v>11</v>
      </c>
      <c r="L72" s="4">
        <f>GAMS_dump!K72</f>
        <v>11</v>
      </c>
      <c r="M72" s="4">
        <f>GAMS_dump!L72</f>
        <v>11</v>
      </c>
    </row>
    <row r="73" spans="1:13" x14ac:dyDescent="0.25">
      <c r="A73" s="1" t="str">
        <f>GAMS_dump!A73</f>
        <v>GGM</v>
      </c>
      <c r="B73" s="1" t="str">
        <f>GAMS_dump!B73</f>
        <v>SDS-Vision</v>
      </c>
      <c r="C73" s="1" t="str">
        <f>GAMS_dump!C73</f>
        <v>USA</v>
      </c>
      <c r="D73" t="str">
        <f>VLOOKUP(GAMS_dump!$D73,Lists!$A:$C,2,FALSE)</f>
        <v>Infrastructure|Total capacity|Liquefied Natural Gas|Liquefaction|Exogenous</v>
      </c>
      <c r="E73" t="str">
        <f>VLOOKUP(GAMS_dump!$D73,Lists!$A:$C,3,FALSE)</f>
        <v>bcm/y</v>
      </c>
      <c r="F73" s="4">
        <f>GAMS_dump!E73</f>
        <v>0.61863288466613864</v>
      </c>
      <c r="G73" s="4">
        <f>GAMS_dump!F73</f>
        <v>138.49643705463183</v>
      </c>
      <c r="H73" s="4">
        <f>GAMS_dump!G73</f>
        <v>138.49643705463183</v>
      </c>
      <c r="I73" s="4">
        <f>GAMS_dump!H73</f>
        <v>138.49643705463183</v>
      </c>
      <c r="J73" s="4">
        <f>GAMS_dump!I73</f>
        <v>138.49643705463183</v>
      </c>
      <c r="K73" s="4">
        <f>GAMS_dump!J73</f>
        <v>138.49643705463183</v>
      </c>
      <c r="L73" s="4">
        <f>GAMS_dump!K73</f>
        <v>138.49643705463183</v>
      </c>
      <c r="M73" s="4">
        <f>GAMS_dump!L73</f>
        <v>138.49643705463183</v>
      </c>
    </row>
    <row r="74" spans="1:13" x14ac:dyDescent="0.25">
      <c r="A74" s="1" t="str">
        <f>GAMS_dump!A74</f>
        <v>GGM</v>
      </c>
      <c r="B74" s="1" t="str">
        <f>GAMS_dump!B74</f>
        <v>SDS-Vision</v>
      </c>
      <c r="C74" s="1" t="str">
        <f>GAMS_dump!C74</f>
        <v>USA</v>
      </c>
      <c r="D74" t="str">
        <f>VLOOKUP(GAMS_dump!$D74,Lists!$A:$C,2,FALSE)</f>
        <v>Infrastructure|Total capacity|Natural Gas|Seasonal storage|Working gas|Exogenous</v>
      </c>
      <c r="E74" t="str">
        <f>VLOOKUP(GAMS_dump!$D74,Lists!$A:$C,3,FALSE)</f>
        <v>bcm</v>
      </c>
      <c r="F74" s="4">
        <f>GAMS_dump!E74</f>
        <v>135.726</v>
      </c>
      <c r="G74" s="4">
        <f>GAMS_dump!F74</f>
        <v>137.16200000000001</v>
      </c>
      <c r="H74" s="4">
        <f>GAMS_dump!G74</f>
        <v>137.16200000000001</v>
      </c>
      <c r="I74" s="4">
        <f>GAMS_dump!H74</f>
        <v>137.16200000000001</v>
      </c>
      <c r="J74" s="4">
        <f>GAMS_dump!I74</f>
        <v>137.16200000000001</v>
      </c>
      <c r="K74" s="4">
        <f>GAMS_dump!J74</f>
        <v>137.16200000000001</v>
      </c>
      <c r="L74" s="4">
        <f>GAMS_dump!K74</f>
        <v>137.16200000000001</v>
      </c>
      <c r="M74" s="4">
        <f>GAMS_dump!L74</f>
        <v>137.16200000000001</v>
      </c>
    </row>
    <row r="75" spans="1:13" x14ac:dyDescent="0.25">
      <c r="A75" s="1" t="str">
        <f>GAMS_dump!A75</f>
        <v>GGM</v>
      </c>
      <c r="B75" s="1" t="str">
        <f>GAMS_dump!B75</f>
        <v>SDS-Vision</v>
      </c>
      <c r="C75" s="1" t="str">
        <f>GAMS_dump!C75</f>
        <v>USA</v>
      </c>
      <c r="D75" t="str">
        <f>VLOOKUP(GAMS_dump!$D75,Lists!$A:$C,2,FALSE)</f>
        <v>Infrastructure|Capacity addition|Natural Gas|Pipeline|Import</v>
      </c>
      <c r="E75" t="str">
        <f>VLOOKUP(GAMS_dump!$D75,Lists!$A:$C,3,FALSE)</f>
        <v>bcm/y</v>
      </c>
      <c r="F75" s="4">
        <f>GAMS_dump!E75</f>
        <v>0</v>
      </c>
      <c r="G75" s="4">
        <f>GAMS_dump!F75</f>
        <v>0</v>
      </c>
      <c r="H75" s="4">
        <f>GAMS_dump!G75</f>
        <v>0</v>
      </c>
      <c r="I75" s="4">
        <f>GAMS_dump!H75</f>
        <v>0</v>
      </c>
      <c r="J75" s="4">
        <f>GAMS_dump!I75</f>
        <v>0</v>
      </c>
      <c r="K75" s="4">
        <f>GAMS_dump!J75</f>
        <v>7.591356439487342E-9</v>
      </c>
      <c r="L75" s="4">
        <f>GAMS_dump!K75</f>
        <v>2.1902166672872379E-8</v>
      </c>
      <c r="M75" s="4">
        <f>GAMS_dump!L75</f>
        <v>2.763606274800438E-8</v>
      </c>
    </row>
    <row r="76" spans="1:13" x14ac:dyDescent="0.25">
      <c r="A76" s="1" t="str">
        <f>GAMS_dump!A76</f>
        <v>GGM</v>
      </c>
      <c r="B76" s="1" t="str">
        <f>GAMS_dump!B76</f>
        <v>SDS-Vision</v>
      </c>
      <c r="C76" s="1" t="str">
        <f>GAMS_dump!C76</f>
        <v>USA</v>
      </c>
      <c r="D76" t="str">
        <f>VLOOKUP(GAMS_dump!$D76,Lists!$A:$C,2,FALSE)</f>
        <v>Infrastructure|Capacity addition|Natural Gas|Pipeline|Export</v>
      </c>
      <c r="E76" t="str">
        <f>VLOOKUP(GAMS_dump!$D76,Lists!$A:$C,3,FALSE)</f>
        <v>bcm/y</v>
      </c>
      <c r="F76" s="4">
        <f>GAMS_dump!E76</f>
        <v>0</v>
      </c>
      <c r="G76" s="4">
        <f>GAMS_dump!F76</f>
        <v>5.3371229507946606E-8</v>
      </c>
      <c r="H76" s="4">
        <f>GAMS_dump!G76</f>
        <v>8.8151888095937107E-9</v>
      </c>
      <c r="I76" s="4">
        <f>GAMS_dump!H76</f>
        <v>5.353285438201578E-9</v>
      </c>
      <c r="J76" s="4">
        <f>GAMS_dump!I76</f>
        <v>4.4024055029803753E-9</v>
      </c>
      <c r="K76" s="4">
        <f>GAMS_dump!J76</f>
        <v>1.2246116200342178E-8</v>
      </c>
      <c r="L76" s="4">
        <f>GAMS_dump!K76</f>
        <v>2.2567149513128024E-8</v>
      </c>
      <c r="M76" s="4">
        <f>GAMS_dump!L76</f>
        <v>3.2144669012215695E-8</v>
      </c>
    </row>
    <row r="77" spans="1:13" x14ac:dyDescent="0.25">
      <c r="A77" s="1" t="str">
        <f>GAMS_dump!A77</f>
        <v>GGM</v>
      </c>
      <c r="B77" s="1" t="str">
        <f>GAMS_dump!B77</f>
        <v>SDS-Vision</v>
      </c>
      <c r="C77" s="1" t="str">
        <f>GAMS_dump!C77</f>
        <v>USA</v>
      </c>
      <c r="D77" t="str">
        <f>VLOOKUP(GAMS_dump!$D77,Lists!$A:$C,2,FALSE)</f>
        <v>Infrastructure|Capacity addition|Liquefied Natural Gas|Liquefaction</v>
      </c>
      <c r="E77" t="str">
        <f>VLOOKUP(GAMS_dump!$D77,Lists!$A:$C,3,FALSE)</f>
        <v>bcm/y</v>
      </c>
      <c r="F77" s="4">
        <f>GAMS_dump!E77</f>
        <v>0</v>
      </c>
      <c r="G77" s="4">
        <f>GAMS_dump!F77</f>
        <v>22.725119059403941</v>
      </c>
      <c r="H77" s="4">
        <f>GAMS_dump!G77</f>
        <v>1.356121349182554E-8</v>
      </c>
      <c r="I77" s="4">
        <f>GAMS_dump!H77</f>
        <v>5.3562085400208646E-9</v>
      </c>
      <c r="J77" s="4">
        <f>GAMS_dump!I77</f>
        <v>3.8552034606450509E-9</v>
      </c>
      <c r="K77" s="4">
        <f>GAMS_dump!J77</f>
        <v>0</v>
      </c>
      <c r="L77" s="4">
        <f>GAMS_dump!K77</f>
        <v>0</v>
      </c>
      <c r="M77" s="4">
        <f>GAMS_dump!L77</f>
        <v>0</v>
      </c>
    </row>
    <row r="78" spans="1:13" x14ac:dyDescent="0.25">
      <c r="A78" s="1" t="str">
        <f>GAMS_dump!A78</f>
        <v>GGM</v>
      </c>
      <c r="B78" s="1" t="str">
        <f>GAMS_dump!B78</f>
        <v>SDS-Vision</v>
      </c>
      <c r="C78" s="1" t="str">
        <f>GAMS_dump!C78</f>
        <v>USA</v>
      </c>
      <c r="D78" t="str">
        <f>VLOOKUP(GAMS_dump!$D78,Lists!$A:$C,2,FALSE)</f>
        <v>Infrastructure|Capacity addition|Natural Gas|Seasonal storage|Working gas</v>
      </c>
      <c r="E78" t="str">
        <f>VLOOKUP(GAMS_dump!$D78,Lists!$A:$C,3,FALSE)</f>
        <v>bcm</v>
      </c>
      <c r="F78" s="4">
        <f>GAMS_dump!E78</f>
        <v>0</v>
      </c>
      <c r="G78" s="4">
        <f>GAMS_dump!F78</f>
        <v>5.0841144080352179E-9</v>
      </c>
      <c r="H78" s="4">
        <f>GAMS_dump!G78</f>
        <v>6.4059421123595211E-9</v>
      </c>
      <c r="I78" s="4">
        <f>GAMS_dump!H78</f>
        <v>8.062434372285283E-9</v>
      </c>
      <c r="J78" s="4">
        <f>GAMS_dump!I78</f>
        <v>1.0204514813393914E-8</v>
      </c>
      <c r="K78" s="4">
        <f>GAMS_dump!J78</f>
        <v>1.2914884019307421E-8</v>
      </c>
      <c r="L78" s="4">
        <f>GAMS_dump!K78</f>
        <v>1.6400145551682827E-8</v>
      </c>
      <c r="M78" s="4">
        <f>GAMS_dump!L78</f>
        <v>2.0853554308283246E-8</v>
      </c>
    </row>
    <row r="79" spans="1:13" x14ac:dyDescent="0.25">
      <c r="A79" s="1" t="str">
        <f>GAMS_dump!A79</f>
        <v>GGM</v>
      </c>
      <c r="B79" s="1" t="str">
        <f>GAMS_dump!B79</f>
        <v>SDS-Vision</v>
      </c>
      <c r="C79" s="1" t="str">
        <f>GAMS_dump!C79</f>
        <v>USA</v>
      </c>
      <c r="D79" t="str">
        <f>VLOOKUP(GAMS_dump!$D79,Lists!$A:$C,2,FALSE)</f>
        <v>Infrastructure|Utilization|Natural Gas|Pipeline|Import</v>
      </c>
      <c r="E79" t="str">
        <f>VLOOKUP(GAMS_dump!$D79,Lists!$A:$C,3,FALSE)</f>
        <v>%</v>
      </c>
      <c r="F79" s="4">
        <f>GAMS_dump!E79</f>
        <v>0.27757332419793662</v>
      </c>
      <c r="G79" s="4">
        <f>GAMS_dump!F79</f>
        <v>0.24304084892839387</v>
      </c>
      <c r="H79" s="4">
        <f>GAMS_dump!G79</f>
        <v>0.29410700852944593</v>
      </c>
      <c r="I79" s="4">
        <f>GAMS_dump!H79</f>
        <v>0.29558348657600408</v>
      </c>
      <c r="J79" s="4">
        <f>GAMS_dump!I79</f>
        <v>0.26002062977958823</v>
      </c>
      <c r="K79" s="4">
        <f>GAMS_dump!J79</f>
        <v>0.21223417464685662</v>
      </c>
      <c r="L79" s="4">
        <f>GAMS_dump!K79</f>
        <v>0.16266448442446746</v>
      </c>
      <c r="M79" s="4">
        <f>GAMS_dump!L79</f>
        <v>0.1091719137552038</v>
      </c>
    </row>
    <row r="80" spans="1:13" x14ac:dyDescent="0.25">
      <c r="A80" s="1" t="str">
        <f>GAMS_dump!A80</f>
        <v>GGM</v>
      </c>
      <c r="B80" s="1" t="str">
        <f>GAMS_dump!B80</f>
        <v>SDS-Vision</v>
      </c>
      <c r="C80" s="1" t="str">
        <f>GAMS_dump!C80</f>
        <v>USA</v>
      </c>
      <c r="D80" t="str">
        <f>VLOOKUP(GAMS_dump!$D80,Lists!$A:$C,2,FALSE)</f>
        <v>Infrastructure|Utilization|Natural Gas|Pipeline|Export</v>
      </c>
      <c r="E80" t="str">
        <f>VLOOKUP(GAMS_dump!$D80,Lists!$A:$C,3,FALSE)</f>
        <v>%</v>
      </c>
      <c r="F80" s="4">
        <f>GAMS_dump!E80</f>
        <v>0.28989876395188646</v>
      </c>
      <c r="G80" s="4">
        <f>GAMS_dump!F80</f>
        <v>0.17701450119043358</v>
      </c>
      <c r="H80" s="4">
        <f>GAMS_dump!G80</f>
        <v>0.16989954034173113</v>
      </c>
      <c r="I80" s="4">
        <f>GAMS_dump!H80</f>
        <v>0.15452961481775604</v>
      </c>
      <c r="J80" s="4">
        <f>GAMS_dump!I80</f>
        <v>0.16273253251636546</v>
      </c>
      <c r="K80" s="4">
        <f>GAMS_dump!J80</f>
        <v>0.17550230296928615</v>
      </c>
      <c r="L80" s="4">
        <f>GAMS_dump!K80</f>
        <v>0.1803053174563132</v>
      </c>
      <c r="M80" s="4">
        <f>GAMS_dump!L80</f>
        <v>0.18486106404912281</v>
      </c>
    </row>
    <row r="81" spans="1:13" x14ac:dyDescent="0.25">
      <c r="A81" s="1" t="str">
        <f>GAMS_dump!A81</f>
        <v>GGM</v>
      </c>
      <c r="B81" s="1" t="str">
        <f>GAMS_dump!B81</f>
        <v>SDS-Vision</v>
      </c>
      <c r="C81" s="1" t="str">
        <f>GAMS_dump!C81</f>
        <v>USA</v>
      </c>
      <c r="D81" t="str">
        <f>VLOOKUP(GAMS_dump!$D81,Lists!$A:$C,2,FALSE)</f>
        <v>Infrastructure|Utilization|Liquefied Natural Gas|Regasification</v>
      </c>
      <c r="E81" t="str">
        <f>VLOOKUP(GAMS_dump!$D81,Lists!$A:$C,3,FALSE)</f>
        <v>%</v>
      </c>
      <c r="F81" s="4">
        <f>GAMS_dump!E81</f>
        <v>3.0144389772028554E-8</v>
      </c>
      <c r="G81" s="4">
        <f>GAMS_dump!F81</f>
        <v>8.2473842149997277E-8</v>
      </c>
      <c r="H81" s="4">
        <f>GAMS_dump!G81</f>
        <v>1.258431857776419E-7</v>
      </c>
      <c r="I81" s="4">
        <f>GAMS_dump!H81</f>
        <v>1.3305759862965361E-7</v>
      </c>
      <c r="J81" s="4">
        <f>GAMS_dump!I81</f>
        <v>1.6465704903934236E-7</v>
      </c>
      <c r="K81" s="4">
        <f>GAMS_dump!J81</f>
        <v>2.0312328098368739E-7</v>
      </c>
      <c r="L81" s="4">
        <f>GAMS_dump!K81</f>
        <v>2.3056032340450511E-7</v>
      </c>
      <c r="M81" s="4">
        <f>GAMS_dump!L81</f>
        <v>2.5588789027222995E-7</v>
      </c>
    </row>
    <row r="82" spans="1:13" x14ac:dyDescent="0.25">
      <c r="A82" s="1" t="str">
        <f>GAMS_dump!A82</f>
        <v>GGM</v>
      </c>
      <c r="B82" s="1" t="str">
        <f>GAMS_dump!B82</f>
        <v>SDS-Vision</v>
      </c>
      <c r="C82" s="1" t="str">
        <f>GAMS_dump!C82</f>
        <v>USA</v>
      </c>
      <c r="D82" t="str">
        <f>VLOOKUP(GAMS_dump!$D82,Lists!$A:$C,2,FALSE)</f>
        <v>Infrastructure|Utilization|Liquefied Natural Gas|Liquefaction</v>
      </c>
      <c r="E82" t="str">
        <f>VLOOKUP(GAMS_dump!$D82,Lists!$A:$C,3,FALSE)</f>
        <v>%</v>
      </c>
      <c r="F82" s="4">
        <f>GAMS_dump!E82</f>
        <v>0.99999999723380883</v>
      </c>
      <c r="G82" s="4">
        <f>GAMS_dump!F82</f>
        <v>0.49068238012165916</v>
      </c>
      <c r="H82" s="4">
        <f>GAMS_dump!G82</f>
        <v>0.73317013237010642</v>
      </c>
      <c r="I82" s="4">
        <f>GAMS_dump!H82</f>
        <v>0.96444228406392496</v>
      </c>
      <c r="J82" s="4">
        <f>GAMS_dump!I82</f>
        <v>1.0233073632735132</v>
      </c>
      <c r="K82" s="4">
        <f>GAMS_dump!J82</f>
        <v>1.0466829843851349</v>
      </c>
      <c r="L82" s="4">
        <f>GAMS_dump!K82</f>
        <v>1.1214388544256833</v>
      </c>
      <c r="M82" s="4">
        <f>GAMS_dump!L82</f>
        <v>1.1493839366676208</v>
      </c>
    </row>
    <row r="83" spans="1:13" x14ac:dyDescent="0.25">
      <c r="A83" s="1" t="str">
        <f>GAMS_dump!A83</f>
        <v>GGM</v>
      </c>
      <c r="B83" s="1" t="str">
        <f>GAMS_dump!B83</f>
        <v>SDS-Vision</v>
      </c>
      <c r="C83" s="1" t="str">
        <f>GAMS_dump!C83</f>
        <v>USA</v>
      </c>
      <c r="D83" t="str">
        <f>VLOOKUP(GAMS_dump!$D83,Lists!$A:$C,2,FALSE)</f>
        <v>Infrastructure|Utilization|Natural Gas|Seasonal storage|Working gas</v>
      </c>
      <c r="E83" t="str">
        <f>VLOOKUP(GAMS_dump!$D83,Lists!$A:$C,3,FALSE)</f>
        <v>%</v>
      </c>
      <c r="F83" s="4">
        <f>GAMS_dump!E83</f>
        <v>0.88962009429107081</v>
      </c>
      <c r="G83" s="4">
        <f>GAMS_dump!F83</f>
        <v>0.95690332102350906</v>
      </c>
      <c r="H83" s="4">
        <f>GAMS_dump!G83</f>
        <v>0.97573000804815013</v>
      </c>
      <c r="I83" s="4">
        <f>GAMS_dump!H83</f>
        <v>0.93798129029896393</v>
      </c>
      <c r="J83" s="4">
        <f>GAMS_dump!I83</f>
        <v>0.89769091917549837</v>
      </c>
      <c r="K83" s="4">
        <f>GAMS_dump!J83</f>
        <v>0.8105718413576104</v>
      </c>
      <c r="L83" s="4">
        <f>GAMS_dump!K83</f>
        <v>0.72501251962373958</v>
      </c>
      <c r="M83" s="4">
        <f>GAMS_dump!L83</f>
        <v>0.62454913824034064</v>
      </c>
    </row>
    <row r="84" spans="1:13" x14ac:dyDescent="0.25">
      <c r="A84" s="1" t="str">
        <f>GAMS_dump!A84</f>
        <v>GGM</v>
      </c>
      <c r="B84" s="1" t="str">
        <f>GAMS_dump!B84</f>
        <v>SDS-Vision</v>
      </c>
      <c r="C84" s="1" t="str">
        <f>GAMS_dump!C84</f>
        <v>ARG</v>
      </c>
      <c r="D84" t="str">
        <f>VLOOKUP(GAMS_dump!$D84,Lists!$A:$C,2,FALSE)</f>
        <v>Final Energy Consumption|Natural Gas</v>
      </c>
      <c r="E84" t="str">
        <f>VLOOKUP(GAMS_dump!$D84,Lists!$A:$C,3,FALSE)</f>
        <v>bcm/y</v>
      </c>
      <c r="F84" s="4">
        <f>GAMS_dump!E84</f>
        <v>49.934476016119397</v>
      </c>
      <c r="G84" s="4">
        <f>GAMS_dump!F84</f>
        <v>52.700206589511531</v>
      </c>
      <c r="H84" s="4">
        <f>GAMS_dump!G84</f>
        <v>53.037025038700257</v>
      </c>
      <c r="I84" s="4">
        <f>GAMS_dump!H84</f>
        <v>55.035769297562453</v>
      </c>
      <c r="J84" s="4">
        <f>GAMS_dump!I84</f>
        <v>54.613835252820238</v>
      </c>
      <c r="K84" s="4">
        <f>GAMS_dump!J84</f>
        <v>54.972110630606004</v>
      </c>
      <c r="L84" s="4">
        <f>GAMS_dump!K84</f>
        <v>54.991406946788416</v>
      </c>
      <c r="M84" s="4">
        <f>GAMS_dump!L84</f>
        <v>54.587544168115407</v>
      </c>
    </row>
    <row r="85" spans="1:13" x14ac:dyDescent="0.25">
      <c r="A85" s="1" t="str">
        <f>GAMS_dump!A85</f>
        <v>GGM</v>
      </c>
      <c r="B85" s="1" t="str">
        <f>GAMS_dump!B85</f>
        <v>SDS-Vision</v>
      </c>
      <c r="C85" s="1" t="str">
        <f>GAMS_dump!C85</f>
        <v>ARG</v>
      </c>
      <c r="D85" t="str">
        <f>VLOOKUP(GAMS_dump!$D85,Lists!$A:$C,2,FALSE)</f>
        <v>Primary Energy|Natural Gas|Domestic Production</v>
      </c>
      <c r="E85" t="str">
        <f>VLOOKUP(GAMS_dump!$D85,Lists!$A:$C,3,FALSE)</f>
        <v>bcm/y</v>
      </c>
      <c r="F85" s="4">
        <f>GAMS_dump!E85</f>
        <v>40.529942433600318</v>
      </c>
      <c r="G85" s="4">
        <f>GAMS_dump!F85</f>
        <v>39.67999220163739</v>
      </c>
      <c r="H85" s="4">
        <f>GAMS_dump!G85</f>
        <v>40.078916176939927</v>
      </c>
      <c r="I85" s="4">
        <f>GAMS_dump!H85</f>
        <v>42.584536788653708</v>
      </c>
      <c r="J85" s="4">
        <f>GAMS_dump!I85</f>
        <v>42.541583001622698</v>
      </c>
      <c r="K85" s="4">
        <f>GAMS_dump!J85</f>
        <v>42.610556417500128</v>
      </c>
      <c r="L85" s="4">
        <f>GAMS_dump!K85</f>
        <v>42.69943966101566</v>
      </c>
      <c r="M85" s="4">
        <f>GAMS_dump!L85</f>
        <v>42.817331935145219</v>
      </c>
    </row>
    <row r="86" spans="1:13" x14ac:dyDescent="0.25">
      <c r="A86" s="1" t="str">
        <f>GAMS_dump!A86</f>
        <v>GGM</v>
      </c>
      <c r="B86" s="1" t="str">
        <f>GAMS_dump!B86</f>
        <v>SDS-Vision</v>
      </c>
      <c r="C86" s="1" t="str">
        <f>GAMS_dump!C86</f>
        <v>ARG</v>
      </c>
      <c r="D86" t="str">
        <f>VLOOKUP(GAMS_dump!$D86,Lists!$A:$C,2,FALSE)</f>
        <v>Price|Natural Gas</v>
      </c>
      <c r="E86" t="str">
        <f>VLOOKUP(GAMS_dump!$D86,Lists!$A:$C,3,FALSE)</f>
        <v>EUR/kcm</v>
      </c>
      <c r="F86" s="4">
        <f>GAMS_dump!E86</f>
        <v>154.44676535234302</v>
      </c>
      <c r="G86" s="4">
        <f>GAMS_dump!F86</f>
        <v>170.28605061345306</v>
      </c>
      <c r="H86" s="4">
        <f>GAMS_dump!G86</f>
        <v>199.91071609586609</v>
      </c>
      <c r="I86" s="4">
        <f>GAMS_dump!H86</f>
        <v>228.75982485575781</v>
      </c>
      <c r="J86" s="4">
        <f>GAMS_dump!I86</f>
        <v>263.52713547551053</v>
      </c>
      <c r="K86" s="4">
        <f>GAMS_dump!J86</f>
        <v>320.4844705659018</v>
      </c>
      <c r="L86" s="4">
        <f>GAMS_dump!K86</f>
        <v>390.03677903432663</v>
      </c>
      <c r="M86" s="4">
        <f>GAMS_dump!L86</f>
        <v>482.23567293151717</v>
      </c>
    </row>
    <row r="87" spans="1:13" x14ac:dyDescent="0.25">
      <c r="A87" s="1" t="str">
        <f>GAMS_dump!A87</f>
        <v>GGM</v>
      </c>
      <c r="B87" s="1" t="str">
        <f>GAMS_dump!B87</f>
        <v>SDS-Vision</v>
      </c>
      <c r="C87" s="1" t="str">
        <f>GAMS_dump!C87</f>
        <v>ARG</v>
      </c>
      <c r="D87" t="str">
        <f>VLOOKUP(GAMS_dump!$D87,Lists!$A:$C,2,FALSE)</f>
        <v>Primary Energy|Natural Gas|Net trade|Pipeline</v>
      </c>
      <c r="E87" t="str">
        <f>VLOOKUP(GAMS_dump!$D87,Lists!$A:$C,3,FALSE)</f>
        <v>bcm/y</v>
      </c>
      <c r="F87" s="4">
        <f>GAMS_dump!E87</f>
        <v>5.6411632723513581</v>
      </c>
      <c r="G87" s="4">
        <f>GAMS_dump!F87</f>
        <v>6.9386868485928828</v>
      </c>
      <c r="H87" s="4">
        <f>GAMS_dump!G87</f>
        <v>7.3442880424072507</v>
      </c>
      <c r="I87" s="4">
        <f>GAMS_dump!H87</f>
        <v>6.8374116587139548</v>
      </c>
      <c r="J87" s="4">
        <f>GAMS_dump!I87</f>
        <v>6.5448646216807216</v>
      </c>
      <c r="K87" s="4">
        <f>GAMS_dump!J87</f>
        <v>6.7477326792898875</v>
      </c>
      <c r="L87" s="4">
        <f>GAMS_dump!K87</f>
        <v>6.6835279903727933</v>
      </c>
      <c r="M87" s="4">
        <f>GAMS_dump!L87</f>
        <v>6.5732889709254625</v>
      </c>
    </row>
    <row r="88" spans="1:13" x14ac:dyDescent="0.25">
      <c r="A88" s="1" t="str">
        <f>GAMS_dump!A88</f>
        <v>GGM</v>
      </c>
      <c r="B88" s="1" t="str">
        <f>GAMS_dump!B88</f>
        <v>SDS-Vision</v>
      </c>
      <c r="C88" s="1" t="str">
        <f>GAMS_dump!C88</f>
        <v>ARG</v>
      </c>
      <c r="D88" t="str">
        <f>VLOOKUP(GAMS_dump!$D88,Lists!$A:$C,2,FALSE)</f>
        <v>Primary Energy|Natural Gas|Net trade|LNG</v>
      </c>
      <c r="E88" t="str">
        <f>VLOOKUP(GAMS_dump!$D88,Lists!$A:$C,3,FALSE)</f>
        <v>bcm/y</v>
      </c>
      <c r="F88" s="4">
        <f>GAMS_dump!E88</f>
        <v>3.7648931747885932</v>
      </c>
      <c r="G88" s="4">
        <f>GAMS_dump!F88</f>
        <v>6.0830503977648691</v>
      </c>
      <c r="H88" s="4">
        <f>GAMS_dump!G88</f>
        <v>5.6153436585372694</v>
      </c>
      <c r="I88" s="4">
        <f>GAMS_dump!H88</f>
        <v>5.6153436792252673</v>
      </c>
      <c r="J88" s="4">
        <f>GAMS_dump!I88</f>
        <v>5.5289104470953641</v>
      </c>
      <c r="K88" s="4">
        <f>GAMS_dump!J88</f>
        <v>5.6153443163746584</v>
      </c>
      <c r="L88" s="4">
        <f>GAMS_dump!K88</f>
        <v>5.6099620642251686</v>
      </c>
      <c r="M88" s="4">
        <f>GAMS_dump!L88</f>
        <v>5.1984459828139391</v>
      </c>
    </row>
    <row r="89" spans="1:13" x14ac:dyDescent="0.25">
      <c r="A89" s="1" t="str">
        <f>GAMS_dump!A89</f>
        <v>GGM</v>
      </c>
      <c r="B89" s="1" t="str">
        <f>GAMS_dump!B89</f>
        <v>SDS-Vision</v>
      </c>
      <c r="C89" s="1" t="str">
        <f>GAMS_dump!C89</f>
        <v>ARG</v>
      </c>
      <c r="D89" t="str">
        <f>VLOOKUP(GAMS_dump!$D89,Lists!$A:$C,2,FALSE)</f>
        <v>Primary Energy|Natural Gas|Seasonal storage</v>
      </c>
      <c r="E89" t="str">
        <f>VLOOKUP(GAMS_dump!$D89,Lists!$A:$C,3,FALSE)</f>
        <v>bcm</v>
      </c>
      <c r="F89" s="4">
        <f>GAMS_dump!E89</f>
        <v>9.9999998011894117E-2</v>
      </c>
      <c r="G89" s="4">
        <f>GAMS_dump!F89</f>
        <v>9.9999995803174327E-2</v>
      </c>
      <c r="H89" s="4">
        <f>GAMS_dump!G89</f>
        <v>9.9999998036612317E-2</v>
      </c>
      <c r="I89" s="4">
        <f>GAMS_dump!H89</f>
        <v>9.9999998013633601E-2</v>
      </c>
      <c r="J89" s="4">
        <f>GAMS_dump!I89</f>
        <v>9.9999992355016831E-2</v>
      </c>
      <c r="K89" s="4">
        <f>GAMS_dump!J89</f>
        <v>0.10000000365020011</v>
      </c>
      <c r="L89" s="4">
        <f>GAMS_dump!K89</f>
        <v>0.10000000913086246</v>
      </c>
      <c r="M89" s="4">
        <f>GAMS_dump!L89</f>
        <v>0.10000002297447004</v>
      </c>
    </row>
    <row r="90" spans="1:13" x14ac:dyDescent="0.25">
      <c r="A90" s="1" t="str">
        <f>GAMS_dump!A90</f>
        <v>GGM</v>
      </c>
      <c r="B90" s="1" t="str">
        <f>GAMS_dump!B90</f>
        <v>SDS-Vision</v>
      </c>
      <c r="C90" s="1" t="str">
        <f>GAMS_dump!C90</f>
        <v>ARG</v>
      </c>
      <c r="D90" t="str">
        <f>VLOOKUP(GAMS_dump!$D90,Lists!$A:$C,2,FALSE)</f>
        <v>Primary Energy|Natural Gas|Net trade</v>
      </c>
      <c r="E90" t="str">
        <f>VLOOKUP(GAMS_dump!$D90,Lists!$A:$C,3,FALSE)</f>
        <v>bcm/y</v>
      </c>
      <c r="F90" s="4">
        <f>GAMS_dump!E90</f>
        <v>9.4060564471399495</v>
      </c>
      <c r="G90" s="4">
        <f>GAMS_dump!F90</f>
        <v>13.021737246357752</v>
      </c>
      <c r="H90" s="4">
        <f>GAMS_dump!G90</f>
        <v>12.95963170094452</v>
      </c>
      <c r="I90" s="4">
        <f>GAMS_dump!H90</f>
        <v>12.452755337939221</v>
      </c>
      <c r="J90" s="4">
        <f>GAMS_dump!I90</f>
        <v>12.073775068776087</v>
      </c>
      <c r="K90" s="4">
        <f>GAMS_dump!J90</f>
        <v>12.363076995664546</v>
      </c>
      <c r="L90" s="4">
        <f>GAMS_dump!K90</f>
        <v>12.29349005459796</v>
      </c>
      <c r="M90" s="4">
        <f>GAMS_dump!L90</f>
        <v>11.771734953739401</v>
      </c>
    </row>
    <row r="91" spans="1:13" x14ac:dyDescent="0.25">
      <c r="A91" s="1" t="str">
        <f>GAMS_dump!A91</f>
        <v>GGM</v>
      </c>
      <c r="B91" s="1" t="str">
        <f>GAMS_dump!B91</f>
        <v>SDS-Vision</v>
      </c>
      <c r="C91" s="1" t="str">
        <f>GAMS_dump!C91</f>
        <v>ARG</v>
      </c>
      <c r="D91" t="str">
        <f>VLOOKUP(GAMS_dump!$D91,Lists!$A:$C,2,FALSE)</f>
        <v>Infrastructure|Total capacity|Natural Gas|Pipeline|Import|Endogenous</v>
      </c>
      <c r="E91" t="str">
        <f>VLOOKUP(GAMS_dump!$D91,Lists!$A:$C,3,FALSE)</f>
        <v>bcm/y</v>
      </c>
      <c r="F91" s="4">
        <f>GAMS_dump!E91</f>
        <v>7.9069999999999991</v>
      </c>
      <c r="G91" s="4">
        <f>GAMS_dump!F91</f>
        <v>7.9069999999999991</v>
      </c>
      <c r="H91" s="4">
        <f>GAMS_dump!G91</f>
        <v>7.9069999999999991</v>
      </c>
      <c r="I91" s="4">
        <f>GAMS_dump!H91</f>
        <v>7.9069999999999991</v>
      </c>
      <c r="J91" s="4">
        <f>GAMS_dump!I91</f>
        <v>7.9069999999999991</v>
      </c>
      <c r="K91" s="4">
        <f>GAMS_dump!J91</f>
        <v>7.9070000041533275</v>
      </c>
      <c r="L91" s="4">
        <f>GAMS_dump!K91</f>
        <v>7.9070000049314384</v>
      </c>
      <c r="M91" s="4">
        <f>GAMS_dump!L91</f>
        <v>7.9070000052629119</v>
      </c>
    </row>
    <row r="92" spans="1:13" x14ac:dyDescent="0.25">
      <c r="A92" s="1" t="str">
        <f>GAMS_dump!A92</f>
        <v>GGM</v>
      </c>
      <c r="B92" s="1" t="str">
        <f>GAMS_dump!B92</f>
        <v>SDS-Vision</v>
      </c>
      <c r="C92" s="1" t="str">
        <f>GAMS_dump!C92</f>
        <v>ARG</v>
      </c>
      <c r="D92" t="str">
        <f>VLOOKUP(GAMS_dump!$D92,Lists!$A:$C,2,FALSE)</f>
        <v>Infrastructure|Total capacity|Natural Gas|Pipeline|Export|Endogenous</v>
      </c>
      <c r="E92" t="str">
        <f>VLOOKUP(GAMS_dump!$D92,Lists!$A:$C,3,FALSE)</f>
        <v>bcm/y</v>
      </c>
      <c r="F92" s="4">
        <f>GAMS_dump!E92</f>
        <v>10.865615816190221</v>
      </c>
      <c r="G92" s="4">
        <f>GAMS_dump!F92</f>
        <v>10.865615816190221</v>
      </c>
      <c r="H92" s="4">
        <f>GAMS_dump!G92</f>
        <v>10.865615816190221</v>
      </c>
      <c r="I92" s="4">
        <f>GAMS_dump!H92</f>
        <v>10.865615816190221</v>
      </c>
      <c r="J92" s="4">
        <f>GAMS_dump!I92</f>
        <v>10.865615819917297</v>
      </c>
      <c r="K92" s="4">
        <f>GAMS_dump!J92</f>
        <v>10.865615820947259</v>
      </c>
      <c r="L92" s="4">
        <f>GAMS_dump!K92</f>
        <v>10.865615822260978</v>
      </c>
      <c r="M92" s="4">
        <f>GAMS_dump!L92</f>
        <v>10.86561582393545</v>
      </c>
    </row>
    <row r="93" spans="1:13" x14ac:dyDescent="0.25">
      <c r="A93" s="1" t="str">
        <f>GAMS_dump!A93</f>
        <v>GGM</v>
      </c>
      <c r="B93" s="1" t="str">
        <f>GAMS_dump!B93</f>
        <v>SDS-Vision</v>
      </c>
      <c r="C93" s="1" t="str">
        <f>GAMS_dump!C93</f>
        <v>ARG</v>
      </c>
      <c r="D93" t="str">
        <f>VLOOKUP(GAMS_dump!$D93,Lists!$A:$C,2,FALSE)</f>
        <v>Infrastructure|Total capacity|Liquefied Natural Gas|Regasification|Endogenous</v>
      </c>
      <c r="E93" t="str">
        <f>VLOOKUP(GAMS_dump!$D93,Lists!$A:$C,3,FALSE)</f>
        <v>bcm/y</v>
      </c>
      <c r="F93" s="4">
        <f>GAMS_dump!E93</f>
        <v>10.199999999999999</v>
      </c>
      <c r="G93" s="4">
        <f>GAMS_dump!F93</f>
        <v>11.199999999999998</v>
      </c>
      <c r="H93" s="4">
        <f>GAMS_dump!G93</f>
        <v>11.199999999999998</v>
      </c>
      <c r="I93" s="4">
        <f>GAMS_dump!H93</f>
        <v>11.199999999999998</v>
      </c>
      <c r="J93" s="4">
        <f>GAMS_dump!I93</f>
        <v>11.199999999999998</v>
      </c>
      <c r="K93" s="4">
        <f>GAMS_dump!J93</f>
        <v>11.199999999999998</v>
      </c>
      <c r="L93" s="4">
        <f>GAMS_dump!K93</f>
        <v>11.199999999999998</v>
      </c>
      <c r="M93" s="4">
        <f>GAMS_dump!L93</f>
        <v>11.199999999999998</v>
      </c>
    </row>
    <row r="94" spans="1:13" x14ac:dyDescent="0.25">
      <c r="A94" s="1" t="str">
        <f>GAMS_dump!A94</f>
        <v>GGM</v>
      </c>
      <c r="B94" s="1" t="str">
        <f>GAMS_dump!B94</f>
        <v>SDS-Vision</v>
      </c>
      <c r="C94" s="1" t="str">
        <f>GAMS_dump!C94</f>
        <v>ARG</v>
      </c>
      <c r="D94" t="str">
        <f>VLOOKUP(GAMS_dump!$D94,Lists!$A:$C,2,FALSE)</f>
        <v>Infrastructure|Total capacity|Natural Gas|Seasonal storage|Working gas|Endogenous</v>
      </c>
      <c r="E94" t="str">
        <f>VLOOKUP(GAMS_dump!$D94,Lists!$A:$C,3,FALSE)</f>
        <v>bcm/y</v>
      </c>
      <c r="F94" s="4">
        <f>GAMS_dump!E94</f>
        <v>0.1</v>
      </c>
      <c r="G94" s="4">
        <f>GAMS_dump!F94</f>
        <v>0.10000000308086221</v>
      </c>
      <c r="H94" s="4">
        <f>GAMS_dump!G94</f>
        <v>0.10000000396615027</v>
      </c>
      <c r="I94" s="4">
        <f>GAMS_dump!H94</f>
        <v>0.10000000524379114</v>
      </c>
      <c r="J94" s="4">
        <f>GAMS_dump!I94</f>
        <v>0.10000000677680336</v>
      </c>
      <c r="K94" s="4">
        <f>GAMS_dump!J94</f>
        <v>0.10000000871339192</v>
      </c>
      <c r="L94" s="4">
        <f>GAMS_dump!K94</f>
        <v>0.10000001056142098</v>
      </c>
      <c r="M94" s="4">
        <f>GAMS_dump!L94</f>
        <v>0.10000001083397023</v>
      </c>
    </row>
    <row r="95" spans="1:13" x14ac:dyDescent="0.25">
      <c r="A95" s="1" t="str">
        <f>GAMS_dump!A95</f>
        <v>GGM</v>
      </c>
      <c r="B95" s="1" t="str">
        <f>GAMS_dump!B95</f>
        <v>SDS-Vision</v>
      </c>
      <c r="C95" s="1" t="str">
        <f>GAMS_dump!C95</f>
        <v>ARG</v>
      </c>
      <c r="D95" t="str">
        <f>VLOOKUP(GAMS_dump!$D95,Lists!$A:$C,2,FALSE)</f>
        <v>Primary Energy|Natural Gas|Imports|Pipeline</v>
      </c>
      <c r="E95" t="str">
        <f>VLOOKUP(GAMS_dump!$D95,Lists!$A:$C,3,FALSE)</f>
        <v>bcm/y</v>
      </c>
      <c r="F95" s="4">
        <f>GAMS_dump!E95</f>
        <v>7.8209910196597301</v>
      </c>
      <c r="G95" s="4">
        <f>GAMS_dump!F95</f>
        <v>7.8345718079917228</v>
      </c>
      <c r="H95" s="4">
        <f>GAMS_dump!G95</f>
        <v>7.9069999656441219</v>
      </c>
      <c r="I95" s="4">
        <f>GAMS_dump!H95</f>
        <v>7.9069999857176994</v>
      </c>
      <c r="J95" s="4">
        <f>GAMS_dump!I95</f>
        <v>7.8839650356488864</v>
      </c>
      <c r="K95" s="4">
        <f>GAMS_dump!J95</f>
        <v>7.8878470750243928</v>
      </c>
      <c r="L95" s="4">
        <f>GAMS_dump!K95</f>
        <v>7.8925557637437196</v>
      </c>
      <c r="M95" s="4">
        <f>GAMS_dump!L95</f>
        <v>7.9069997275124466</v>
      </c>
    </row>
    <row r="96" spans="1:13" x14ac:dyDescent="0.25">
      <c r="A96" s="1" t="str">
        <f>GAMS_dump!A96</f>
        <v>GGM</v>
      </c>
      <c r="B96" s="1" t="str">
        <f>GAMS_dump!B96</f>
        <v>SDS-Vision</v>
      </c>
      <c r="C96" s="1" t="str">
        <f>GAMS_dump!C96</f>
        <v>ARG</v>
      </c>
      <c r="D96" t="str">
        <f>VLOOKUP(GAMS_dump!$D96,Lists!$A:$C,2,FALSE)</f>
        <v>Primary Energy|Natural Gas|Imports|LNG</v>
      </c>
      <c r="E96" t="str">
        <f>VLOOKUP(GAMS_dump!$D96,Lists!$A:$C,3,FALSE)</f>
        <v>bcm/y</v>
      </c>
      <c r="F96" s="4">
        <f>GAMS_dump!E96</f>
        <v>3.7648931747885932</v>
      </c>
      <c r="G96" s="4">
        <f>GAMS_dump!F96</f>
        <v>6.0830503977648691</v>
      </c>
      <c r="H96" s="4">
        <f>GAMS_dump!G96</f>
        <v>5.6153436585372694</v>
      </c>
      <c r="I96" s="4">
        <f>GAMS_dump!H96</f>
        <v>5.6153436792252673</v>
      </c>
      <c r="J96" s="4">
        <f>GAMS_dump!I96</f>
        <v>5.5289104470953641</v>
      </c>
      <c r="K96" s="4">
        <f>GAMS_dump!J96</f>
        <v>5.6153443163746584</v>
      </c>
      <c r="L96" s="4">
        <f>GAMS_dump!K96</f>
        <v>5.6099620642251686</v>
      </c>
      <c r="M96" s="4">
        <f>GAMS_dump!L96</f>
        <v>5.1984459828139391</v>
      </c>
    </row>
    <row r="97" spans="1:13" x14ac:dyDescent="0.25">
      <c r="A97" s="1" t="str">
        <f>GAMS_dump!A97</f>
        <v>GGM</v>
      </c>
      <c r="B97" s="1" t="str">
        <f>GAMS_dump!B97</f>
        <v>SDS-Vision</v>
      </c>
      <c r="C97" s="1" t="str">
        <f>GAMS_dump!C97</f>
        <v>ARG</v>
      </c>
      <c r="D97" t="str">
        <f>VLOOKUP(GAMS_dump!$D97,Lists!$A:$C,2,FALSE)</f>
        <v>Primary Energy|Natural Gas|Exports|Pipeline</v>
      </c>
      <c r="E97" t="str">
        <f>VLOOKUP(GAMS_dump!$D97,Lists!$A:$C,3,FALSE)</f>
        <v>bcm/y</v>
      </c>
      <c r="F97" s="4">
        <f>GAMS_dump!E97</f>
        <v>-2.1798277473083725</v>
      </c>
      <c r="G97" s="4">
        <f>GAMS_dump!F97</f>
        <v>-0.89588495939883972</v>
      </c>
      <c r="H97" s="4">
        <f>GAMS_dump!G97</f>
        <v>-0.56271192323687114</v>
      </c>
      <c r="I97" s="4">
        <f>GAMS_dump!H97</f>
        <v>-1.0695883270037445</v>
      </c>
      <c r="J97" s="4">
        <f>GAMS_dump!I97</f>
        <v>-1.339100413968165</v>
      </c>
      <c r="K97" s="4">
        <f>GAMS_dump!J97</f>
        <v>-1.1401143957345052</v>
      </c>
      <c r="L97" s="4">
        <f>GAMS_dump!K97</f>
        <v>-1.2090277733709267</v>
      </c>
      <c r="M97" s="4">
        <f>GAMS_dump!L97</f>
        <v>-1.3337107565869846</v>
      </c>
    </row>
    <row r="98" spans="1:13" x14ac:dyDescent="0.25">
      <c r="A98" s="1" t="str">
        <f>GAMS_dump!A98</f>
        <v>GGM</v>
      </c>
      <c r="B98" s="1" t="str">
        <f>GAMS_dump!B98</f>
        <v>SDS-Vision</v>
      </c>
      <c r="C98" s="1" t="str">
        <f>GAMS_dump!C98</f>
        <v>ARG</v>
      </c>
      <c r="D98" t="str">
        <f>VLOOKUP(GAMS_dump!$D98,Lists!$A:$C,2,FALSE)</f>
        <v>Primary Energy|Natural Gas|Import</v>
      </c>
      <c r="E98" t="str">
        <f>VLOOKUP(GAMS_dump!$D98,Lists!$A:$C,3,FALSE)</f>
        <v>bcm/y</v>
      </c>
      <c r="F98" s="4">
        <f>GAMS_dump!E98</f>
        <v>11.585884194448322</v>
      </c>
      <c r="G98" s="4">
        <f>GAMS_dump!F98</f>
        <v>13.917622205756592</v>
      </c>
      <c r="H98" s="4">
        <f>GAMS_dump!G98</f>
        <v>13.522343624181392</v>
      </c>
      <c r="I98" s="4">
        <f>GAMS_dump!H98</f>
        <v>13.522343664942966</v>
      </c>
      <c r="J98" s="4">
        <f>GAMS_dump!I98</f>
        <v>13.412875482744251</v>
      </c>
      <c r="K98" s="4">
        <f>GAMS_dump!J98</f>
        <v>13.503191391399051</v>
      </c>
      <c r="L98" s="4">
        <f>GAMS_dump!K98</f>
        <v>13.502517827968887</v>
      </c>
      <c r="M98" s="4">
        <f>GAMS_dump!L98</f>
        <v>13.105445710326386</v>
      </c>
    </row>
    <row r="99" spans="1:13" x14ac:dyDescent="0.25">
      <c r="A99" s="1" t="str">
        <f>GAMS_dump!A99</f>
        <v>GGM</v>
      </c>
      <c r="B99" s="1" t="str">
        <f>GAMS_dump!B99</f>
        <v>SDS-Vision</v>
      </c>
      <c r="C99" s="1" t="str">
        <f>GAMS_dump!C99</f>
        <v>ARG</v>
      </c>
      <c r="D99" t="str">
        <f>VLOOKUP(GAMS_dump!$D99,Lists!$A:$C,2,FALSE)</f>
        <v>Primary Energy|Natural Gas|Export</v>
      </c>
      <c r="E99" t="str">
        <f>VLOOKUP(GAMS_dump!$D99,Lists!$A:$C,3,FALSE)</f>
        <v>bcm/y</v>
      </c>
      <c r="F99" s="4">
        <f>GAMS_dump!E99</f>
        <v>-2.1798277473083725</v>
      </c>
      <c r="G99" s="4">
        <f>GAMS_dump!F99</f>
        <v>-0.89588495939883972</v>
      </c>
      <c r="H99" s="4">
        <f>GAMS_dump!G99</f>
        <v>-0.56271192323687114</v>
      </c>
      <c r="I99" s="4">
        <f>GAMS_dump!H99</f>
        <v>-1.0695883270037445</v>
      </c>
      <c r="J99" s="4">
        <f>GAMS_dump!I99</f>
        <v>-1.339100413968165</v>
      </c>
      <c r="K99" s="4">
        <f>GAMS_dump!J99</f>
        <v>-1.1401143957345052</v>
      </c>
      <c r="L99" s="4">
        <f>GAMS_dump!K99</f>
        <v>-1.2090277733709267</v>
      </c>
      <c r="M99" s="4">
        <f>GAMS_dump!L99</f>
        <v>-1.3337107565869846</v>
      </c>
    </row>
    <row r="100" spans="1:13" x14ac:dyDescent="0.25">
      <c r="A100" s="1" t="str">
        <f>GAMS_dump!A100</f>
        <v>GGM</v>
      </c>
      <c r="B100" s="1" t="str">
        <f>GAMS_dump!B100</f>
        <v>SDS-Vision</v>
      </c>
      <c r="C100" s="1" t="str">
        <f>GAMS_dump!C100</f>
        <v>ARG</v>
      </c>
      <c r="D100" t="str">
        <f>VLOOKUP(GAMS_dump!$D100,Lists!$A:$C,2,FALSE)</f>
        <v>Infrastructure|Total capacity|Natural Gas|Pipeline|Import|Exogenous</v>
      </c>
      <c r="E100" t="str">
        <f>VLOOKUP(GAMS_dump!$D100,Lists!$A:$C,3,FALSE)</f>
        <v>bcm/y</v>
      </c>
      <c r="F100" s="4">
        <f>GAMS_dump!E100</f>
        <v>7.9069999999999991</v>
      </c>
      <c r="G100" s="4">
        <f>GAMS_dump!F100</f>
        <v>7.9069999999999991</v>
      </c>
      <c r="H100" s="4">
        <f>GAMS_dump!G100</f>
        <v>7.9069999999999991</v>
      </c>
      <c r="I100" s="4">
        <f>GAMS_dump!H100</f>
        <v>7.9069999999999991</v>
      </c>
      <c r="J100" s="4">
        <f>GAMS_dump!I100</f>
        <v>7.9069999999999991</v>
      </c>
      <c r="K100" s="4">
        <f>GAMS_dump!J100</f>
        <v>7.9069999999999991</v>
      </c>
      <c r="L100" s="4">
        <f>GAMS_dump!K100</f>
        <v>7.9069999999999991</v>
      </c>
      <c r="M100" s="4">
        <f>GAMS_dump!L100</f>
        <v>7.9069999999999991</v>
      </c>
    </row>
    <row r="101" spans="1:13" x14ac:dyDescent="0.25">
      <c r="A101" s="1" t="str">
        <f>GAMS_dump!A101</f>
        <v>GGM</v>
      </c>
      <c r="B101" s="1" t="str">
        <f>GAMS_dump!B101</f>
        <v>SDS-Vision</v>
      </c>
      <c r="C101" s="1" t="str">
        <f>GAMS_dump!C101</f>
        <v>ARG</v>
      </c>
      <c r="D101" t="str">
        <f>VLOOKUP(GAMS_dump!$D101,Lists!$A:$C,2,FALSE)</f>
        <v>Infrastructure|Total capacity|Natural Gas|Pipeline|Export|Exogenous</v>
      </c>
      <c r="E101" t="str">
        <f>VLOOKUP(GAMS_dump!$D101,Lists!$A:$C,3,FALSE)</f>
        <v>bcm/y</v>
      </c>
      <c r="F101" s="4">
        <f>GAMS_dump!E101</f>
        <v>10.865615816190221</v>
      </c>
      <c r="G101" s="4">
        <f>GAMS_dump!F101</f>
        <v>10.865615816190221</v>
      </c>
      <c r="H101" s="4">
        <f>GAMS_dump!G101</f>
        <v>10.865615816190221</v>
      </c>
      <c r="I101" s="4">
        <f>GAMS_dump!H101</f>
        <v>10.865615816190221</v>
      </c>
      <c r="J101" s="4">
        <f>GAMS_dump!I101</f>
        <v>10.865615816190221</v>
      </c>
      <c r="K101" s="4">
        <f>GAMS_dump!J101</f>
        <v>10.865615816190221</v>
      </c>
      <c r="L101" s="4">
        <f>GAMS_dump!K101</f>
        <v>10.865615816190221</v>
      </c>
      <c r="M101" s="4">
        <f>GAMS_dump!L101</f>
        <v>10.865615816190221</v>
      </c>
    </row>
    <row r="102" spans="1:13" x14ac:dyDescent="0.25">
      <c r="A102" s="1" t="str">
        <f>GAMS_dump!A102</f>
        <v>GGM</v>
      </c>
      <c r="B102" s="1" t="str">
        <f>GAMS_dump!B102</f>
        <v>SDS-Vision</v>
      </c>
      <c r="C102" s="1" t="str">
        <f>GAMS_dump!C102</f>
        <v>ARG</v>
      </c>
      <c r="D102" t="str">
        <f>VLOOKUP(GAMS_dump!$D102,Lists!$A:$C,2,FALSE)</f>
        <v>Infrastructure|Total capacity|Liquefied Natural Gas|Regasification|Exogenous</v>
      </c>
      <c r="E102" t="str">
        <f>VLOOKUP(GAMS_dump!$D102,Lists!$A:$C,3,FALSE)</f>
        <v>bcm/y</v>
      </c>
      <c r="F102" s="4">
        <f>GAMS_dump!E102</f>
        <v>10.199999999999999</v>
      </c>
      <c r="G102" s="4">
        <f>GAMS_dump!F102</f>
        <v>11.199999999999998</v>
      </c>
      <c r="H102" s="4">
        <f>GAMS_dump!G102</f>
        <v>11.199999999999998</v>
      </c>
      <c r="I102" s="4">
        <f>GAMS_dump!H102</f>
        <v>11.199999999999998</v>
      </c>
      <c r="J102" s="4">
        <f>GAMS_dump!I102</f>
        <v>11.199999999999998</v>
      </c>
      <c r="K102" s="4">
        <f>GAMS_dump!J102</f>
        <v>11.199999999999998</v>
      </c>
      <c r="L102" s="4">
        <f>GAMS_dump!K102</f>
        <v>11.199999999999998</v>
      </c>
      <c r="M102" s="4">
        <f>GAMS_dump!L102</f>
        <v>11.199999999999998</v>
      </c>
    </row>
    <row r="103" spans="1:13" x14ac:dyDescent="0.25">
      <c r="A103" s="1" t="str">
        <f>GAMS_dump!A103</f>
        <v>GGM</v>
      </c>
      <c r="B103" s="1" t="str">
        <f>GAMS_dump!B103</f>
        <v>SDS-Vision</v>
      </c>
      <c r="C103" s="1" t="str">
        <f>GAMS_dump!C103</f>
        <v>ARG</v>
      </c>
      <c r="D103" t="str">
        <f>VLOOKUP(GAMS_dump!$D103,Lists!$A:$C,2,FALSE)</f>
        <v>Infrastructure|Total capacity|Natural Gas|Seasonal storage|Working gas|Exogenous</v>
      </c>
      <c r="E103" t="str">
        <f>VLOOKUP(GAMS_dump!$D103,Lists!$A:$C,3,FALSE)</f>
        <v>bcm</v>
      </c>
      <c r="F103" s="4">
        <f>GAMS_dump!E103</f>
        <v>0.1</v>
      </c>
      <c r="G103" s="4">
        <f>GAMS_dump!F103</f>
        <v>0.1</v>
      </c>
      <c r="H103" s="4">
        <f>GAMS_dump!G103</f>
        <v>0.1</v>
      </c>
      <c r="I103" s="4">
        <f>GAMS_dump!H103</f>
        <v>0.1</v>
      </c>
      <c r="J103" s="4">
        <f>GAMS_dump!I103</f>
        <v>0.1</v>
      </c>
      <c r="K103" s="4">
        <f>GAMS_dump!J103</f>
        <v>0.1</v>
      </c>
      <c r="L103" s="4">
        <f>GAMS_dump!K103</f>
        <v>0.1</v>
      </c>
      <c r="M103" s="4">
        <f>GAMS_dump!L103</f>
        <v>0.1</v>
      </c>
    </row>
    <row r="104" spans="1:13" x14ac:dyDescent="0.25">
      <c r="A104" s="1" t="str">
        <f>GAMS_dump!A104</f>
        <v>GGM</v>
      </c>
      <c r="B104" s="1" t="str">
        <f>GAMS_dump!B104</f>
        <v>SDS-Vision</v>
      </c>
      <c r="C104" s="1" t="str">
        <f>GAMS_dump!C104</f>
        <v>ARG</v>
      </c>
      <c r="D104" t="str">
        <f>VLOOKUP(GAMS_dump!$D104,Lists!$A:$C,2,FALSE)</f>
        <v>Infrastructure|Capacity addition|Natural Gas|Pipeline|Import</v>
      </c>
      <c r="E104" t="str">
        <f>VLOOKUP(GAMS_dump!$D104,Lists!$A:$C,3,FALSE)</f>
        <v>bcm/y</v>
      </c>
      <c r="F104" s="4">
        <f>GAMS_dump!E104</f>
        <v>0</v>
      </c>
      <c r="G104" s="4">
        <f>GAMS_dump!F104</f>
        <v>0</v>
      </c>
      <c r="H104" s="4">
        <f>GAMS_dump!G104</f>
        <v>0</v>
      </c>
      <c r="I104" s="4">
        <f>GAMS_dump!H104</f>
        <v>0</v>
      </c>
      <c r="J104" s="4">
        <f>GAMS_dump!I104</f>
        <v>0</v>
      </c>
      <c r="K104" s="4">
        <f>GAMS_dump!J104</f>
        <v>4.1533284025799752E-9</v>
      </c>
      <c r="L104" s="4">
        <f>GAMS_dump!K104</f>
        <v>4.9314394092216037E-9</v>
      </c>
      <c r="M104" s="4">
        <f>GAMS_dump!L104</f>
        <v>5.2629129492289983E-9</v>
      </c>
    </row>
    <row r="105" spans="1:13" x14ac:dyDescent="0.25">
      <c r="A105" s="1" t="str">
        <f>GAMS_dump!A105</f>
        <v>GGM</v>
      </c>
      <c r="B105" s="1" t="str">
        <f>GAMS_dump!B105</f>
        <v>SDS-Vision</v>
      </c>
      <c r="C105" s="1" t="str">
        <f>GAMS_dump!C105</f>
        <v>ARG</v>
      </c>
      <c r="D105" t="str">
        <f>VLOOKUP(GAMS_dump!$D105,Lists!$A:$C,2,FALSE)</f>
        <v>Infrastructure|Capacity addition|Natural Gas|Pipeline|Export</v>
      </c>
      <c r="E105" t="str">
        <f>VLOOKUP(GAMS_dump!$D105,Lists!$A:$C,3,FALSE)</f>
        <v>bcm/y</v>
      </c>
      <c r="F105" s="4">
        <f>GAMS_dump!E105</f>
        <v>0</v>
      </c>
      <c r="G105" s="4">
        <f>GAMS_dump!F105</f>
        <v>0</v>
      </c>
      <c r="H105" s="4">
        <f>GAMS_dump!G105</f>
        <v>0</v>
      </c>
      <c r="I105" s="4">
        <f>GAMS_dump!H105</f>
        <v>0</v>
      </c>
      <c r="J105" s="4">
        <f>GAMS_dump!I105</f>
        <v>3.7270756881756328E-9</v>
      </c>
      <c r="K105" s="4">
        <f>GAMS_dump!J105</f>
        <v>4.7570374501216307E-9</v>
      </c>
      <c r="L105" s="4">
        <f>GAMS_dump!K105</f>
        <v>6.0707565810771752E-9</v>
      </c>
      <c r="M105" s="4">
        <f>GAMS_dump!L105</f>
        <v>7.7452280667699784E-9</v>
      </c>
    </row>
    <row r="106" spans="1:13" x14ac:dyDescent="0.25">
      <c r="A106" s="1" t="str">
        <f>GAMS_dump!A106</f>
        <v>GGM</v>
      </c>
      <c r="B106" s="1" t="str">
        <f>GAMS_dump!B106</f>
        <v>SDS-Vision</v>
      </c>
      <c r="C106" s="1" t="str">
        <f>GAMS_dump!C106</f>
        <v>ARG</v>
      </c>
      <c r="D106" t="str">
        <f>VLOOKUP(GAMS_dump!$D106,Lists!$A:$C,2,FALSE)</f>
        <v>Infrastructure|Capacity addition|Natural Gas|Seasonal storage|Working gas</v>
      </c>
      <c r="E106" t="str">
        <f>VLOOKUP(GAMS_dump!$D106,Lists!$A:$C,3,FALSE)</f>
        <v>bcm</v>
      </c>
      <c r="F106" s="4">
        <f>GAMS_dump!E106</f>
        <v>0</v>
      </c>
      <c r="G106" s="4">
        <f>GAMS_dump!F106</f>
        <v>3.0808622104003299E-9</v>
      </c>
      <c r="H106" s="4">
        <f>GAMS_dump!G106</f>
        <v>3.9661502633727035E-9</v>
      </c>
      <c r="I106" s="4">
        <f>GAMS_dump!H106</f>
        <v>5.2437911370601499E-9</v>
      </c>
      <c r="J106" s="4">
        <f>GAMS_dump!I106</f>
        <v>6.7768033519516436E-9</v>
      </c>
      <c r="K106" s="4">
        <f>GAMS_dump!J106</f>
        <v>8.7133919139443138E-9</v>
      </c>
      <c r="L106" s="4">
        <f>GAMS_dump!K106</f>
        <v>1.0561420968566887E-8</v>
      </c>
      <c r="M106" s="4">
        <f>GAMS_dump!L106</f>
        <v>1.0833970216749195E-8</v>
      </c>
    </row>
    <row r="107" spans="1:13" x14ac:dyDescent="0.25">
      <c r="A107" s="1" t="str">
        <f>GAMS_dump!A107</f>
        <v>GGM</v>
      </c>
      <c r="B107" s="1" t="str">
        <f>GAMS_dump!B107</f>
        <v>SDS-Vision</v>
      </c>
      <c r="C107" s="1" t="str">
        <f>GAMS_dump!C107</f>
        <v>ARG</v>
      </c>
      <c r="D107" t="str">
        <f>VLOOKUP(GAMS_dump!$D107,Lists!$A:$C,2,FALSE)</f>
        <v>Infrastructure|Utilization|Natural Gas|Pipeline|Import</v>
      </c>
      <c r="E107" t="str">
        <f>VLOOKUP(GAMS_dump!$D107,Lists!$A:$C,3,FALSE)</f>
        <v>%</v>
      </c>
      <c r="F107" s="4">
        <f>GAMS_dump!E107</f>
        <v>0.98912242565571407</v>
      </c>
      <c r="G107" s="4">
        <f>GAMS_dump!F107</f>
        <v>0.99083999089309771</v>
      </c>
      <c r="H107" s="4">
        <f>GAMS_dump!G107</f>
        <v>0.99999999565500475</v>
      </c>
      <c r="I107" s="4">
        <f>GAMS_dump!H107</f>
        <v>0.99999999819371443</v>
      </c>
      <c r="J107" s="4">
        <f>GAMS_dump!I107</f>
        <v>0.9970867630768796</v>
      </c>
      <c r="K107" s="4">
        <f>GAMS_dump!J107</f>
        <v>0.99757772491224561</v>
      </c>
      <c r="L107" s="4">
        <f>GAMS_dump!K107</f>
        <v>0.99817323369435818</v>
      </c>
      <c r="M107" s="4">
        <f>GAMS_dump!L107</f>
        <v>0.9999999648728386</v>
      </c>
    </row>
    <row r="108" spans="1:13" x14ac:dyDescent="0.25">
      <c r="A108" s="1" t="str">
        <f>GAMS_dump!A108</f>
        <v>GGM</v>
      </c>
      <c r="B108" s="1" t="str">
        <f>GAMS_dump!B108</f>
        <v>SDS-Vision</v>
      </c>
      <c r="C108" s="1" t="str">
        <f>GAMS_dump!C108</f>
        <v>ARG</v>
      </c>
      <c r="D108" t="str">
        <f>VLOOKUP(GAMS_dump!$D108,Lists!$A:$C,2,FALSE)</f>
        <v>Infrastructure|Utilization|Natural Gas|Pipeline|Export</v>
      </c>
      <c r="E108" t="str">
        <f>VLOOKUP(GAMS_dump!$D108,Lists!$A:$C,3,FALSE)</f>
        <v>%</v>
      </c>
      <c r="F108" s="4">
        <f>GAMS_dump!E108</f>
        <v>0.20061704593497021</v>
      </c>
      <c r="G108" s="4">
        <f>GAMS_dump!F108</f>
        <v>8.2451374552000425E-2</v>
      </c>
      <c r="H108" s="4">
        <f>GAMS_dump!G108</f>
        <v>5.1788313958092178E-2</v>
      </c>
      <c r="I108" s="4">
        <f>GAMS_dump!H108</f>
        <v>9.8437892991763365E-2</v>
      </c>
      <c r="J108" s="4">
        <f>GAMS_dump!I108</f>
        <v>0.12324201740259555</v>
      </c>
      <c r="K108" s="4">
        <f>GAMS_dump!J108</f>
        <v>0.10492864965246955</v>
      </c>
      <c r="L108" s="4">
        <f>GAMS_dump!K108</f>
        <v>0.11127098483400506</v>
      </c>
      <c r="M108" s="4">
        <f>GAMS_dump!L108</f>
        <v>0.12274598864879836</v>
      </c>
    </row>
    <row r="109" spans="1:13" x14ac:dyDescent="0.25">
      <c r="A109" s="1" t="str">
        <f>GAMS_dump!A109</f>
        <v>GGM</v>
      </c>
      <c r="B109" s="1" t="str">
        <f>GAMS_dump!B109</f>
        <v>SDS-Vision</v>
      </c>
      <c r="C109" s="1" t="str">
        <f>GAMS_dump!C109</f>
        <v>ARG</v>
      </c>
      <c r="D109" t="str">
        <f>VLOOKUP(GAMS_dump!$D109,Lists!$A:$C,2,FALSE)</f>
        <v>Infrastructure|Utilization|Liquefied Natural Gas|Regasification</v>
      </c>
      <c r="E109" t="str">
        <f>VLOOKUP(GAMS_dump!$D109,Lists!$A:$C,3,FALSE)</f>
        <v>%</v>
      </c>
      <c r="F109" s="4">
        <f>GAMS_dump!E109</f>
        <v>0.36910717399888171</v>
      </c>
      <c r="G109" s="4">
        <f>GAMS_dump!F109</f>
        <v>0.5431294998004349</v>
      </c>
      <c r="H109" s="4">
        <f>GAMS_dump!G109</f>
        <v>0.50136996951225632</v>
      </c>
      <c r="I109" s="4">
        <f>GAMS_dump!H109</f>
        <v>0.50136997135939898</v>
      </c>
      <c r="J109" s="4">
        <f>GAMS_dump!I109</f>
        <v>0.49365271849065762</v>
      </c>
      <c r="K109" s="4">
        <f>GAMS_dump!J109</f>
        <v>0.50137002824773746</v>
      </c>
      <c r="L109" s="4">
        <f>GAMS_dump!K109</f>
        <v>0.50088947002010442</v>
      </c>
      <c r="M109" s="4">
        <f>GAMS_dump!L109</f>
        <v>0.46414696275124467</v>
      </c>
    </row>
    <row r="110" spans="1:13" x14ac:dyDescent="0.25">
      <c r="A110" s="1" t="str">
        <f>GAMS_dump!A110</f>
        <v>GGM</v>
      </c>
      <c r="B110" s="1" t="str">
        <f>GAMS_dump!B110</f>
        <v>SDS-Vision</v>
      </c>
      <c r="C110" s="1" t="str">
        <f>GAMS_dump!C110</f>
        <v>ARG</v>
      </c>
      <c r="D110" t="str">
        <f>VLOOKUP(GAMS_dump!$D110,Lists!$A:$C,2,FALSE)</f>
        <v>Infrastructure|Utilization|Natural Gas|Seasonal storage|Working gas</v>
      </c>
      <c r="E110" t="str">
        <f>VLOOKUP(GAMS_dump!$D110,Lists!$A:$C,3,FALSE)</f>
        <v>%</v>
      </c>
      <c r="F110" s="4">
        <f>GAMS_dump!E110</f>
        <v>0</v>
      </c>
      <c r="G110" s="4">
        <f>GAMS_dump!F110</f>
        <v>0.99999992722312336</v>
      </c>
      <c r="H110" s="4">
        <f>GAMS_dump!G110</f>
        <v>0.99999994070462273</v>
      </c>
      <c r="I110" s="4">
        <f>GAMS_dump!H110</f>
        <v>0.99999992769842838</v>
      </c>
      <c r="J110" s="4">
        <f>GAMS_dump!I110</f>
        <v>0.99999985578214445</v>
      </c>
      <c r="K110" s="4">
        <f>GAMS_dump!J110</f>
        <v>0.99999994936808634</v>
      </c>
      <c r="L110" s="4">
        <f>GAMS_dump!K110</f>
        <v>0.99999998569441628</v>
      </c>
      <c r="M110" s="4">
        <f>GAMS_dump!L110</f>
        <v>1.000000121404985</v>
      </c>
    </row>
    <row r="111" spans="1:13" x14ac:dyDescent="0.25">
      <c r="A111" s="1" t="str">
        <f>GAMS_dump!A111</f>
        <v>GGM</v>
      </c>
      <c r="B111" s="1" t="str">
        <f>GAMS_dump!B111</f>
        <v>SDS-Vision</v>
      </c>
      <c r="C111" s="1" t="str">
        <f>GAMS_dump!C111</f>
        <v>BOL</v>
      </c>
      <c r="D111" t="str">
        <f>VLOOKUP(GAMS_dump!$D111,Lists!$A:$C,2,FALSE)</f>
        <v>Final Energy Consumption|Natural Gas</v>
      </c>
      <c r="E111" t="str">
        <f>VLOOKUP(GAMS_dump!$D111,Lists!$A:$C,3,FALSE)</f>
        <v>bcm/y</v>
      </c>
      <c r="F111" s="4">
        <f>GAMS_dump!E111</f>
        <v>4.0396295125265738</v>
      </c>
      <c r="G111" s="4">
        <f>GAMS_dump!F111</f>
        <v>3.9003249610700941</v>
      </c>
      <c r="H111" s="4">
        <f>GAMS_dump!G111</f>
        <v>4.0335796662910006</v>
      </c>
      <c r="I111" s="4">
        <f>GAMS_dump!H111</f>
        <v>4.500851685803398</v>
      </c>
      <c r="J111" s="4">
        <f>GAMS_dump!I111</f>
        <v>4.146075137886295</v>
      </c>
      <c r="K111" s="4">
        <f>GAMS_dump!J111</f>
        <v>4.1499185114509567</v>
      </c>
      <c r="L111" s="4">
        <f>GAMS_dump!K111</f>
        <v>4.1453361339043946</v>
      </c>
      <c r="M111" s="4">
        <f>GAMS_dump!L111</f>
        <v>4.1716259692579341</v>
      </c>
    </row>
    <row r="112" spans="1:13" x14ac:dyDescent="0.25">
      <c r="A112" s="1" t="str">
        <f>GAMS_dump!A112</f>
        <v>GGM</v>
      </c>
      <c r="B112" s="1" t="str">
        <f>GAMS_dump!B112</f>
        <v>SDS-Vision</v>
      </c>
      <c r="C112" s="1" t="str">
        <f>GAMS_dump!C112</f>
        <v>BOL</v>
      </c>
      <c r="D112" t="str">
        <f>VLOOKUP(GAMS_dump!$D112,Lists!$A:$C,2,FALSE)</f>
        <v>Primary Energy|Natural Gas|Domestic Production</v>
      </c>
      <c r="E112" t="str">
        <f>VLOOKUP(GAMS_dump!$D112,Lists!$A:$C,3,FALSE)</f>
        <v>bcm/y</v>
      </c>
      <c r="F112" s="4">
        <f>GAMS_dump!E112</f>
        <v>22.4451718541366</v>
      </c>
      <c r="G112" s="4">
        <f>GAMS_dump!F112</f>
        <v>22.287529925359376</v>
      </c>
      <c r="H112" s="4">
        <f>GAMS_dump!G112</f>
        <v>22.430728645888717</v>
      </c>
      <c r="I112" s="4">
        <f>GAMS_dump!H112</f>
        <v>22.995430248819776</v>
      </c>
      <c r="J112" s="4">
        <f>GAMS_dump!I112</f>
        <v>23.850295464151138</v>
      </c>
      <c r="K112" s="4">
        <f>GAMS_dump!J112</f>
        <v>23.890573876284996</v>
      </c>
      <c r="L112" s="4">
        <f>GAMS_dump!K112</f>
        <v>23.926288849880745</v>
      </c>
      <c r="M112" s="4">
        <f>GAMS_dump!L112</f>
        <v>23.967531077830319</v>
      </c>
    </row>
    <row r="113" spans="1:13" x14ac:dyDescent="0.25">
      <c r="A113" s="1" t="str">
        <f>GAMS_dump!A113</f>
        <v>GGM</v>
      </c>
      <c r="B113" s="1" t="str">
        <f>GAMS_dump!B113</f>
        <v>SDS-Vision</v>
      </c>
      <c r="C113" s="1" t="str">
        <f>GAMS_dump!C113</f>
        <v>BOL</v>
      </c>
      <c r="D113" t="str">
        <f>VLOOKUP(GAMS_dump!$D113,Lists!$A:$C,2,FALSE)</f>
        <v>Price|Natural Gas</v>
      </c>
      <c r="E113" t="str">
        <f>VLOOKUP(GAMS_dump!$D113,Lists!$A:$C,3,FALSE)</f>
        <v>EUR/kcm</v>
      </c>
      <c r="F113" s="4">
        <f>GAMS_dump!E113</f>
        <v>100.26182310337855</v>
      </c>
      <c r="G113" s="4">
        <f>GAMS_dump!F113</f>
        <v>132.78927357065467</v>
      </c>
      <c r="H113" s="4">
        <f>GAMS_dump!G113</f>
        <v>147.86337551979761</v>
      </c>
      <c r="I113" s="4">
        <f>GAMS_dump!H113</f>
        <v>144.52455462160651</v>
      </c>
      <c r="J113" s="4">
        <f>GAMS_dump!I113</f>
        <v>196.72107291075491</v>
      </c>
      <c r="K113" s="4">
        <f>GAMS_dump!J113</f>
        <v>241.48562173463304</v>
      </c>
      <c r="L113" s="4">
        <f>GAMS_dump!K113</f>
        <v>294.05162654692583</v>
      </c>
      <c r="M113" s="4">
        <f>GAMS_dump!L113</f>
        <v>352.99813023840596</v>
      </c>
    </row>
    <row r="114" spans="1:13" x14ac:dyDescent="0.25">
      <c r="A114" s="1" t="str">
        <f>GAMS_dump!A114</f>
        <v>GGM</v>
      </c>
      <c r="B114" s="1" t="str">
        <f>GAMS_dump!B114</f>
        <v>SDS-Vision</v>
      </c>
      <c r="C114" s="1" t="str">
        <f>GAMS_dump!C114</f>
        <v>BOL</v>
      </c>
      <c r="D114" t="str">
        <f>VLOOKUP(GAMS_dump!$D114,Lists!$A:$C,2,FALSE)</f>
        <v>Primary Energy|Natural Gas|Net trade|Pipeline</v>
      </c>
      <c r="E114" t="str">
        <f>VLOOKUP(GAMS_dump!$D114,Lists!$A:$C,3,FALSE)</f>
        <v>bcm/y</v>
      </c>
      <c r="F114" s="4">
        <f>GAMS_dump!E114</f>
        <v>-18.405542341610019</v>
      </c>
      <c r="G114" s="4">
        <f>GAMS_dump!F114</f>
        <v>-18.387204964289293</v>
      </c>
      <c r="H114" s="4">
        <f>GAMS_dump!G114</f>
        <v>-18.397148979597599</v>
      </c>
      <c r="I114" s="4">
        <f>GAMS_dump!H114</f>
        <v>-18.494578563015928</v>
      </c>
      <c r="J114" s="4">
        <f>GAMS_dump!I114</f>
        <v>-19.704220326265144</v>
      </c>
      <c r="K114" s="4">
        <f>GAMS_dump!J114</f>
        <v>-19.740655364833721</v>
      </c>
      <c r="L114" s="4">
        <f>GAMS_dump!K114</f>
        <v>-19.780952715975868</v>
      </c>
      <c r="M114" s="4">
        <f>GAMS_dump!L114</f>
        <v>-19.795905108572306</v>
      </c>
    </row>
    <row r="115" spans="1:13" x14ac:dyDescent="0.25">
      <c r="A115" s="1" t="str">
        <f>GAMS_dump!A115</f>
        <v>GGM</v>
      </c>
      <c r="B115" s="1" t="str">
        <f>GAMS_dump!B115</f>
        <v>SDS-Vision</v>
      </c>
      <c r="C115" s="1" t="str">
        <f>GAMS_dump!C115</f>
        <v>BOL</v>
      </c>
      <c r="D115" t="str">
        <f>VLOOKUP(GAMS_dump!$D115,Lists!$A:$C,2,FALSE)</f>
        <v>Primary Energy|Natural Gas|Net trade</v>
      </c>
      <c r="E115" t="str">
        <f>VLOOKUP(GAMS_dump!$D115,Lists!$A:$C,3,FALSE)</f>
        <v>bcm/y</v>
      </c>
      <c r="F115" s="4">
        <f>GAMS_dump!E115</f>
        <v>-18.405542341610019</v>
      </c>
      <c r="G115" s="4">
        <f>GAMS_dump!F115</f>
        <v>-18.387204964289293</v>
      </c>
      <c r="H115" s="4">
        <f>GAMS_dump!G115</f>
        <v>-18.397148979597599</v>
      </c>
      <c r="I115" s="4">
        <f>GAMS_dump!H115</f>
        <v>-18.494578563015928</v>
      </c>
      <c r="J115" s="4">
        <f>GAMS_dump!I115</f>
        <v>-19.704220326265144</v>
      </c>
      <c r="K115" s="4">
        <f>GAMS_dump!J115</f>
        <v>-19.740655364833721</v>
      </c>
      <c r="L115" s="4">
        <f>GAMS_dump!K115</f>
        <v>-19.780952715975868</v>
      </c>
      <c r="M115" s="4">
        <f>GAMS_dump!L115</f>
        <v>-19.795905108572306</v>
      </c>
    </row>
    <row r="116" spans="1:13" x14ac:dyDescent="0.25">
      <c r="A116" s="1" t="str">
        <f>GAMS_dump!A116</f>
        <v>GGM</v>
      </c>
      <c r="B116" s="1" t="str">
        <f>GAMS_dump!B116</f>
        <v>SDS-Vision</v>
      </c>
      <c r="C116" s="1" t="str">
        <f>GAMS_dump!C116</f>
        <v>BOL</v>
      </c>
      <c r="D116" t="str">
        <f>VLOOKUP(GAMS_dump!$D116,Lists!$A:$C,2,FALSE)</f>
        <v>Infrastructure|Total capacity|Natural Gas|Pipeline|Export|Endogenous</v>
      </c>
      <c r="E116" t="str">
        <f>VLOOKUP(GAMS_dump!$D116,Lists!$A:$C,3,FALSE)</f>
        <v>bcm/y</v>
      </c>
      <c r="F116" s="4">
        <f>GAMS_dump!E116</f>
        <v>18.494578557554799</v>
      </c>
      <c r="G116" s="4">
        <f>GAMS_dump!F116</f>
        <v>18.494578561587968</v>
      </c>
      <c r="H116" s="4">
        <f>GAMS_dump!G116</f>
        <v>18.494578606138486</v>
      </c>
      <c r="I116" s="4">
        <f>GAMS_dump!H116</f>
        <v>19.728066010576047</v>
      </c>
      <c r="J116" s="4">
        <f>GAMS_dump!I116</f>
        <v>18.526994926992501</v>
      </c>
      <c r="K116" s="4">
        <f>GAMS_dump!J116</f>
        <v>18.530001495444466</v>
      </c>
      <c r="L116" s="4">
        <f>GAMS_dump!K116</f>
        <v>18.49457860893391</v>
      </c>
      <c r="M116" s="4">
        <f>GAMS_dump!L116</f>
        <v>18.494578576558073</v>
      </c>
    </row>
    <row r="117" spans="1:13" x14ac:dyDescent="0.25">
      <c r="A117" s="1" t="str">
        <f>GAMS_dump!A117</f>
        <v>GGM</v>
      </c>
      <c r="B117" s="1" t="str">
        <f>GAMS_dump!B117</f>
        <v>SDS-Vision</v>
      </c>
      <c r="C117" s="1" t="str">
        <f>GAMS_dump!C117</f>
        <v>BOL</v>
      </c>
      <c r="D117" t="str">
        <f>VLOOKUP(GAMS_dump!$D117,Lists!$A:$C,2,FALSE)</f>
        <v>Primary Energy|Natural Gas|Exports|Pipeline</v>
      </c>
      <c r="E117" t="str">
        <f>VLOOKUP(GAMS_dump!$D117,Lists!$A:$C,3,FALSE)</f>
        <v>bcm/y</v>
      </c>
      <c r="F117" s="4">
        <f>GAMS_dump!E117</f>
        <v>-18.405542341610019</v>
      </c>
      <c r="G117" s="4">
        <f>GAMS_dump!F117</f>
        <v>-18.387204964289293</v>
      </c>
      <c r="H117" s="4">
        <f>GAMS_dump!G117</f>
        <v>-18.397148979597599</v>
      </c>
      <c r="I117" s="4">
        <f>GAMS_dump!H117</f>
        <v>-18.494578563015928</v>
      </c>
      <c r="J117" s="4">
        <f>GAMS_dump!I117</f>
        <v>-19.704220326265144</v>
      </c>
      <c r="K117" s="4">
        <f>GAMS_dump!J117</f>
        <v>-19.740655364833721</v>
      </c>
      <c r="L117" s="4">
        <f>GAMS_dump!K117</f>
        <v>-19.780952715975868</v>
      </c>
      <c r="M117" s="4">
        <f>GAMS_dump!L117</f>
        <v>-19.795905108572306</v>
      </c>
    </row>
    <row r="118" spans="1:13" x14ac:dyDescent="0.25">
      <c r="A118" s="1" t="str">
        <f>GAMS_dump!A118</f>
        <v>GGM</v>
      </c>
      <c r="B118" s="1" t="str">
        <f>GAMS_dump!B118</f>
        <v>SDS-Vision</v>
      </c>
      <c r="C118" s="1" t="str">
        <f>GAMS_dump!C118</f>
        <v>BOL</v>
      </c>
      <c r="D118" t="str">
        <f>VLOOKUP(GAMS_dump!$D118,Lists!$A:$C,2,FALSE)</f>
        <v>Primary Energy|Natural Gas|Export</v>
      </c>
      <c r="E118" t="str">
        <f>VLOOKUP(GAMS_dump!$D118,Lists!$A:$C,3,FALSE)</f>
        <v>bcm/y</v>
      </c>
      <c r="F118" s="4">
        <f>GAMS_dump!E118</f>
        <v>-18.405542341610019</v>
      </c>
      <c r="G118" s="4">
        <f>GAMS_dump!F118</f>
        <v>-18.387204964289293</v>
      </c>
      <c r="H118" s="4">
        <f>GAMS_dump!G118</f>
        <v>-18.397148979597599</v>
      </c>
      <c r="I118" s="4">
        <f>GAMS_dump!H118</f>
        <v>-18.494578563015928</v>
      </c>
      <c r="J118" s="4">
        <f>GAMS_dump!I118</f>
        <v>-19.704220326265144</v>
      </c>
      <c r="K118" s="4">
        <f>GAMS_dump!J118</f>
        <v>-19.740655364833721</v>
      </c>
      <c r="L118" s="4">
        <f>GAMS_dump!K118</f>
        <v>-19.780952715975868</v>
      </c>
      <c r="M118" s="4">
        <f>GAMS_dump!L118</f>
        <v>-19.795905108572306</v>
      </c>
    </row>
    <row r="119" spans="1:13" x14ac:dyDescent="0.25">
      <c r="A119" s="1" t="str">
        <f>GAMS_dump!A119</f>
        <v>GGM</v>
      </c>
      <c r="B119" s="1" t="str">
        <f>GAMS_dump!B119</f>
        <v>SDS-Vision</v>
      </c>
      <c r="C119" s="1" t="str">
        <f>GAMS_dump!C119</f>
        <v>BOL</v>
      </c>
      <c r="D119" t="str">
        <f>VLOOKUP(GAMS_dump!$D119,Lists!$A:$C,2,FALSE)</f>
        <v>Infrastructure|Total capacity|Natural Gas|Pipeline|Export|Exogenous</v>
      </c>
      <c r="E119" t="str">
        <f>VLOOKUP(GAMS_dump!$D119,Lists!$A:$C,3,FALSE)</f>
        <v>bcm/y</v>
      </c>
      <c r="F119" s="4">
        <f>GAMS_dump!E119</f>
        <v>18.494578557554799</v>
      </c>
      <c r="G119" s="4">
        <f>GAMS_dump!F119</f>
        <v>18.494578557554799</v>
      </c>
      <c r="H119" s="4">
        <f>GAMS_dump!G119</f>
        <v>18.494578557554799</v>
      </c>
      <c r="I119" s="4">
        <f>GAMS_dump!H119</f>
        <v>18.494578557554799</v>
      </c>
      <c r="J119" s="4">
        <f>GAMS_dump!I119</f>
        <v>18.494578557554799</v>
      </c>
      <c r="K119" s="4">
        <f>GAMS_dump!J119</f>
        <v>18.494578557554799</v>
      </c>
      <c r="L119" s="4">
        <f>GAMS_dump!K119</f>
        <v>18.494578557554799</v>
      </c>
      <c r="M119" s="4">
        <f>GAMS_dump!L119</f>
        <v>18.494578557554799</v>
      </c>
    </row>
    <row r="120" spans="1:13" x14ac:dyDescent="0.25">
      <c r="A120" s="1" t="str">
        <f>GAMS_dump!A120</f>
        <v>GGM</v>
      </c>
      <c r="B120" s="1" t="str">
        <f>GAMS_dump!B120</f>
        <v>SDS-Vision</v>
      </c>
      <c r="C120" s="1" t="str">
        <f>GAMS_dump!C120</f>
        <v>BOL</v>
      </c>
      <c r="D120" t="str">
        <f>VLOOKUP(GAMS_dump!$D120,Lists!$A:$C,2,FALSE)</f>
        <v>Infrastructure|Capacity addition|Natural Gas|Pipeline|Export</v>
      </c>
      <c r="E120" t="str">
        <f>VLOOKUP(GAMS_dump!$D120,Lists!$A:$C,3,FALSE)</f>
        <v>bcm/y</v>
      </c>
      <c r="F120" s="4">
        <f>GAMS_dump!E120</f>
        <v>0</v>
      </c>
      <c r="G120" s="4">
        <f>GAMS_dump!F120</f>
        <v>4.0331686535873256E-9</v>
      </c>
      <c r="H120" s="4">
        <f>GAMS_dump!G120</f>
        <v>4.858368574516123E-8</v>
      </c>
      <c r="I120" s="4">
        <f>GAMS_dump!H120</f>
        <v>1.2334874530212458</v>
      </c>
      <c r="J120" s="4">
        <f>GAMS_dump!I120</f>
        <v>3.2416369437699891E-2</v>
      </c>
      <c r="K120" s="4">
        <f>GAMS_dump!J120</f>
        <v>3.5422937889668084E-2</v>
      </c>
      <c r="L120" s="4">
        <f>GAMS_dump!K120</f>
        <v>5.1379110502681948E-8</v>
      </c>
      <c r="M120" s="4">
        <f>GAMS_dump!L120</f>
        <v>1.9003274328872297E-8</v>
      </c>
    </row>
    <row r="121" spans="1:13" x14ac:dyDescent="0.25">
      <c r="A121" s="1" t="str">
        <f>GAMS_dump!A121</f>
        <v>GGM</v>
      </c>
      <c r="B121" s="1" t="str">
        <f>GAMS_dump!B121</f>
        <v>SDS-Vision</v>
      </c>
      <c r="C121" s="1" t="str">
        <f>GAMS_dump!C121</f>
        <v>BOL</v>
      </c>
      <c r="D121" t="str">
        <f>VLOOKUP(GAMS_dump!$D121,Lists!$A:$C,2,FALSE)</f>
        <v>Infrastructure|Utilization|Natural Gas|Pipeline|Export</v>
      </c>
      <c r="E121" t="str">
        <f>VLOOKUP(GAMS_dump!$D121,Lists!$A:$C,3,FALSE)</f>
        <v>%</v>
      </c>
      <c r="F121" s="4">
        <f>GAMS_dump!E121</f>
        <v>0.99518582077078965</v>
      </c>
      <c r="G121" s="4">
        <f>GAMS_dump!F121</f>
        <v>0.99419432040902611</v>
      </c>
      <c r="H121" s="4">
        <f>GAMS_dump!G121</f>
        <v>0.99473198991900524</v>
      </c>
      <c r="I121" s="4">
        <f>GAMS_dump!H121</f>
        <v>0.93747550079674014</v>
      </c>
      <c r="J121" s="4">
        <f>GAMS_dump!I121</f>
        <v>1.0635410871494066</v>
      </c>
      <c r="K121" s="4">
        <f>GAMS_dump!J121</f>
        <v>1.0653347960973931</v>
      </c>
      <c r="L121" s="4">
        <f>GAMS_dump!K121</f>
        <v>1.0695541182225459</v>
      </c>
      <c r="M121" s="4">
        <f>GAMS_dump!L121</f>
        <v>1.0703625944558515</v>
      </c>
    </row>
    <row r="122" spans="1:13" x14ac:dyDescent="0.25">
      <c r="A122" s="1" t="str">
        <f>GAMS_dump!A122</f>
        <v>GGM</v>
      </c>
      <c r="B122" s="1" t="str">
        <f>GAMS_dump!B122</f>
        <v>SDS-Vision</v>
      </c>
      <c r="C122" s="1" t="str">
        <f>GAMS_dump!C122</f>
        <v>BRA</v>
      </c>
      <c r="D122" t="str">
        <f>VLOOKUP(GAMS_dump!$D122,Lists!$A:$C,2,FALSE)</f>
        <v>Final Energy Consumption|Natural Gas</v>
      </c>
      <c r="E122" t="str">
        <f>VLOOKUP(GAMS_dump!$D122,Lists!$A:$C,3,FALSE)</f>
        <v>bcm/y</v>
      </c>
      <c r="F122" s="4">
        <f>GAMS_dump!E122</f>
        <v>37.04293329537559</v>
      </c>
      <c r="G122" s="4">
        <f>GAMS_dump!F122</f>
        <v>35.079228084705711</v>
      </c>
      <c r="H122" s="4">
        <f>GAMS_dump!G122</f>
        <v>34.08962625209471</v>
      </c>
      <c r="I122" s="4">
        <f>GAMS_dump!H122</f>
        <v>35.89411649702955</v>
      </c>
      <c r="J122" s="4">
        <f>GAMS_dump!I122</f>
        <v>38.836621568649335</v>
      </c>
      <c r="K122" s="4">
        <f>GAMS_dump!J122</f>
        <v>43.474289786159972</v>
      </c>
      <c r="L122" s="4">
        <f>GAMS_dump!K122</f>
        <v>47.130577348940903</v>
      </c>
      <c r="M122" s="4">
        <f>GAMS_dump!L122</f>
        <v>49.824427621026928</v>
      </c>
    </row>
    <row r="123" spans="1:13" x14ac:dyDescent="0.25">
      <c r="A123" s="1" t="str">
        <f>GAMS_dump!A123</f>
        <v>GGM</v>
      </c>
      <c r="B123" s="1" t="str">
        <f>GAMS_dump!B123</f>
        <v>SDS-Vision</v>
      </c>
      <c r="C123" s="1" t="str">
        <f>GAMS_dump!C123</f>
        <v>BRA</v>
      </c>
      <c r="D123" t="str">
        <f>VLOOKUP(GAMS_dump!$D123,Lists!$A:$C,2,FALSE)</f>
        <v>Primary Energy|Natural Gas|Domestic Production</v>
      </c>
      <c r="E123" t="str">
        <f>VLOOKUP(GAMS_dump!$D123,Lists!$A:$C,3,FALSE)</f>
        <v>bcm/y</v>
      </c>
      <c r="F123" s="4">
        <f>GAMS_dump!E123</f>
        <v>24.793904319424954</v>
      </c>
      <c r="G123" s="4">
        <f>GAMS_dump!F123</f>
        <v>23.958958661747829</v>
      </c>
      <c r="H123" s="4">
        <f>GAMS_dump!G123</f>
        <v>23.941503174566588</v>
      </c>
      <c r="I123" s="4">
        <f>GAMS_dump!H123</f>
        <v>25.894115491105339</v>
      </c>
      <c r="J123" s="4">
        <f>GAMS_dump!I123</f>
        <v>26.024555726571883</v>
      </c>
      <c r="K123" s="4">
        <f>GAMS_dump!J123</f>
        <v>26.072020061105739</v>
      </c>
      <c r="L123" s="4">
        <f>GAMS_dump!K123</f>
        <v>26.149662642592773</v>
      </c>
      <c r="M123" s="4">
        <f>GAMS_dump!L123</f>
        <v>26.25106528425145</v>
      </c>
    </row>
    <row r="124" spans="1:13" x14ac:dyDescent="0.25">
      <c r="A124" s="1" t="str">
        <f>GAMS_dump!A124</f>
        <v>GGM</v>
      </c>
      <c r="B124" s="1" t="str">
        <f>GAMS_dump!B124</f>
        <v>SDS-Vision</v>
      </c>
      <c r="C124" s="1" t="str">
        <f>GAMS_dump!C124</f>
        <v>BRA</v>
      </c>
      <c r="D124" t="str">
        <f>VLOOKUP(GAMS_dump!$D124,Lists!$A:$C,2,FALSE)</f>
        <v>Price|Natural Gas</v>
      </c>
      <c r="E124" t="str">
        <f>VLOOKUP(GAMS_dump!$D124,Lists!$A:$C,3,FALSE)</f>
        <v>EUR/kcm</v>
      </c>
      <c r="F124" s="4">
        <f>GAMS_dump!E124</f>
        <v>163.65402369086073</v>
      </c>
      <c r="G124" s="4">
        <f>GAMS_dump!F124</f>
        <v>156.60805085095365</v>
      </c>
      <c r="H124" s="4">
        <f>GAMS_dump!G124</f>
        <v>175.383289176782</v>
      </c>
      <c r="I124" s="4">
        <f>GAMS_dump!H124</f>
        <v>207.46332975200312</v>
      </c>
      <c r="J124" s="4">
        <f>GAMS_dump!I124</f>
        <v>273.56616707189079</v>
      </c>
      <c r="K124" s="4">
        <f>GAMS_dump!J124</f>
        <v>329.46623542200496</v>
      </c>
      <c r="L124" s="4">
        <f>GAMS_dump!K124</f>
        <v>409.03783736760897</v>
      </c>
      <c r="M124" s="4">
        <f>GAMS_dump!L124</f>
        <v>518.99722666008029</v>
      </c>
    </row>
    <row r="125" spans="1:13" x14ac:dyDescent="0.25">
      <c r="A125" s="1" t="str">
        <f>GAMS_dump!A125</f>
        <v>GGM</v>
      </c>
      <c r="B125" s="1" t="str">
        <f>GAMS_dump!B125</f>
        <v>SDS-Vision</v>
      </c>
      <c r="C125" s="1" t="str">
        <f>GAMS_dump!C125</f>
        <v>BRA</v>
      </c>
      <c r="D125" t="str">
        <f>VLOOKUP(GAMS_dump!$D125,Lists!$A:$C,2,FALSE)</f>
        <v>Primary Energy|Natural Gas|Net trade|Pipeline</v>
      </c>
      <c r="E125" t="str">
        <f>VLOOKUP(GAMS_dump!$D125,Lists!$A:$C,3,FALSE)</f>
        <v>bcm/y</v>
      </c>
      <c r="F125" s="4">
        <f>GAMS_dump!E125</f>
        <v>10.000000060470505</v>
      </c>
      <c r="G125" s="4">
        <f>GAMS_dump!F125</f>
        <v>9.968575799600691</v>
      </c>
      <c r="H125" s="4">
        <f>GAMS_dump!G125</f>
        <v>9.9054934564993502</v>
      </c>
      <c r="I125" s="4">
        <f>GAMS_dump!H125</f>
        <v>10.000000180992846</v>
      </c>
      <c r="J125" s="4">
        <f>GAMS_dump!I125</f>
        <v>11.196483183863815</v>
      </c>
      <c r="K125" s="4">
        <f>GAMS_dump!J125</f>
        <v>11.227927144718821</v>
      </c>
      <c r="L125" s="4">
        <f>GAMS_dump!K125</f>
        <v>11.262287533348973</v>
      </c>
      <c r="M125" s="4">
        <f>GAMS_dump!L125</f>
        <v>11.262287876609397</v>
      </c>
    </row>
    <row r="126" spans="1:13" x14ac:dyDescent="0.25">
      <c r="A126" s="1" t="str">
        <f>GAMS_dump!A126</f>
        <v>GGM</v>
      </c>
      <c r="B126" s="1" t="str">
        <f>GAMS_dump!B126</f>
        <v>SDS-Vision</v>
      </c>
      <c r="C126" s="1" t="str">
        <f>GAMS_dump!C126</f>
        <v>BRA</v>
      </c>
      <c r="D126" t="str">
        <f>VLOOKUP(GAMS_dump!$D126,Lists!$A:$C,2,FALSE)</f>
        <v>Primary Energy|Natural Gas|Net trade|LNG</v>
      </c>
      <c r="E126" t="str">
        <f>VLOOKUP(GAMS_dump!$D126,Lists!$A:$C,3,FALSE)</f>
        <v>bcm/y</v>
      </c>
      <c r="F126" s="4">
        <f>GAMS_dump!E126</f>
        <v>2.2490288971951031</v>
      </c>
      <c r="G126" s="4">
        <f>GAMS_dump!F126</f>
        <v>1.1516936097631074</v>
      </c>
      <c r="H126" s="4">
        <f>GAMS_dump!G126</f>
        <v>0.24262959580604018</v>
      </c>
      <c r="I126" s="4">
        <f>GAMS_dump!H126</f>
        <v>7.9944337399634466E-7</v>
      </c>
      <c r="J126" s="4">
        <f>GAMS_dump!I126</f>
        <v>1.6155826332267045</v>
      </c>
      <c r="K126" s="4">
        <f>GAMS_dump!J126</f>
        <v>6.174342521528204</v>
      </c>
      <c r="L126" s="4">
        <f>GAMS_dump!K126</f>
        <v>9.7186271005786331</v>
      </c>
      <c r="M126" s="4">
        <f>GAMS_dump!L126</f>
        <v>12.311074338133835</v>
      </c>
    </row>
    <row r="127" spans="1:13" x14ac:dyDescent="0.25">
      <c r="A127" s="1" t="str">
        <f>GAMS_dump!A127</f>
        <v>GGM</v>
      </c>
      <c r="B127" s="1" t="str">
        <f>GAMS_dump!B127</f>
        <v>SDS-Vision</v>
      </c>
      <c r="C127" s="1" t="str">
        <f>GAMS_dump!C127</f>
        <v>BRA</v>
      </c>
      <c r="D127" t="str">
        <f>VLOOKUP(GAMS_dump!$D127,Lists!$A:$C,2,FALSE)</f>
        <v>Primary Energy|Natural Gas|Net trade</v>
      </c>
      <c r="E127" t="str">
        <f>VLOOKUP(GAMS_dump!$D127,Lists!$A:$C,3,FALSE)</f>
        <v>bcm/y</v>
      </c>
      <c r="F127" s="4">
        <f>GAMS_dump!E127</f>
        <v>12.249028957665608</v>
      </c>
      <c r="G127" s="4">
        <f>GAMS_dump!F127</f>
        <v>11.120269409363798</v>
      </c>
      <c r="H127" s="4">
        <f>GAMS_dump!G127</f>
        <v>10.14812305230539</v>
      </c>
      <c r="I127" s="4">
        <f>GAMS_dump!H127</f>
        <v>10.000000980436219</v>
      </c>
      <c r="J127" s="4">
        <f>GAMS_dump!I127</f>
        <v>12.81206581709052</v>
      </c>
      <c r="K127" s="4">
        <f>GAMS_dump!J127</f>
        <v>17.402269666247026</v>
      </c>
      <c r="L127" s="4">
        <f>GAMS_dump!K127</f>
        <v>20.980914633927604</v>
      </c>
      <c r="M127" s="4">
        <f>GAMS_dump!L127</f>
        <v>23.573362214743234</v>
      </c>
    </row>
    <row r="128" spans="1:13" x14ac:dyDescent="0.25">
      <c r="A128" s="1" t="str">
        <f>GAMS_dump!A128</f>
        <v>GGM</v>
      </c>
      <c r="B128" s="1" t="str">
        <f>GAMS_dump!B128</f>
        <v>SDS-Vision</v>
      </c>
      <c r="C128" s="1" t="str">
        <f>GAMS_dump!C128</f>
        <v>BRA</v>
      </c>
      <c r="D128" t="str">
        <f>VLOOKUP(GAMS_dump!$D128,Lists!$A:$C,2,FALSE)</f>
        <v>Infrastructure|Total capacity|Natural Gas|Pipeline|Import|Endogenous</v>
      </c>
      <c r="E128" t="str">
        <f>VLOOKUP(GAMS_dump!$D128,Lists!$A:$C,3,FALSE)</f>
        <v>bcm/y</v>
      </c>
      <c r="F128" s="4">
        <f>GAMS_dump!E128</f>
        <v>15.5</v>
      </c>
      <c r="G128" s="4">
        <f>GAMS_dump!F128</f>
        <v>15.500000003912174</v>
      </c>
      <c r="H128" s="4">
        <f>GAMS_dump!G128</f>
        <v>15.500000047126175</v>
      </c>
      <c r="I128" s="4">
        <f>GAMS_dump!H128</f>
        <v>16.696482829430607</v>
      </c>
      <c r="J128" s="4">
        <f>GAMS_dump!I128</f>
        <v>15.531443878354569</v>
      </c>
      <c r="K128" s="4">
        <f>GAMS_dump!J128</f>
        <v>15.534360245582452</v>
      </c>
      <c r="L128" s="4">
        <f>GAMS_dump!K128</f>
        <v>15.500000044885878</v>
      </c>
      <c r="M128" s="4">
        <f>GAMS_dump!L128</f>
        <v>15.500000013148471</v>
      </c>
    </row>
    <row r="129" spans="1:13" x14ac:dyDescent="0.25">
      <c r="A129" s="1" t="str">
        <f>GAMS_dump!A129</f>
        <v>GGM</v>
      </c>
      <c r="B129" s="1" t="str">
        <f>GAMS_dump!B129</f>
        <v>SDS-Vision</v>
      </c>
      <c r="C129" s="1" t="str">
        <f>GAMS_dump!C129</f>
        <v>BRA</v>
      </c>
      <c r="D129" t="str">
        <f>VLOOKUP(GAMS_dump!$D129,Lists!$A:$C,2,FALSE)</f>
        <v>Infrastructure|Total capacity|Liquefied Natural Gas|Regasification|Endogenous</v>
      </c>
      <c r="E129" t="str">
        <f>VLOOKUP(GAMS_dump!$D129,Lists!$A:$C,3,FALSE)</f>
        <v>bcm/y</v>
      </c>
      <c r="F129" s="4">
        <f>GAMS_dump!E129</f>
        <v>15.799999999999999</v>
      </c>
      <c r="G129" s="4">
        <f>GAMS_dump!F129</f>
        <v>15.799999999999999</v>
      </c>
      <c r="H129" s="4">
        <f>GAMS_dump!G129</f>
        <v>15.799999999999999</v>
      </c>
      <c r="I129" s="4">
        <f>GAMS_dump!H129</f>
        <v>15.799999999999999</v>
      </c>
      <c r="J129" s="4">
        <f>GAMS_dump!I129</f>
        <v>15.799999999999999</v>
      </c>
      <c r="K129" s="4">
        <f>GAMS_dump!J129</f>
        <v>15.799999999999999</v>
      </c>
      <c r="L129" s="4">
        <f>GAMS_dump!K129</f>
        <v>15.799999999999999</v>
      </c>
      <c r="M129" s="4">
        <f>GAMS_dump!L129</f>
        <v>15.799999999999999</v>
      </c>
    </row>
    <row r="130" spans="1:13" x14ac:dyDescent="0.25">
      <c r="A130" s="1" t="str">
        <f>GAMS_dump!A130</f>
        <v>GGM</v>
      </c>
      <c r="B130" s="1" t="str">
        <f>GAMS_dump!B130</f>
        <v>SDS-Vision</v>
      </c>
      <c r="C130" s="1" t="str">
        <f>GAMS_dump!C130</f>
        <v>BRA</v>
      </c>
      <c r="D130" t="str">
        <f>VLOOKUP(GAMS_dump!$D130,Lists!$A:$C,2,FALSE)</f>
        <v>Primary Energy|Natural Gas|Imports|Pipeline</v>
      </c>
      <c r="E130" t="str">
        <f>VLOOKUP(GAMS_dump!$D130,Lists!$A:$C,3,FALSE)</f>
        <v>bcm/y</v>
      </c>
      <c r="F130" s="4">
        <f>GAMS_dump!E130</f>
        <v>10.000000060470505</v>
      </c>
      <c r="G130" s="4">
        <f>GAMS_dump!F130</f>
        <v>9.968575799600691</v>
      </c>
      <c r="H130" s="4">
        <f>GAMS_dump!G130</f>
        <v>9.9054934564993502</v>
      </c>
      <c r="I130" s="4">
        <f>GAMS_dump!H130</f>
        <v>10.000000180992846</v>
      </c>
      <c r="J130" s="4">
        <f>GAMS_dump!I130</f>
        <v>11.196483183863815</v>
      </c>
      <c r="K130" s="4">
        <f>GAMS_dump!J130</f>
        <v>11.227927144718821</v>
      </c>
      <c r="L130" s="4">
        <f>GAMS_dump!K130</f>
        <v>11.262287533348973</v>
      </c>
      <c r="M130" s="4">
        <f>GAMS_dump!L130</f>
        <v>11.262287876609397</v>
      </c>
    </row>
    <row r="131" spans="1:13" x14ac:dyDescent="0.25">
      <c r="A131" s="1" t="str">
        <f>GAMS_dump!A131</f>
        <v>GGM</v>
      </c>
      <c r="B131" s="1" t="str">
        <f>GAMS_dump!B131</f>
        <v>SDS-Vision</v>
      </c>
      <c r="C131" s="1" t="str">
        <f>GAMS_dump!C131</f>
        <v>BRA</v>
      </c>
      <c r="D131" t="str">
        <f>VLOOKUP(GAMS_dump!$D131,Lists!$A:$C,2,FALSE)</f>
        <v>Primary Energy|Natural Gas|Imports|LNG</v>
      </c>
      <c r="E131" t="str">
        <f>VLOOKUP(GAMS_dump!$D131,Lists!$A:$C,3,FALSE)</f>
        <v>bcm/y</v>
      </c>
      <c r="F131" s="4">
        <f>GAMS_dump!E131</f>
        <v>2.2490288971951031</v>
      </c>
      <c r="G131" s="4">
        <f>GAMS_dump!F131</f>
        <v>1.1516936097631074</v>
      </c>
      <c r="H131" s="4">
        <f>GAMS_dump!G131</f>
        <v>0.24262959580604018</v>
      </c>
      <c r="I131" s="4">
        <f>GAMS_dump!H131</f>
        <v>7.9944337399634466E-7</v>
      </c>
      <c r="J131" s="4">
        <f>GAMS_dump!I131</f>
        <v>1.6155826332267045</v>
      </c>
      <c r="K131" s="4">
        <f>GAMS_dump!J131</f>
        <v>6.174342521528204</v>
      </c>
      <c r="L131" s="4">
        <f>GAMS_dump!K131</f>
        <v>9.7186271005786331</v>
      </c>
      <c r="M131" s="4">
        <f>GAMS_dump!L131</f>
        <v>12.311074338133835</v>
      </c>
    </row>
    <row r="132" spans="1:13" x14ac:dyDescent="0.25">
      <c r="A132" s="1" t="str">
        <f>GAMS_dump!A132</f>
        <v>GGM</v>
      </c>
      <c r="B132" s="1" t="str">
        <f>GAMS_dump!B132</f>
        <v>SDS-Vision</v>
      </c>
      <c r="C132" s="1" t="str">
        <f>GAMS_dump!C132</f>
        <v>BRA</v>
      </c>
      <c r="D132" t="str">
        <f>VLOOKUP(GAMS_dump!$D132,Lists!$A:$C,2,FALSE)</f>
        <v>Primary Energy|Natural Gas|Import</v>
      </c>
      <c r="E132" t="str">
        <f>VLOOKUP(GAMS_dump!$D132,Lists!$A:$C,3,FALSE)</f>
        <v>bcm/y</v>
      </c>
      <c r="F132" s="4">
        <f>GAMS_dump!E132</f>
        <v>12.249028957665608</v>
      </c>
      <c r="G132" s="4">
        <f>GAMS_dump!F132</f>
        <v>11.120269409363798</v>
      </c>
      <c r="H132" s="4">
        <f>GAMS_dump!G132</f>
        <v>10.14812305230539</v>
      </c>
      <c r="I132" s="4">
        <f>GAMS_dump!H132</f>
        <v>10.000000980436219</v>
      </c>
      <c r="J132" s="4">
        <f>GAMS_dump!I132</f>
        <v>12.81206581709052</v>
      </c>
      <c r="K132" s="4">
        <f>GAMS_dump!J132</f>
        <v>17.402269666247026</v>
      </c>
      <c r="L132" s="4">
        <f>GAMS_dump!K132</f>
        <v>20.980914633927604</v>
      </c>
      <c r="M132" s="4">
        <f>GAMS_dump!L132</f>
        <v>23.573362214743234</v>
      </c>
    </row>
    <row r="133" spans="1:13" x14ac:dyDescent="0.25">
      <c r="A133" s="1" t="str">
        <f>GAMS_dump!A133</f>
        <v>GGM</v>
      </c>
      <c r="B133" s="1" t="str">
        <f>GAMS_dump!B133</f>
        <v>SDS-Vision</v>
      </c>
      <c r="C133" s="1" t="str">
        <f>GAMS_dump!C133</f>
        <v>BRA</v>
      </c>
      <c r="D133" t="str">
        <f>VLOOKUP(GAMS_dump!$D133,Lists!$A:$C,2,FALSE)</f>
        <v>Infrastructure|Total capacity|Natural Gas|Pipeline|Import|Exogenous</v>
      </c>
      <c r="E133" t="str">
        <f>VLOOKUP(GAMS_dump!$D133,Lists!$A:$C,3,FALSE)</f>
        <v>bcm/y</v>
      </c>
      <c r="F133" s="4">
        <f>GAMS_dump!E133</f>
        <v>15.5</v>
      </c>
      <c r="G133" s="4">
        <f>GAMS_dump!F133</f>
        <v>15.5</v>
      </c>
      <c r="H133" s="4">
        <f>GAMS_dump!G133</f>
        <v>15.5</v>
      </c>
      <c r="I133" s="4">
        <f>GAMS_dump!H133</f>
        <v>15.5</v>
      </c>
      <c r="J133" s="4">
        <f>GAMS_dump!I133</f>
        <v>15.5</v>
      </c>
      <c r="K133" s="4">
        <f>GAMS_dump!J133</f>
        <v>15.5</v>
      </c>
      <c r="L133" s="4">
        <f>GAMS_dump!K133</f>
        <v>15.5</v>
      </c>
      <c r="M133" s="4">
        <f>GAMS_dump!L133</f>
        <v>15.5</v>
      </c>
    </row>
    <row r="134" spans="1:13" x14ac:dyDescent="0.25">
      <c r="A134" s="1" t="str">
        <f>GAMS_dump!A134</f>
        <v>GGM</v>
      </c>
      <c r="B134" s="1" t="str">
        <f>GAMS_dump!B134</f>
        <v>SDS-Vision</v>
      </c>
      <c r="C134" s="1" t="str">
        <f>GAMS_dump!C134</f>
        <v>BRA</v>
      </c>
      <c r="D134" t="str">
        <f>VLOOKUP(GAMS_dump!$D134,Lists!$A:$C,2,FALSE)</f>
        <v>Infrastructure|Total capacity|Liquefied Natural Gas|Regasification|Exogenous</v>
      </c>
      <c r="E134" t="str">
        <f>VLOOKUP(GAMS_dump!$D134,Lists!$A:$C,3,FALSE)</f>
        <v>bcm/y</v>
      </c>
      <c r="F134" s="4">
        <f>GAMS_dump!E134</f>
        <v>15.799999999999999</v>
      </c>
      <c r="G134" s="4">
        <f>GAMS_dump!F134</f>
        <v>15.799999999999999</v>
      </c>
      <c r="H134" s="4">
        <f>GAMS_dump!G134</f>
        <v>15.799999999999999</v>
      </c>
      <c r="I134" s="4">
        <f>GAMS_dump!H134</f>
        <v>15.799999999999999</v>
      </c>
      <c r="J134" s="4">
        <f>GAMS_dump!I134</f>
        <v>15.799999999999999</v>
      </c>
      <c r="K134" s="4">
        <f>GAMS_dump!J134</f>
        <v>15.799999999999999</v>
      </c>
      <c r="L134" s="4">
        <f>GAMS_dump!K134</f>
        <v>15.799999999999999</v>
      </c>
      <c r="M134" s="4">
        <f>GAMS_dump!L134</f>
        <v>15.799999999999999</v>
      </c>
    </row>
    <row r="135" spans="1:13" x14ac:dyDescent="0.25">
      <c r="A135" s="1" t="str">
        <f>GAMS_dump!A135</f>
        <v>GGM</v>
      </c>
      <c r="B135" s="1" t="str">
        <f>GAMS_dump!B135</f>
        <v>SDS-Vision</v>
      </c>
      <c r="C135" s="1" t="str">
        <f>GAMS_dump!C135</f>
        <v>BRA</v>
      </c>
      <c r="D135" t="str">
        <f>VLOOKUP(GAMS_dump!$D135,Lists!$A:$C,2,FALSE)</f>
        <v>Infrastructure|Capacity addition|Natural Gas|Pipeline|Import</v>
      </c>
      <c r="E135" t="str">
        <f>VLOOKUP(GAMS_dump!$D135,Lists!$A:$C,3,FALSE)</f>
        <v>bcm/y</v>
      </c>
      <c r="F135" s="4">
        <f>GAMS_dump!E135</f>
        <v>0</v>
      </c>
      <c r="G135" s="4">
        <f>GAMS_dump!F135</f>
        <v>3.9121735939797055E-9</v>
      </c>
      <c r="H135" s="4">
        <f>GAMS_dump!G135</f>
        <v>4.7126175172806395E-8</v>
      </c>
      <c r="I135" s="4">
        <f>GAMS_dump!H135</f>
        <v>1.1964828294306087</v>
      </c>
      <c r="J135" s="4">
        <f>GAMS_dump!I135</f>
        <v>3.144387835456889E-2</v>
      </c>
      <c r="K135" s="4">
        <f>GAMS_dump!J135</f>
        <v>3.4360245582451598E-2</v>
      </c>
      <c r="L135" s="4">
        <f>GAMS_dump!K135</f>
        <v>4.4885877739418304E-8</v>
      </c>
      <c r="M135" s="4">
        <f>GAMS_dump!L135</f>
        <v>1.3148470549573281E-8</v>
      </c>
    </row>
    <row r="136" spans="1:13" x14ac:dyDescent="0.25">
      <c r="A136" s="1" t="str">
        <f>GAMS_dump!A136</f>
        <v>GGM</v>
      </c>
      <c r="B136" s="1" t="str">
        <f>GAMS_dump!B136</f>
        <v>SDS-Vision</v>
      </c>
      <c r="C136" s="1" t="str">
        <f>GAMS_dump!C136</f>
        <v>BRA</v>
      </c>
      <c r="D136" t="str">
        <f>VLOOKUP(GAMS_dump!$D136,Lists!$A:$C,2,FALSE)</f>
        <v>Infrastructure|Utilization|Natural Gas|Pipeline|Import</v>
      </c>
      <c r="E136" t="str">
        <f>VLOOKUP(GAMS_dump!$D136,Lists!$A:$C,3,FALSE)</f>
        <v>%</v>
      </c>
      <c r="F136" s="4">
        <f>GAMS_dump!E136</f>
        <v>0.64516129422390356</v>
      </c>
      <c r="G136" s="4">
        <f>GAMS_dump!F136</f>
        <v>0.6431339223925574</v>
      </c>
      <c r="H136" s="4">
        <f>GAMS_dump!G136</f>
        <v>0.63906409202469061</v>
      </c>
      <c r="I136" s="4">
        <f>GAMS_dump!H136</f>
        <v>0.59892854579923949</v>
      </c>
      <c r="J136" s="4">
        <f>GAMS_dump!I136</f>
        <v>0.72089132675345269</v>
      </c>
      <c r="K136" s="4">
        <f>GAMS_dump!J136</f>
        <v>0.7227801446095431</v>
      </c>
      <c r="L136" s="4">
        <f>GAMS_dump!K136</f>
        <v>0.72659919359580194</v>
      </c>
      <c r="M136" s="4">
        <f>GAMS_dump!L136</f>
        <v>0.72659921722940179</v>
      </c>
    </row>
    <row r="137" spans="1:13" x14ac:dyDescent="0.25">
      <c r="A137" s="1" t="str">
        <f>GAMS_dump!A137</f>
        <v>GGM</v>
      </c>
      <c r="B137" s="1" t="str">
        <f>GAMS_dump!B137</f>
        <v>SDS-Vision</v>
      </c>
      <c r="C137" s="1" t="str">
        <f>GAMS_dump!C137</f>
        <v>BRA</v>
      </c>
      <c r="D137" t="str">
        <f>VLOOKUP(GAMS_dump!$D137,Lists!$A:$C,2,FALSE)</f>
        <v>Infrastructure|Utilization|Liquefied Natural Gas|Regasification</v>
      </c>
      <c r="E137" t="str">
        <f>VLOOKUP(GAMS_dump!$D137,Lists!$A:$C,3,FALSE)</f>
        <v>%</v>
      </c>
      <c r="F137" s="4">
        <f>GAMS_dump!E137</f>
        <v>0.14234360108829769</v>
      </c>
      <c r="G137" s="4">
        <f>GAMS_dump!F137</f>
        <v>7.2892000617918201E-2</v>
      </c>
      <c r="H137" s="4">
        <f>GAMS_dump!G137</f>
        <v>1.5356303532027861E-2</v>
      </c>
      <c r="I137" s="4">
        <f>GAMS_dump!H137</f>
        <v>5.0597681898502827E-8</v>
      </c>
      <c r="J137" s="4">
        <f>GAMS_dump!I137</f>
        <v>0.10225206539409523</v>
      </c>
      <c r="K137" s="4">
        <f>GAMS_dump!J137</f>
        <v>0.39078117224862052</v>
      </c>
      <c r="L137" s="4">
        <f>GAMS_dump!K137</f>
        <v>0.61510298104928063</v>
      </c>
      <c r="M137" s="4">
        <f>GAMS_dump!L137</f>
        <v>0.77918192013505294</v>
      </c>
    </row>
    <row r="138" spans="1:13" x14ac:dyDescent="0.25">
      <c r="A138" s="1" t="str">
        <f>GAMS_dump!A138</f>
        <v>GGM</v>
      </c>
      <c r="B138" s="1" t="str">
        <f>GAMS_dump!B138</f>
        <v>SDS-Vision</v>
      </c>
      <c r="C138" s="1" t="str">
        <f>GAMS_dump!C138</f>
        <v>CHL</v>
      </c>
      <c r="D138" t="str">
        <f>VLOOKUP(GAMS_dump!$D138,Lists!$A:$C,2,FALSE)</f>
        <v>Final Energy Consumption|Natural Gas</v>
      </c>
      <c r="E138" t="str">
        <f>VLOOKUP(GAMS_dump!$D138,Lists!$A:$C,3,FALSE)</f>
        <v>bcm/y</v>
      </c>
      <c r="F138" s="4">
        <f>GAMS_dump!E138</f>
        <v>3.9176056699632391</v>
      </c>
      <c r="G138" s="4">
        <f>GAMS_dump!F138</f>
        <v>4.367216981117755</v>
      </c>
      <c r="H138" s="4">
        <f>GAMS_dump!G138</f>
        <v>4.4345843870576998</v>
      </c>
      <c r="I138" s="4">
        <f>GAMS_dump!H138</f>
        <v>4.4934976623562557</v>
      </c>
      <c r="J138" s="4">
        <f>GAMS_dump!I138</f>
        <v>4.4158206870988623</v>
      </c>
      <c r="K138" s="4">
        <f>GAMS_dump!J138</f>
        <v>4.489143557493577</v>
      </c>
      <c r="L138" s="4">
        <f>GAMS_dump!K138</f>
        <v>4.4304380305516853</v>
      </c>
      <c r="M138" s="4">
        <f>GAMS_dump!L138</f>
        <v>4.3704275584964609</v>
      </c>
    </row>
    <row r="139" spans="1:13" x14ac:dyDescent="0.25">
      <c r="A139" s="1" t="str">
        <f>GAMS_dump!A139</f>
        <v>GGM</v>
      </c>
      <c r="B139" s="1" t="str">
        <f>GAMS_dump!B139</f>
        <v>SDS-Vision</v>
      </c>
      <c r="C139" s="1" t="str">
        <f>GAMS_dump!C139</f>
        <v>CHL</v>
      </c>
      <c r="D139" t="str">
        <f>VLOOKUP(GAMS_dump!$D139,Lists!$A:$C,2,FALSE)</f>
        <v>Primary Energy|Natural Gas|Domestic Production</v>
      </c>
      <c r="E139" t="str">
        <f>VLOOKUP(GAMS_dump!$D139,Lists!$A:$C,3,FALSE)</f>
        <v>bcm/y</v>
      </c>
      <c r="F139" s="4">
        <f>GAMS_dump!E139</f>
        <v>0.97184679285101894</v>
      </c>
      <c r="G139" s="4">
        <f>GAMS_dump!F139</f>
        <v>0.94776848209567843</v>
      </c>
      <c r="H139" s="4">
        <f>GAMS_dump!G139</f>
        <v>0.95618771619424214</v>
      </c>
      <c r="I139" s="4">
        <f>GAMS_dump!H139</f>
        <v>1.0177954614150799</v>
      </c>
      <c r="J139" s="4">
        <f>GAMS_dump!I139</f>
        <v>1.0180943011075636</v>
      </c>
      <c r="K139" s="4">
        <f>GAMS_dump!J139</f>
        <v>1.0195819371632353</v>
      </c>
      <c r="L139" s="4">
        <f>GAMS_dump!K139</f>
        <v>1.0225319054286768</v>
      </c>
      <c r="M139" s="4">
        <f>GAMS_dump!L139</f>
        <v>1.0256322126730848</v>
      </c>
    </row>
    <row r="140" spans="1:13" x14ac:dyDescent="0.25">
      <c r="A140" s="1" t="str">
        <f>GAMS_dump!A140</f>
        <v>GGM</v>
      </c>
      <c r="B140" s="1" t="str">
        <f>GAMS_dump!B140</f>
        <v>SDS-Vision</v>
      </c>
      <c r="C140" s="1" t="str">
        <f>GAMS_dump!C140</f>
        <v>CHL</v>
      </c>
      <c r="D140" t="str">
        <f>VLOOKUP(GAMS_dump!$D140,Lists!$A:$C,2,FALSE)</f>
        <v>Price|Natural Gas</v>
      </c>
      <c r="E140" t="str">
        <f>VLOOKUP(GAMS_dump!$D140,Lists!$A:$C,3,FALSE)</f>
        <v>EUR/kcm</v>
      </c>
      <c r="F140" s="4">
        <f>GAMS_dump!E140</f>
        <v>164.88433473198683</v>
      </c>
      <c r="G140" s="4">
        <f>GAMS_dump!F140</f>
        <v>166.70934233639863</v>
      </c>
      <c r="H140" s="4">
        <f>GAMS_dump!G140</f>
        <v>191.6436661819279</v>
      </c>
      <c r="I140" s="4">
        <f>GAMS_dump!H140</f>
        <v>230.79113128587431</v>
      </c>
      <c r="J140" s="4">
        <f>GAMS_dump!I140</f>
        <v>272.41639302093188</v>
      </c>
      <c r="K140" s="4">
        <f>GAMS_dump!J140</f>
        <v>324.20813126987218</v>
      </c>
      <c r="L140" s="4">
        <f>GAMS_dump!K140</f>
        <v>401.56397992480896</v>
      </c>
      <c r="M140" s="4">
        <f>GAMS_dump!L140</f>
        <v>495.95656720187878</v>
      </c>
    </row>
    <row r="141" spans="1:13" x14ac:dyDescent="0.25">
      <c r="A141" s="1" t="str">
        <f>GAMS_dump!A141</f>
        <v>GGM</v>
      </c>
      <c r="B141" s="1" t="str">
        <f>GAMS_dump!B141</f>
        <v>SDS-Vision</v>
      </c>
      <c r="C141" s="1" t="str">
        <f>GAMS_dump!C141</f>
        <v>CHL</v>
      </c>
      <c r="D141" t="str">
        <f>VLOOKUP(GAMS_dump!$D141,Lists!$A:$C,2,FALSE)</f>
        <v>Primary Energy|Natural Gas|Net trade|Pipeline</v>
      </c>
      <c r="E141" t="str">
        <f>VLOOKUP(GAMS_dump!$D141,Lists!$A:$C,3,FALSE)</f>
        <v>bcm/y</v>
      </c>
      <c r="F141" s="4">
        <f>GAMS_dump!E141</f>
        <v>2.1471302639626635</v>
      </c>
      <c r="G141" s="4">
        <f>GAMS_dump!F141</f>
        <v>0.88244659857441499</v>
      </c>
      <c r="H141" s="4">
        <f>GAMS_dump!G141</f>
        <v>0.55427112761946717</v>
      </c>
      <c r="I141" s="4">
        <f>GAMS_dump!H141</f>
        <v>1.0535443347999462</v>
      </c>
      <c r="J141" s="4">
        <f>GAMS_dump!I141</f>
        <v>1.3190135749442438</v>
      </c>
      <c r="K141" s="4">
        <f>GAMS_dump!J141</f>
        <v>1.1230122562436045</v>
      </c>
      <c r="L141" s="4">
        <f>GAMS_dump!K141</f>
        <v>1.1908917834773818</v>
      </c>
      <c r="M141" s="4">
        <f>GAMS_dump!L141</f>
        <v>1.3137042154708656</v>
      </c>
    </row>
    <row r="142" spans="1:13" x14ac:dyDescent="0.25">
      <c r="A142" s="1" t="str">
        <f>GAMS_dump!A142</f>
        <v>GGM</v>
      </c>
      <c r="B142" s="1" t="str">
        <f>GAMS_dump!B142</f>
        <v>SDS-Vision</v>
      </c>
      <c r="C142" s="1" t="str">
        <f>GAMS_dump!C142</f>
        <v>CHL</v>
      </c>
      <c r="D142" t="str">
        <f>VLOOKUP(GAMS_dump!$D142,Lists!$A:$C,2,FALSE)</f>
        <v>Primary Energy|Natural Gas|Net trade|LNG</v>
      </c>
      <c r="E142" t="str">
        <f>VLOOKUP(GAMS_dump!$D142,Lists!$A:$C,3,FALSE)</f>
        <v>bcm/y</v>
      </c>
      <c r="F142" s="4">
        <f>GAMS_dump!E142</f>
        <v>0.79862861314955957</v>
      </c>
      <c r="G142" s="4">
        <f>GAMS_dump!F142</f>
        <v>2.537001898815197</v>
      </c>
      <c r="H142" s="4">
        <f>GAMS_dump!G142</f>
        <v>2.9241255296979789</v>
      </c>
      <c r="I142" s="4">
        <f>GAMS_dump!H142</f>
        <v>2.4221578483137867</v>
      </c>
      <c r="J142" s="4">
        <f>GAMS_dump!I142</f>
        <v>2.0787127864219852</v>
      </c>
      <c r="K142" s="4">
        <f>GAMS_dump!J142</f>
        <v>2.3465493039755692</v>
      </c>
      <c r="L142" s="4">
        <f>GAMS_dump!K142</f>
        <v>2.2170142675602427</v>
      </c>
      <c r="M142" s="4">
        <f>GAMS_dump!L142</f>
        <v>2.0310910045298654</v>
      </c>
    </row>
    <row r="143" spans="1:13" x14ac:dyDescent="0.25">
      <c r="A143" s="1" t="str">
        <f>GAMS_dump!A143</f>
        <v>GGM</v>
      </c>
      <c r="B143" s="1" t="str">
        <f>GAMS_dump!B143</f>
        <v>SDS-Vision</v>
      </c>
      <c r="C143" s="1" t="str">
        <f>GAMS_dump!C143</f>
        <v>CHL</v>
      </c>
      <c r="D143" t="str">
        <f>VLOOKUP(GAMS_dump!$D143,Lists!$A:$C,2,FALSE)</f>
        <v>Primary Energy|Natural Gas|Net trade</v>
      </c>
      <c r="E143" t="str">
        <f>VLOOKUP(GAMS_dump!$D143,Lists!$A:$C,3,FALSE)</f>
        <v>bcm/y</v>
      </c>
      <c r="F143" s="4">
        <f>GAMS_dump!E143</f>
        <v>2.945758877112223</v>
      </c>
      <c r="G143" s="4">
        <f>GAMS_dump!F143</f>
        <v>3.4194484973896122</v>
      </c>
      <c r="H143" s="4">
        <f>GAMS_dump!G143</f>
        <v>3.4783966573174459</v>
      </c>
      <c r="I143" s="4">
        <f>GAMS_dump!H143</f>
        <v>3.4757021831137331</v>
      </c>
      <c r="J143" s="4">
        <f>GAMS_dump!I143</f>
        <v>3.397726361366229</v>
      </c>
      <c r="K143" s="4">
        <f>GAMS_dump!J143</f>
        <v>3.4695615602191738</v>
      </c>
      <c r="L143" s="4">
        <f>GAMS_dump!K143</f>
        <v>3.4079060510376245</v>
      </c>
      <c r="M143" s="4">
        <f>GAMS_dump!L143</f>
        <v>3.3447952200007309</v>
      </c>
    </row>
    <row r="144" spans="1:13" x14ac:dyDescent="0.25">
      <c r="A144" s="1" t="str">
        <f>GAMS_dump!A144</f>
        <v>GGM</v>
      </c>
      <c r="B144" s="1" t="str">
        <f>GAMS_dump!B144</f>
        <v>SDS-Vision</v>
      </c>
      <c r="C144" s="1" t="str">
        <f>GAMS_dump!C144</f>
        <v>CHL</v>
      </c>
      <c r="D144" t="str">
        <f>VLOOKUP(GAMS_dump!$D144,Lists!$A:$C,2,FALSE)</f>
        <v>Infrastructure|Total capacity|Natural Gas|Pipeline|Import|Endogenous</v>
      </c>
      <c r="E144" t="str">
        <f>VLOOKUP(GAMS_dump!$D144,Lists!$A:$C,3,FALSE)</f>
        <v>bcm/y</v>
      </c>
      <c r="F144" s="4">
        <f>GAMS_dump!E144</f>
        <v>5</v>
      </c>
      <c r="G144" s="4">
        <f>GAMS_dump!F144</f>
        <v>5</v>
      </c>
      <c r="H144" s="4">
        <f>GAMS_dump!G144</f>
        <v>5</v>
      </c>
      <c r="I144" s="4">
        <f>GAMS_dump!H144</f>
        <v>5</v>
      </c>
      <c r="J144" s="4">
        <f>GAMS_dump!I144</f>
        <v>5.0000000036711691</v>
      </c>
      <c r="K144" s="4">
        <f>GAMS_dump!J144</f>
        <v>5.0000000046856821</v>
      </c>
      <c r="L144" s="4">
        <f>GAMS_dump!K144</f>
        <v>5.000000005979695</v>
      </c>
      <c r="M144" s="4">
        <f>GAMS_dump!L144</f>
        <v>5.0000000076290494</v>
      </c>
    </row>
    <row r="145" spans="1:13" x14ac:dyDescent="0.25">
      <c r="A145" s="1" t="str">
        <f>GAMS_dump!A145</f>
        <v>GGM</v>
      </c>
      <c r="B145" s="1" t="str">
        <f>GAMS_dump!B145</f>
        <v>SDS-Vision</v>
      </c>
      <c r="C145" s="1" t="str">
        <f>GAMS_dump!C145</f>
        <v>CHL</v>
      </c>
      <c r="D145" t="str">
        <f>VLOOKUP(GAMS_dump!$D145,Lists!$A:$C,2,FALSE)</f>
        <v>Infrastructure|Total capacity|Liquefied Natural Gas|Regasification|Endogenous</v>
      </c>
      <c r="E145" t="str">
        <f>VLOOKUP(GAMS_dump!$D145,Lists!$A:$C,3,FALSE)</f>
        <v>bcm/y</v>
      </c>
      <c r="F145" s="4">
        <f>GAMS_dump!E145</f>
        <v>5.7</v>
      </c>
      <c r="G145" s="4">
        <f>GAMS_dump!F145</f>
        <v>12.5</v>
      </c>
      <c r="H145" s="4">
        <f>GAMS_dump!G145</f>
        <v>12.5</v>
      </c>
      <c r="I145" s="4">
        <f>GAMS_dump!H145</f>
        <v>12.5</v>
      </c>
      <c r="J145" s="4">
        <f>GAMS_dump!I145</f>
        <v>12.5</v>
      </c>
      <c r="K145" s="4">
        <f>GAMS_dump!J145</f>
        <v>12.5</v>
      </c>
      <c r="L145" s="4">
        <f>GAMS_dump!K145</f>
        <v>12.5</v>
      </c>
      <c r="M145" s="4">
        <f>GAMS_dump!L145</f>
        <v>12.5</v>
      </c>
    </row>
    <row r="146" spans="1:13" x14ac:dyDescent="0.25">
      <c r="A146" s="1" t="str">
        <f>GAMS_dump!A146</f>
        <v>GGM</v>
      </c>
      <c r="B146" s="1" t="str">
        <f>GAMS_dump!B146</f>
        <v>SDS-Vision</v>
      </c>
      <c r="C146" s="1" t="str">
        <f>GAMS_dump!C146</f>
        <v>CHL</v>
      </c>
      <c r="D146" t="str">
        <f>VLOOKUP(GAMS_dump!$D146,Lists!$A:$C,2,FALSE)</f>
        <v>Primary Energy|Natural Gas|Imports|Pipeline</v>
      </c>
      <c r="E146" t="str">
        <f>VLOOKUP(GAMS_dump!$D146,Lists!$A:$C,3,FALSE)</f>
        <v>bcm/y</v>
      </c>
      <c r="F146" s="4">
        <f>GAMS_dump!E146</f>
        <v>2.1471302639626635</v>
      </c>
      <c r="G146" s="4">
        <f>GAMS_dump!F146</f>
        <v>0.88244659857441499</v>
      </c>
      <c r="H146" s="4">
        <f>GAMS_dump!G146</f>
        <v>0.55427112761946717</v>
      </c>
      <c r="I146" s="4">
        <f>GAMS_dump!H146</f>
        <v>1.0535443347999462</v>
      </c>
      <c r="J146" s="4">
        <f>GAMS_dump!I146</f>
        <v>1.3190135749442438</v>
      </c>
      <c r="K146" s="4">
        <f>GAMS_dump!J146</f>
        <v>1.1230122562436045</v>
      </c>
      <c r="L146" s="4">
        <f>GAMS_dump!K146</f>
        <v>1.1908917834773818</v>
      </c>
      <c r="M146" s="4">
        <f>GAMS_dump!L146</f>
        <v>1.3137042154708656</v>
      </c>
    </row>
    <row r="147" spans="1:13" x14ac:dyDescent="0.25">
      <c r="A147" s="1" t="str">
        <f>GAMS_dump!A147</f>
        <v>GGM</v>
      </c>
      <c r="B147" s="1" t="str">
        <f>GAMS_dump!B147</f>
        <v>SDS-Vision</v>
      </c>
      <c r="C147" s="1" t="str">
        <f>GAMS_dump!C147</f>
        <v>CHL</v>
      </c>
      <c r="D147" t="str">
        <f>VLOOKUP(GAMS_dump!$D147,Lists!$A:$C,2,FALSE)</f>
        <v>Primary Energy|Natural Gas|Imports|LNG</v>
      </c>
      <c r="E147" t="str">
        <f>VLOOKUP(GAMS_dump!$D147,Lists!$A:$C,3,FALSE)</f>
        <v>bcm/y</v>
      </c>
      <c r="F147" s="4">
        <f>GAMS_dump!E147</f>
        <v>0.79862861314955957</v>
      </c>
      <c r="G147" s="4">
        <f>GAMS_dump!F147</f>
        <v>2.537001898815197</v>
      </c>
      <c r="H147" s="4">
        <f>GAMS_dump!G147</f>
        <v>2.9241255296979789</v>
      </c>
      <c r="I147" s="4">
        <f>GAMS_dump!H147</f>
        <v>2.4221578483137867</v>
      </c>
      <c r="J147" s="4">
        <f>GAMS_dump!I147</f>
        <v>2.0787127864219852</v>
      </c>
      <c r="K147" s="4">
        <f>GAMS_dump!J147</f>
        <v>2.3465493039755692</v>
      </c>
      <c r="L147" s="4">
        <f>GAMS_dump!K147</f>
        <v>2.2170142675602427</v>
      </c>
      <c r="M147" s="4">
        <f>GAMS_dump!L147</f>
        <v>2.0310910045298654</v>
      </c>
    </row>
    <row r="148" spans="1:13" x14ac:dyDescent="0.25">
      <c r="A148" s="1" t="str">
        <f>GAMS_dump!A148</f>
        <v>GGM</v>
      </c>
      <c r="B148" s="1" t="str">
        <f>GAMS_dump!B148</f>
        <v>SDS-Vision</v>
      </c>
      <c r="C148" s="1" t="str">
        <f>GAMS_dump!C148</f>
        <v>CHL</v>
      </c>
      <c r="D148" t="str">
        <f>VLOOKUP(GAMS_dump!$D148,Lists!$A:$C,2,FALSE)</f>
        <v>Primary Energy|Natural Gas|Import</v>
      </c>
      <c r="E148" t="str">
        <f>VLOOKUP(GAMS_dump!$D148,Lists!$A:$C,3,FALSE)</f>
        <v>bcm/y</v>
      </c>
      <c r="F148" s="4">
        <f>GAMS_dump!E148</f>
        <v>2.945758877112223</v>
      </c>
      <c r="G148" s="4">
        <f>GAMS_dump!F148</f>
        <v>3.4194484973896122</v>
      </c>
      <c r="H148" s="4">
        <f>GAMS_dump!G148</f>
        <v>3.4783966573174459</v>
      </c>
      <c r="I148" s="4">
        <f>GAMS_dump!H148</f>
        <v>3.4757021831137331</v>
      </c>
      <c r="J148" s="4">
        <f>GAMS_dump!I148</f>
        <v>3.397726361366229</v>
      </c>
      <c r="K148" s="4">
        <f>GAMS_dump!J148</f>
        <v>3.4695615602191738</v>
      </c>
      <c r="L148" s="4">
        <f>GAMS_dump!K148</f>
        <v>3.4079060510376245</v>
      </c>
      <c r="M148" s="4">
        <f>GAMS_dump!L148</f>
        <v>3.3447952200007309</v>
      </c>
    </row>
    <row r="149" spans="1:13" x14ac:dyDescent="0.25">
      <c r="A149" s="1" t="str">
        <f>GAMS_dump!A149</f>
        <v>GGM</v>
      </c>
      <c r="B149" s="1" t="str">
        <f>GAMS_dump!B149</f>
        <v>SDS-Vision</v>
      </c>
      <c r="C149" s="1" t="str">
        <f>GAMS_dump!C149</f>
        <v>CHL</v>
      </c>
      <c r="D149" t="str">
        <f>VLOOKUP(GAMS_dump!$D149,Lists!$A:$C,2,FALSE)</f>
        <v>Infrastructure|Total capacity|Natural Gas|Pipeline|Import|Exogenous</v>
      </c>
      <c r="E149" t="str">
        <f>VLOOKUP(GAMS_dump!$D149,Lists!$A:$C,3,FALSE)</f>
        <v>bcm/y</v>
      </c>
      <c r="F149" s="4">
        <f>GAMS_dump!E149</f>
        <v>5</v>
      </c>
      <c r="G149" s="4">
        <f>GAMS_dump!F149</f>
        <v>5</v>
      </c>
      <c r="H149" s="4">
        <f>GAMS_dump!G149</f>
        <v>5</v>
      </c>
      <c r="I149" s="4">
        <f>GAMS_dump!H149</f>
        <v>5</v>
      </c>
      <c r="J149" s="4">
        <f>GAMS_dump!I149</f>
        <v>5</v>
      </c>
      <c r="K149" s="4">
        <f>GAMS_dump!J149</f>
        <v>5</v>
      </c>
      <c r="L149" s="4">
        <f>GAMS_dump!K149</f>
        <v>5</v>
      </c>
      <c r="M149" s="4">
        <f>GAMS_dump!L149</f>
        <v>5</v>
      </c>
    </row>
    <row r="150" spans="1:13" x14ac:dyDescent="0.25">
      <c r="A150" s="1" t="str">
        <f>GAMS_dump!A150</f>
        <v>GGM</v>
      </c>
      <c r="B150" s="1" t="str">
        <f>GAMS_dump!B150</f>
        <v>SDS-Vision</v>
      </c>
      <c r="C150" s="1" t="str">
        <f>GAMS_dump!C150</f>
        <v>CHL</v>
      </c>
      <c r="D150" t="str">
        <f>VLOOKUP(GAMS_dump!$D150,Lists!$A:$C,2,FALSE)</f>
        <v>Infrastructure|Total capacity|Liquefied Natural Gas|Regasification|Exogenous</v>
      </c>
      <c r="E150" t="str">
        <f>VLOOKUP(GAMS_dump!$D150,Lists!$A:$C,3,FALSE)</f>
        <v>bcm/y</v>
      </c>
      <c r="F150" s="4">
        <f>GAMS_dump!E150</f>
        <v>5.7</v>
      </c>
      <c r="G150" s="4">
        <f>GAMS_dump!F150</f>
        <v>12.5</v>
      </c>
      <c r="H150" s="4">
        <f>GAMS_dump!G150</f>
        <v>12.5</v>
      </c>
      <c r="I150" s="4">
        <f>GAMS_dump!H150</f>
        <v>12.5</v>
      </c>
      <c r="J150" s="4">
        <f>GAMS_dump!I150</f>
        <v>12.5</v>
      </c>
      <c r="K150" s="4">
        <f>GAMS_dump!J150</f>
        <v>12.5</v>
      </c>
      <c r="L150" s="4">
        <f>GAMS_dump!K150</f>
        <v>12.5</v>
      </c>
      <c r="M150" s="4">
        <f>GAMS_dump!L150</f>
        <v>12.5</v>
      </c>
    </row>
    <row r="151" spans="1:13" x14ac:dyDescent="0.25">
      <c r="A151" s="1" t="str">
        <f>GAMS_dump!A151</f>
        <v>GGM</v>
      </c>
      <c r="B151" s="1" t="str">
        <f>GAMS_dump!B151</f>
        <v>SDS-Vision</v>
      </c>
      <c r="C151" s="1" t="str">
        <f>GAMS_dump!C151</f>
        <v>CHL</v>
      </c>
      <c r="D151" t="str">
        <f>VLOOKUP(GAMS_dump!$D151,Lists!$A:$C,2,FALSE)</f>
        <v>Infrastructure|Capacity addition|Natural Gas|Pipeline|Import</v>
      </c>
      <c r="E151" t="str">
        <f>VLOOKUP(GAMS_dump!$D151,Lists!$A:$C,3,FALSE)</f>
        <v>bcm/y</v>
      </c>
      <c r="F151" s="4">
        <f>GAMS_dump!E151</f>
        <v>0</v>
      </c>
      <c r="G151" s="4">
        <f>GAMS_dump!F151</f>
        <v>0</v>
      </c>
      <c r="H151" s="4">
        <f>GAMS_dump!G151</f>
        <v>0</v>
      </c>
      <c r="I151" s="4">
        <f>GAMS_dump!H151</f>
        <v>0</v>
      </c>
      <c r="J151" s="4">
        <f>GAMS_dump!I151</f>
        <v>3.6711695528529986E-9</v>
      </c>
      <c r="K151" s="4">
        <f>GAMS_dump!J151</f>
        <v>4.6856818883698068E-9</v>
      </c>
      <c r="L151" s="4">
        <f>GAMS_dump!K151</f>
        <v>5.9796952323610171E-9</v>
      </c>
      <c r="M151" s="4">
        <f>GAMS_dump!L151</f>
        <v>7.6290496457684287E-9</v>
      </c>
    </row>
    <row r="152" spans="1:13" x14ac:dyDescent="0.25">
      <c r="A152" s="1" t="str">
        <f>GAMS_dump!A152</f>
        <v>GGM</v>
      </c>
      <c r="B152" s="1" t="str">
        <f>GAMS_dump!B152</f>
        <v>SDS-Vision</v>
      </c>
      <c r="C152" s="1" t="str">
        <f>GAMS_dump!C152</f>
        <v>CHL</v>
      </c>
      <c r="D152" t="str">
        <f>VLOOKUP(GAMS_dump!$D152,Lists!$A:$C,2,FALSE)</f>
        <v>Infrastructure|Utilization|Natural Gas|Pipeline|Import</v>
      </c>
      <c r="E152" t="str">
        <f>VLOOKUP(GAMS_dump!$D152,Lists!$A:$C,3,FALSE)</f>
        <v>%</v>
      </c>
      <c r="F152" s="4">
        <f>GAMS_dump!E152</f>
        <v>0.42942605279253271</v>
      </c>
      <c r="G152" s="4">
        <f>GAMS_dump!F152</f>
        <v>0.17648931971488299</v>
      </c>
      <c r="H152" s="4">
        <f>GAMS_dump!G152</f>
        <v>0.11085422552389343</v>
      </c>
      <c r="I152" s="4">
        <f>GAMS_dump!H152</f>
        <v>0.21070886695998925</v>
      </c>
      <c r="J152" s="4">
        <f>GAMS_dump!I152</f>
        <v>0.26380271479515588</v>
      </c>
      <c r="K152" s="4">
        <f>GAMS_dump!J152</f>
        <v>0.22460245103823775</v>
      </c>
      <c r="L152" s="4">
        <f>GAMS_dump!K152</f>
        <v>0.23817835641062957</v>
      </c>
      <c r="M152" s="4">
        <f>GAMS_dump!L152</f>
        <v>0.26274084269328052</v>
      </c>
    </row>
    <row r="153" spans="1:13" x14ac:dyDescent="0.25">
      <c r="A153" s="1" t="str">
        <f>GAMS_dump!A153</f>
        <v>GGM</v>
      </c>
      <c r="B153" s="1" t="str">
        <f>GAMS_dump!B153</f>
        <v>SDS-Vision</v>
      </c>
      <c r="C153" s="1" t="str">
        <f>GAMS_dump!C153</f>
        <v>CHL</v>
      </c>
      <c r="D153" t="str">
        <f>VLOOKUP(GAMS_dump!$D153,Lists!$A:$C,2,FALSE)</f>
        <v>Infrastructure|Utilization|Liquefied Natural Gas|Regasification</v>
      </c>
      <c r="E153" t="str">
        <f>VLOOKUP(GAMS_dump!$D153,Lists!$A:$C,3,FALSE)</f>
        <v>%</v>
      </c>
      <c r="F153" s="4">
        <f>GAMS_dump!E153</f>
        <v>0.14011028300869466</v>
      </c>
      <c r="G153" s="4">
        <f>GAMS_dump!F153</f>
        <v>0.20296015190521577</v>
      </c>
      <c r="H153" s="4">
        <f>GAMS_dump!G153</f>
        <v>0.23393004237583831</v>
      </c>
      <c r="I153" s="4">
        <f>GAMS_dump!H153</f>
        <v>0.19377262786510294</v>
      </c>
      <c r="J153" s="4">
        <f>GAMS_dump!I153</f>
        <v>0.16629702291375881</v>
      </c>
      <c r="K153" s="4">
        <f>GAMS_dump!J153</f>
        <v>0.18772394431804554</v>
      </c>
      <c r="L153" s="4">
        <f>GAMS_dump!K153</f>
        <v>0.1773611414048194</v>
      </c>
      <c r="M153" s="4">
        <f>GAMS_dump!L153</f>
        <v>0.16248728036238924</v>
      </c>
    </row>
    <row r="154" spans="1:13" x14ac:dyDescent="0.25">
      <c r="A154" s="1" t="str">
        <f>GAMS_dump!A154</f>
        <v>GGM</v>
      </c>
      <c r="B154" s="1" t="str">
        <f>GAMS_dump!B154</f>
        <v>SDS-Vision</v>
      </c>
      <c r="C154" s="1" t="str">
        <f>GAMS_dump!C154</f>
        <v>COL</v>
      </c>
      <c r="D154" t="str">
        <f>VLOOKUP(GAMS_dump!$D154,Lists!$A:$C,2,FALSE)</f>
        <v>Final Energy Consumption|Natural Gas</v>
      </c>
      <c r="E154" t="str">
        <f>VLOOKUP(GAMS_dump!$D154,Lists!$A:$C,3,FALSE)</f>
        <v>bcm/y</v>
      </c>
      <c r="F154" s="4">
        <f>GAMS_dump!E154</f>
        <v>11.471358193989527</v>
      </c>
      <c r="G154" s="4">
        <f>GAMS_dump!F154</f>
        <v>11.592642264004656</v>
      </c>
      <c r="H154" s="4">
        <f>GAMS_dump!G154</f>
        <v>11.72568911545113</v>
      </c>
      <c r="I154" s="4">
        <f>GAMS_dump!H154</f>
        <v>12.319504056798376</v>
      </c>
      <c r="J154" s="4">
        <f>GAMS_dump!I154</f>
        <v>12.215972542118603</v>
      </c>
      <c r="K154" s="4">
        <f>GAMS_dump!J154</f>
        <v>12.39916799150685</v>
      </c>
      <c r="L154" s="4">
        <f>GAMS_dump!K154</f>
        <v>12.386927294351265</v>
      </c>
      <c r="M154" s="4">
        <f>GAMS_dump!L154</f>
        <v>12.215739384579795</v>
      </c>
    </row>
    <row r="155" spans="1:13" x14ac:dyDescent="0.25">
      <c r="A155" s="1" t="str">
        <f>GAMS_dump!A155</f>
        <v>GGM</v>
      </c>
      <c r="B155" s="1" t="str">
        <f>GAMS_dump!B155</f>
        <v>SDS-Vision</v>
      </c>
      <c r="C155" s="1" t="str">
        <f>GAMS_dump!C155</f>
        <v>COL</v>
      </c>
      <c r="D155" t="str">
        <f>VLOOKUP(GAMS_dump!$D155,Lists!$A:$C,2,FALSE)</f>
        <v>Primary Energy|Natural Gas|Domestic Production</v>
      </c>
      <c r="E155" t="str">
        <f>VLOOKUP(GAMS_dump!$D155,Lists!$A:$C,3,FALSE)</f>
        <v>bcm/y</v>
      </c>
      <c r="F155" s="4">
        <f>GAMS_dump!E155</f>
        <v>12.309516750369864</v>
      </c>
      <c r="G155" s="4">
        <f>GAMS_dump!F155</f>
        <v>12.504808221362536</v>
      </c>
      <c r="H155" s="4">
        <f>GAMS_dump!G155</f>
        <v>12.71994289215378</v>
      </c>
      <c r="I155" s="4">
        <f>GAMS_dump!H155</f>
        <v>13.266325200937379</v>
      </c>
      <c r="J155" s="4">
        <f>GAMS_dump!I155</f>
        <v>13.154852770551399</v>
      </c>
      <c r="K155" s="4">
        <f>GAMS_dump!J155</f>
        <v>13.46342057062358</v>
      </c>
      <c r="L155" s="4">
        <f>GAMS_dump!K155</f>
        <v>13.738835755732932</v>
      </c>
      <c r="M155" s="4">
        <f>GAMS_dump!L155</f>
        <v>13.844667194945474</v>
      </c>
    </row>
    <row r="156" spans="1:13" x14ac:dyDescent="0.25">
      <c r="A156" s="1" t="str">
        <f>GAMS_dump!A156</f>
        <v>GGM</v>
      </c>
      <c r="B156" s="1" t="str">
        <f>GAMS_dump!B156</f>
        <v>SDS-Vision</v>
      </c>
      <c r="C156" s="1" t="str">
        <f>GAMS_dump!C156</f>
        <v>COL</v>
      </c>
      <c r="D156" t="str">
        <f>VLOOKUP(GAMS_dump!$D156,Lists!$A:$C,2,FALSE)</f>
        <v>Price|Natural Gas</v>
      </c>
      <c r="E156" t="str">
        <f>VLOOKUP(GAMS_dump!$D156,Lists!$A:$C,3,FALSE)</f>
        <v>EUR/kcm</v>
      </c>
      <c r="F156" s="4">
        <f>GAMS_dump!E156</f>
        <v>96.405075579772245</v>
      </c>
      <c r="G156" s="4">
        <f>GAMS_dump!F156</f>
        <v>117.82894690724639</v>
      </c>
      <c r="H156" s="4">
        <f>GAMS_dump!G156</f>
        <v>136.92439421174817</v>
      </c>
      <c r="I156" s="4">
        <f>GAMS_dump!H156</f>
        <v>151.76826634926161</v>
      </c>
      <c r="J156" s="4">
        <f>GAMS_dump!I156</f>
        <v>174.69103564452445</v>
      </c>
      <c r="K156" s="4">
        <f>GAMS_dump!J156</f>
        <v>208.31871735476099</v>
      </c>
      <c r="L156" s="4">
        <f>GAMS_dump!K156</f>
        <v>255.6230931211002</v>
      </c>
      <c r="M156" s="4">
        <f>GAMS_dump!L156</f>
        <v>322.77453462402826</v>
      </c>
    </row>
    <row r="157" spans="1:13" x14ac:dyDescent="0.25">
      <c r="A157" s="1" t="str">
        <f>GAMS_dump!A157</f>
        <v>GGM</v>
      </c>
      <c r="B157" s="1" t="str">
        <f>GAMS_dump!B157</f>
        <v>SDS-Vision</v>
      </c>
      <c r="C157" s="1" t="str">
        <f>GAMS_dump!C157</f>
        <v>COL</v>
      </c>
      <c r="D157" t="str">
        <f>VLOOKUP(GAMS_dump!$D157,Lists!$A:$C,2,FALSE)</f>
        <v>Primary Energy|Natural Gas|Net trade|Pipeline</v>
      </c>
      <c r="E157" t="str">
        <f>VLOOKUP(GAMS_dump!$D157,Lists!$A:$C,3,FALSE)</f>
        <v>bcm/y</v>
      </c>
      <c r="F157" s="4">
        <f>GAMS_dump!E157</f>
        <v>-0.83815855638034431</v>
      </c>
      <c r="G157" s="4">
        <f>GAMS_dump!F157</f>
        <v>-0.91216614289113418</v>
      </c>
      <c r="H157" s="4">
        <f>GAMS_dump!G157</f>
        <v>-0.99425425746824003</v>
      </c>
      <c r="I157" s="4">
        <f>GAMS_dump!H157</f>
        <v>-0.9468216709150179</v>
      </c>
      <c r="J157" s="4">
        <f>GAMS_dump!I157</f>
        <v>-0.93888087485834504</v>
      </c>
      <c r="K157" s="4">
        <f>GAMS_dump!J157</f>
        <v>-1.0642534205024401</v>
      </c>
      <c r="L157" s="4">
        <f>GAMS_dump!K157</f>
        <v>-1.3519094819760811</v>
      </c>
      <c r="M157" s="4">
        <f>GAMS_dump!L157</f>
        <v>-1.6289290359085857</v>
      </c>
    </row>
    <row r="158" spans="1:13" x14ac:dyDescent="0.25">
      <c r="A158" s="1" t="str">
        <f>GAMS_dump!A158</f>
        <v>GGM</v>
      </c>
      <c r="B158" s="1" t="str">
        <f>GAMS_dump!B158</f>
        <v>SDS-Vision</v>
      </c>
      <c r="C158" s="1" t="str">
        <f>GAMS_dump!C158</f>
        <v>COL</v>
      </c>
      <c r="D158" t="str">
        <f>VLOOKUP(GAMS_dump!$D158,Lists!$A:$C,2,FALSE)</f>
        <v>Primary Energy|Natural Gas|Net trade|LNG</v>
      </c>
      <c r="E158" t="str">
        <f>VLOOKUP(GAMS_dump!$D158,Lists!$A:$C,3,FALSE)</f>
        <v>bcm/y</v>
      </c>
      <c r="F158" s="4">
        <f>GAMS_dump!E158</f>
        <v>0</v>
      </c>
      <c r="G158" s="4">
        <f>GAMS_dump!F158</f>
        <v>1.9334382550272418E-7</v>
      </c>
      <c r="H158" s="4">
        <f>GAMS_dump!G158</f>
        <v>4.7289675737060105E-7</v>
      </c>
      <c r="I158" s="4">
        <f>GAMS_dump!H158</f>
        <v>5.1198723438228491E-7</v>
      </c>
      <c r="J158" s="4">
        <f>GAMS_dump!I158</f>
        <v>6.0504652440621331E-7</v>
      </c>
      <c r="K158" s="4">
        <f>GAMS_dump!J158</f>
        <v>7.7743091755294436E-7</v>
      </c>
      <c r="L158" s="4">
        <f>GAMS_dump!K158</f>
        <v>9.3364172458302908E-7</v>
      </c>
      <c r="M158" s="4">
        <f>GAMS_dump!L158</f>
        <v>1.0883468480196505E-6</v>
      </c>
    </row>
    <row r="159" spans="1:13" x14ac:dyDescent="0.25">
      <c r="A159" s="1" t="str">
        <f>GAMS_dump!A159</f>
        <v>GGM</v>
      </c>
      <c r="B159" s="1" t="str">
        <f>GAMS_dump!B159</f>
        <v>SDS-Vision</v>
      </c>
      <c r="C159" s="1" t="str">
        <f>GAMS_dump!C159</f>
        <v>COL</v>
      </c>
      <c r="D159" t="str">
        <f>VLOOKUP(GAMS_dump!$D159,Lists!$A:$C,2,FALSE)</f>
        <v>Primary Energy|Natural Gas|Net trade</v>
      </c>
      <c r="E159" t="str">
        <f>VLOOKUP(GAMS_dump!$D159,Lists!$A:$C,3,FALSE)</f>
        <v>bcm/y</v>
      </c>
      <c r="F159" s="4">
        <f>GAMS_dump!E159</f>
        <v>-0.83815855638034431</v>
      </c>
      <c r="G159" s="4">
        <f>GAMS_dump!F159</f>
        <v>-0.91216594954730867</v>
      </c>
      <c r="H159" s="4">
        <f>GAMS_dump!G159</f>
        <v>-0.99425378457148261</v>
      </c>
      <c r="I159" s="4">
        <f>GAMS_dump!H159</f>
        <v>-0.94682115892778351</v>
      </c>
      <c r="J159" s="4">
        <f>GAMS_dump!I159</f>
        <v>-0.9388802698118206</v>
      </c>
      <c r="K159" s="4">
        <f>GAMS_dump!J159</f>
        <v>-1.0642526430715225</v>
      </c>
      <c r="L159" s="4">
        <f>GAMS_dump!K159</f>
        <v>-1.3519085483343565</v>
      </c>
      <c r="M159" s="4">
        <f>GAMS_dump!L159</f>
        <v>-1.6289279475617375</v>
      </c>
    </row>
    <row r="160" spans="1:13" x14ac:dyDescent="0.25">
      <c r="A160" s="1" t="str">
        <f>GAMS_dump!A160</f>
        <v>GGM</v>
      </c>
      <c r="B160" s="1" t="str">
        <f>GAMS_dump!B160</f>
        <v>SDS-Vision</v>
      </c>
      <c r="C160" s="1" t="str">
        <f>GAMS_dump!C160</f>
        <v>COL</v>
      </c>
      <c r="D160" t="str">
        <f>VLOOKUP(GAMS_dump!$D160,Lists!$A:$C,2,FALSE)</f>
        <v>Infrastructure|Total capacity|Natural Gas|Pipeline|Import|Endogenous</v>
      </c>
      <c r="E160" t="str">
        <f>VLOOKUP(GAMS_dump!$D160,Lists!$A:$C,3,FALSE)</f>
        <v>bcm/y</v>
      </c>
      <c r="F160" s="4">
        <f>GAMS_dump!E160</f>
        <v>0</v>
      </c>
      <c r="G160" s="4">
        <f>GAMS_dump!F160</f>
        <v>5.2</v>
      </c>
      <c r="H160" s="4">
        <f>GAMS_dump!G160</f>
        <v>5.2</v>
      </c>
      <c r="I160" s="4">
        <f>GAMS_dump!H160</f>
        <v>5.2</v>
      </c>
      <c r="J160" s="4">
        <f>GAMS_dump!I160</f>
        <v>5.2</v>
      </c>
      <c r="K160" s="4">
        <f>GAMS_dump!J160</f>
        <v>5.2000000036949592</v>
      </c>
      <c r="L160" s="4">
        <f>GAMS_dump!K160</f>
        <v>5.2000000047155481</v>
      </c>
      <c r="M160" s="4">
        <f>GAMS_dump!L160</f>
        <v>5.2000000060173068</v>
      </c>
    </row>
    <row r="161" spans="1:13" x14ac:dyDescent="0.25">
      <c r="A161" s="1" t="str">
        <f>GAMS_dump!A161</f>
        <v>GGM</v>
      </c>
      <c r="B161" s="1" t="str">
        <f>GAMS_dump!B161</f>
        <v>SDS-Vision</v>
      </c>
      <c r="C161" s="1" t="str">
        <f>GAMS_dump!C161</f>
        <v>COL</v>
      </c>
      <c r="D161" t="str">
        <f>VLOOKUP(GAMS_dump!$D161,Lists!$A:$C,2,FALSE)</f>
        <v>Infrastructure|Total capacity|Natural Gas|Pipeline|Export|Endogenous</v>
      </c>
      <c r="E161" t="str">
        <f>VLOOKUP(GAMS_dump!$D161,Lists!$A:$C,3,FALSE)</f>
        <v>bcm/y</v>
      </c>
      <c r="F161" s="4">
        <f>GAMS_dump!E161</f>
        <v>2.1071773700305809</v>
      </c>
      <c r="G161" s="4">
        <f>GAMS_dump!F161</f>
        <v>2.1071773700305809</v>
      </c>
      <c r="H161" s="4">
        <f>GAMS_dump!G161</f>
        <v>2.1071773700305809</v>
      </c>
      <c r="I161" s="4">
        <f>GAMS_dump!H161</f>
        <v>2.1071773700305809</v>
      </c>
      <c r="J161" s="4">
        <f>GAMS_dump!I161</f>
        <v>2.1071773700305809</v>
      </c>
      <c r="K161" s="4">
        <f>GAMS_dump!J161</f>
        <v>2.1071773741165365</v>
      </c>
      <c r="L161" s="4">
        <f>GAMS_dump!K161</f>
        <v>2.1071773752968523</v>
      </c>
      <c r="M161" s="4">
        <f>GAMS_dump!L161</f>
        <v>2.1071773765456681</v>
      </c>
    </row>
    <row r="162" spans="1:13" x14ac:dyDescent="0.25">
      <c r="A162" s="1" t="str">
        <f>GAMS_dump!A162</f>
        <v>GGM</v>
      </c>
      <c r="B162" s="1" t="str">
        <f>GAMS_dump!B162</f>
        <v>SDS-Vision</v>
      </c>
      <c r="C162" s="1" t="str">
        <f>GAMS_dump!C162</f>
        <v>COL</v>
      </c>
      <c r="D162" t="str">
        <f>VLOOKUP(GAMS_dump!$D162,Lists!$A:$C,2,FALSE)</f>
        <v>Infrastructure|Total capacity|Liquefied Natural Gas|Regasification|Endogenous</v>
      </c>
      <c r="E162" t="str">
        <f>VLOOKUP(GAMS_dump!$D162,Lists!$A:$C,3,FALSE)</f>
        <v>bcm/y</v>
      </c>
      <c r="F162" s="4">
        <f>GAMS_dump!E162</f>
        <v>0</v>
      </c>
      <c r="G162" s="4">
        <f>GAMS_dump!F162</f>
        <v>3.9999999999999996</v>
      </c>
      <c r="H162" s="4">
        <f>GAMS_dump!G162</f>
        <v>3.9999999999999996</v>
      </c>
      <c r="I162" s="4">
        <f>GAMS_dump!H162</f>
        <v>3.9999999999999996</v>
      </c>
      <c r="J162" s="4">
        <f>GAMS_dump!I162</f>
        <v>3.9999999999999996</v>
      </c>
      <c r="K162" s="4">
        <f>GAMS_dump!J162</f>
        <v>3.9999999999999996</v>
      </c>
      <c r="L162" s="4">
        <f>GAMS_dump!K162</f>
        <v>3.9999999999999996</v>
      </c>
      <c r="M162" s="4">
        <f>GAMS_dump!L162</f>
        <v>3.9999999999999996</v>
      </c>
    </row>
    <row r="163" spans="1:13" x14ac:dyDescent="0.25">
      <c r="A163" s="1" t="str">
        <f>GAMS_dump!A163</f>
        <v>GGM</v>
      </c>
      <c r="B163" s="1" t="str">
        <f>GAMS_dump!B163</f>
        <v>SDS-Vision</v>
      </c>
      <c r="C163" s="1" t="str">
        <f>GAMS_dump!C163</f>
        <v>COL</v>
      </c>
      <c r="D163" t="str">
        <f>VLOOKUP(GAMS_dump!$D163,Lists!$A:$C,2,FALSE)</f>
        <v>Primary Energy|Natural Gas|Imports|Pipeline</v>
      </c>
      <c r="E163" t="str">
        <f>VLOOKUP(GAMS_dump!$D163,Lists!$A:$C,3,FALSE)</f>
        <v>bcm/y</v>
      </c>
      <c r="F163" s="4">
        <f>GAMS_dump!E163</f>
        <v>0</v>
      </c>
      <c r="G163" s="4">
        <f>GAMS_dump!F163</f>
        <v>2.7847231457917428E-8</v>
      </c>
      <c r="H163" s="4">
        <f>GAMS_dump!G163</f>
        <v>3.5421812640689379E-8</v>
      </c>
      <c r="I163" s="4">
        <f>GAMS_dump!H163</f>
        <v>4.5445250372231396E-8</v>
      </c>
      <c r="J163" s="4">
        <f>GAMS_dump!I163</f>
        <v>5.7897564998030943E-8</v>
      </c>
      <c r="K163" s="4">
        <f>GAMS_dump!J163</f>
        <v>7.3230944509839412E-8</v>
      </c>
      <c r="L163" s="4">
        <f>GAMS_dump!K163</f>
        <v>9.1769191640879776E-8</v>
      </c>
      <c r="M163" s="4">
        <f>GAMS_dump!L163</f>
        <v>1.1293372090100018E-7</v>
      </c>
    </row>
    <row r="164" spans="1:13" x14ac:dyDescent="0.25">
      <c r="A164" s="1" t="str">
        <f>GAMS_dump!A164</f>
        <v>GGM</v>
      </c>
      <c r="B164" s="1" t="str">
        <f>GAMS_dump!B164</f>
        <v>SDS-Vision</v>
      </c>
      <c r="C164" s="1" t="str">
        <f>GAMS_dump!C164</f>
        <v>COL</v>
      </c>
      <c r="D164" t="str">
        <f>VLOOKUP(GAMS_dump!$D164,Lists!$A:$C,2,FALSE)</f>
        <v>Primary Energy|Natural Gas|Imports|LNG</v>
      </c>
      <c r="E164" t="str">
        <f>VLOOKUP(GAMS_dump!$D164,Lists!$A:$C,3,FALSE)</f>
        <v>bcm/y</v>
      </c>
      <c r="F164" s="4">
        <f>GAMS_dump!E164</f>
        <v>0</v>
      </c>
      <c r="G164" s="4">
        <f>GAMS_dump!F164</f>
        <v>1.9334382550272418E-7</v>
      </c>
      <c r="H164" s="4">
        <f>GAMS_dump!G164</f>
        <v>4.7289675737060105E-7</v>
      </c>
      <c r="I164" s="4">
        <f>GAMS_dump!H164</f>
        <v>5.1198723438228491E-7</v>
      </c>
      <c r="J164" s="4">
        <f>GAMS_dump!I164</f>
        <v>6.0504652440621331E-7</v>
      </c>
      <c r="K164" s="4">
        <f>GAMS_dump!J164</f>
        <v>7.7743091755294436E-7</v>
      </c>
      <c r="L164" s="4">
        <f>GAMS_dump!K164</f>
        <v>9.3364172458302908E-7</v>
      </c>
      <c r="M164" s="4">
        <f>GAMS_dump!L164</f>
        <v>1.0883468480196505E-6</v>
      </c>
    </row>
    <row r="165" spans="1:13" x14ac:dyDescent="0.25">
      <c r="A165" s="1" t="str">
        <f>GAMS_dump!A165</f>
        <v>GGM</v>
      </c>
      <c r="B165" s="1" t="str">
        <f>GAMS_dump!B165</f>
        <v>SDS-Vision</v>
      </c>
      <c r="C165" s="1" t="str">
        <f>GAMS_dump!C165</f>
        <v>COL</v>
      </c>
      <c r="D165" t="str">
        <f>VLOOKUP(GAMS_dump!$D165,Lists!$A:$C,2,FALSE)</f>
        <v>Primary Energy|Natural Gas|Exports|Pipeline</v>
      </c>
      <c r="E165" t="str">
        <f>VLOOKUP(GAMS_dump!$D165,Lists!$A:$C,3,FALSE)</f>
        <v>bcm/y</v>
      </c>
      <c r="F165" s="4">
        <f>GAMS_dump!E165</f>
        <v>-0.83815855638034431</v>
      </c>
      <c r="G165" s="4">
        <f>GAMS_dump!F165</f>
        <v>-0.91216617073836559</v>
      </c>
      <c r="H165" s="4">
        <f>GAMS_dump!G165</f>
        <v>-0.99425429289005263</v>
      </c>
      <c r="I165" s="4">
        <f>GAMS_dump!H165</f>
        <v>-0.94682171636026824</v>
      </c>
      <c r="J165" s="4">
        <f>GAMS_dump!I165</f>
        <v>-0.93888093275591</v>
      </c>
      <c r="K165" s="4">
        <f>GAMS_dump!J165</f>
        <v>-1.0642534937333845</v>
      </c>
      <c r="L165" s="4">
        <f>GAMS_dump!K165</f>
        <v>-1.3519095737452727</v>
      </c>
      <c r="M165" s="4">
        <f>GAMS_dump!L165</f>
        <v>-1.6289291488423066</v>
      </c>
    </row>
    <row r="166" spans="1:13" x14ac:dyDescent="0.25">
      <c r="A166" s="1" t="str">
        <f>GAMS_dump!A166</f>
        <v>GGM</v>
      </c>
      <c r="B166" s="1" t="str">
        <f>GAMS_dump!B166</f>
        <v>SDS-Vision</v>
      </c>
      <c r="C166" s="1" t="str">
        <f>GAMS_dump!C166</f>
        <v>COL</v>
      </c>
      <c r="D166" t="str">
        <f>VLOOKUP(GAMS_dump!$D166,Lists!$A:$C,2,FALSE)</f>
        <v>Primary Energy|Natural Gas|Import</v>
      </c>
      <c r="E166" t="str">
        <f>VLOOKUP(GAMS_dump!$D166,Lists!$A:$C,3,FALSE)</f>
        <v>bcm/y</v>
      </c>
      <c r="F166" s="4">
        <f>GAMS_dump!E166</f>
        <v>0</v>
      </c>
      <c r="G166" s="4">
        <f>GAMS_dump!F166</f>
        <v>2.2119105696064162E-7</v>
      </c>
      <c r="H166" s="4">
        <f>GAMS_dump!G166</f>
        <v>5.0831857001129041E-7</v>
      </c>
      <c r="I166" s="4">
        <f>GAMS_dump!H166</f>
        <v>5.5743248475451635E-7</v>
      </c>
      <c r="J166" s="4">
        <f>GAMS_dump!I166</f>
        <v>6.6294408940424424E-7</v>
      </c>
      <c r="K166" s="4">
        <f>GAMS_dump!J166</f>
        <v>8.5066186206278378E-7</v>
      </c>
      <c r="L166" s="4">
        <f>GAMS_dump!K166</f>
        <v>1.0254109162239089E-6</v>
      </c>
      <c r="M166" s="4">
        <f>GAMS_dump!L166</f>
        <v>1.2012805689206506E-6</v>
      </c>
    </row>
    <row r="167" spans="1:13" x14ac:dyDescent="0.25">
      <c r="A167" s="1" t="str">
        <f>GAMS_dump!A167</f>
        <v>GGM</v>
      </c>
      <c r="B167" s="1" t="str">
        <f>GAMS_dump!B167</f>
        <v>SDS-Vision</v>
      </c>
      <c r="C167" s="1" t="str">
        <f>GAMS_dump!C167</f>
        <v>COL</v>
      </c>
      <c r="D167" t="str">
        <f>VLOOKUP(GAMS_dump!$D167,Lists!$A:$C,2,FALSE)</f>
        <v>Primary Energy|Natural Gas|Export</v>
      </c>
      <c r="E167" t="str">
        <f>VLOOKUP(GAMS_dump!$D167,Lists!$A:$C,3,FALSE)</f>
        <v>bcm/y</v>
      </c>
      <c r="F167" s="4">
        <f>GAMS_dump!E167</f>
        <v>-0.83815855638034431</v>
      </c>
      <c r="G167" s="4">
        <f>GAMS_dump!F167</f>
        <v>-0.91216617073836559</v>
      </c>
      <c r="H167" s="4">
        <f>GAMS_dump!G167</f>
        <v>-0.99425429289005263</v>
      </c>
      <c r="I167" s="4">
        <f>GAMS_dump!H167</f>
        <v>-0.94682171636026824</v>
      </c>
      <c r="J167" s="4">
        <f>GAMS_dump!I167</f>
        <v>-0.93888093275591</v>
      </c>
      <c r="K167" s="4">
        <f>GAMS_dump!J167</f>
        <v>-1.0642534937333845</v>
      </c>
      <c r="L167" s="4">
        <f>GAMS_dump!K167</f>
        <v>-1.3519095737452727</v>
      </c>
      <c r="M167" s="4">
        <f>GAMS_dump!L167</f>
        <v>-1.6289291488423066</v>
      </c>
    </row>
    <row r="168" spans="1:13" x14ac:dyDescent="0.25">
      <c r="A168" s="1" t="str">
        <f>GAMS_dump!A168</f>
        <v>GGM</v>
      </c>
      <c r="B168" s="1" t="str">
        <f>GAMS_dump!B168</f>
        <v>SDS-Vision</v>
      </c>
      <c r="C168" s="1" t="str">
        <f>GAMS_dump!C168</f>
        <v>COL</v>
      </c>
      <c r="D168" t="str">
        <f>VLOOKUP(GAMS_dump!$D168,Lists!$A:$C,2,FALSE)</f>
        <v>Infrastructure|Total capacity|Natural Gas|Pipeline|Import|Exogenous</v>
      </c>
      <c r="E168" t="str">
        <f>VLOOKUP(GAMS_dump!$D168,Lists!$A:$C,3,FALSE)</f>
        <v>bcm/y</v>
      </c>
      <c r="F168" s="4">
        <f>GAMS_dump!E168</f>
        <v>0</v>
      </c>
      <c r="G168" s="4">
        <f>GAMS_dump!F168</f>
        <v>5.2</v>
      </c>
      <c r="H168" s="4">
        <f>GAMS_dump!G168</f>
        <v>5.2</v>
      </c>
      <c r="I168" s="4">
        <f>GAMS_dump!H168</f>
        <v>5.2</v>
      </c>
      <c r="J168" s="4">
        <f>GAMS_dump!I168</f>
        <v>5.2</v>
      </c>
      <c r="K168" s="4">
        <f>GAMS_dump!J168</f>
        <v>5.2</v>
      </c>
      <c r="L168" s="4">
        <f>GAMS_dump!K168</f>
        <v>5.2</v>
      </c>
      <c r="M168" s="4">
        <f>GAMS_dump!L168</f>
        <v>5.2</v>
      </c>
    </row>
    <row r="169" spans="1:13" x14ac:dyDescent="0.25">
      <c r="A169" s="1" t="str">
        <f>GAMS_dump!A169</f>
        <v>GGM</v>
      </c>
      <c r="B169" s="1" t="str">
        <f>GAMS_dump!B169</f>
        <v>SDS-Vision</v>
      </c>
      <c r="C169" s="1" t="str">
        <f>GAMS_dump!C169</f>
        <v>COL</v>
      </c>
      <c r="D169" t="str">
        <f>VLOOKUP(GAMS_dump!$D169,Lists!$A:$C,2,FALSE)</f>
        <v>Infrastructure|Total capacity|Natural Gas|Pipeline|Export|Exogenous</v>
      </c>
      <c r="E169" t="str">
        <f>VLOOKUP(GAMS_dump!$D169,Lists!$A:$C,3,FALSE)</f>
        <v>bcm/y</v>
      </c>
      <c r="F169" s="4">
        <f>GAMS_dump!E169</f>
        <v>2.1071773700305809</v>
      </c>
      <c r="G169" s="4">
        <f>GAMS_dump!F169</f>
        <v>2.1071773700305809</v>
      </c>
      <c r="H169" s="4">
        <f>GAMS_dump!G169</f>
        <v>2.1071773700305809</v>
      </c>
      <c r="I169" s="4">
        <f>GAMS_dump!H169</f>
        <v>2.1071773700305809</v>
      </c>
      <c r="J169" s="4">
        <f>GAMS_dump!I169</f>
        <v>2.1071773700305809</v>
      </c>
      <c r="K169" s="4">
        <f>GAMS_dump!J169</f>
        <v>2.1071773700305809</v>
      </c>
      <c r="L169" s="4">
        <f>GAMS_dump!K169</f>
        <v>2.1071773700305809</v>
      </c>
      <c r="M169" s="4">
        <f>GAMS_dump!L169</f>
        <v>2.1071773700305809</v>
      </c>
    </row>
    <row r="170" spans="1:13" x14ac:dyDescent="0.25">
      <c r="A170" s="1" t="str">
        <f>GAMS_dump!A170</f>
        <v>GGM</v>
      </c>
      <c r="B170" s="1" t="str">
        <f>GAMS_dump!B170</f>
        <v>SDS-Vision</v>
      </c>
      <c r="C170" s="1" t="str">
        <f>GAMS_dump!C170</f>
        <v>COL</v>
      </c>
      <c r="D170" t="str">
        <f>VLOOKUP(GAMS_dump!$D170,Lists!$A:$C,2,FALSE)</f>
        <v>Infrastructure|Total capacity|Liquefied Natural Gas|Regasification|Exogenous</v>
      </c>
      <c r="E170" t="str">
        <f>VLOOKUP(GAMS_dump!$D170,Lists!$A:$C,3,FALSE)</f>
        <v>bcm/y</v>
      </c>
      <c r="F170" s="4">
        <f>GAMS_dump!E170</f>
        <v>0</v>
      </c>
      <c r="G170" s="4">
        <f>GAMS_dump!F170</f>
        <v>3.9999999999999996</v>
      </c>
      <c r="H170" s="4">
        <f>GAMS_dump!G170</f>
        <v>3.9999999999999996</v>
      </c>
      <c r="I170" s="4">
        <f>GAMS_dump!H170</f>
        <v>3.9999999999999996</v>
      </c>
      <c r="J170" s="4">
        <f>GAMS_dump!I170</f>
        <v>3.9999999999999996</v>
      </c>
      <c r="K170" s="4">
        <f>GAMS_dump!J170</f>
        <v>3.9999999999999996</v>
      </c>
      <c r="L170" s="4">
        <f>GAMS_dump!K170</f>
        <v>3.9999999999999996</v>
      </c>
      <c r="M170" s="4">
        <f>GAMS_dump!L170</f>
        <v>3.9999999999999996</v>
      </c>
    </row>
    <row r="171" spans="1:13" x14ac:dyDescent="0.25">
      <c r="A171" s="1" t="str">
        <f>GAMS_dump!A171</f>
        <v>GGM</v>
      </c>
      <c r="B171" s="1" t="str">
        <f>GAMS_dump!B171</f>
        <v>SDS-Vision</v>
      </c>
      <c r="C171" s="1" t="str">
        <f>GAMS_dump!C171</f>
        <v>COL</v>
      </c>
      <c r="D171" t="str">
        <f>VLOOKUP(GAMS_dump!$D171,Lists!$A:$C,2,FALSE)</f>
        <v>Infrastructure|Capacity addition|Natural Gas|Pipeline|Import</v>
      </c>
      <c r="E171" t="str">
        <f>VLOOKUP(GAMS_dump!$D171,Lists!$A:$C,3,FALSE)</f>
        <v>bcm/y</v>
      </c>
      <c r="F171" s="4">
        <f>GAMS_dump!E171</f>
        <v>0</v>
      </c>
      <c r="G171" s="4">
        <f>GAMS_dump!F171</f>
        <v>0</v>
      </c>
      <c r="H171" s="4">
        <f>GAMS_dump!G171</f>
        <v>0</v>
      </c>
      <c r="I171" s="4">
        <f>GAMS_dump!H171</f>
        <v>0</v>
      </c>
      <c r="J171" s="4">
        <f>GAMS_dump!I171</f>
        <v>0</v>
      </c>
      <c r="K171" s="4">
        <f>GAMS_dump!J171</f>
        <v>3.6949594236178057E-9</v>
      </c>
      <c r="L171" s="4">
        <f>GAMS_dump!K171</f>
        <v>4.7155475682281568E-9</v>
      </c>
      <c r="M171" s="4">
        <f>GAMS_dump!L171</f>
        <v>6.017306671045352E-9</v>
      </c>
    </row>
    <row r="172" spans="1:13" x14ac:dyDescent="0.25">
      <c r="A172" s="1" t="str">
        <f>GAMS_dump!A172</f>
        <v>GGM</v>
      </c>
      <c r="B172" s="1" t="str">
        <f>GAMS_dump!B172</f>
        <v>SDS-Vision</v>
      </c>
      <c r="C172" s="1" t="str">
        <f>GAMS_dump!C172</f>
        <v>COL</v>
      </c>
      <c r="D172" t="str">
        <f>VLOOKUP(GAMS_dump!$D172,Lists!$A:$C,2,FALSE)</f>
        <v>Infrastructure|Capacity addition|Natural Gas|Pipeline|Export</v>
      </c>
      <c r="E172" t="str">
        <f>VLOOKUP(GAMS_dump!$D172,Lists!$A:$C,3,FALSE)</f>
        <v>bcm/y</v>
      </c>
      <c r="F172" s="4">
        <f>GAMS_dump!E172</f>
        <v>0</v>
      </c>
      <c r="G172" s="4">
        <f>GAMS_dump!F172</f>
        <v>0</v>
      </c>
      <c r="H172" s="4">
        <f>GAMS_dump!G172</f>
        <v>0</v>
      </c>
      <c r="I172" s="4">
        <f>GAMS_dump!H172</f>
        <v>0</v>
      </c>
      <c r="J172" s="4">
        <f>GAMS_dump!I172</f>
        <v>0</v>
      </c>
      <c r="K172" s="4">
        <f>GAMS_dump!J172</f>
        <v>4.0859554457066357E-9</v>
      </c>
      <c r="L172" s="4">
        <f>GAMS_dump!K172</f>
        <v>5.2662713088957462E-9</v>
      </c>
      <c r="M172" s="4">
        <f>GAMS_dump!L172</f>
        <v>6.5150871502139523E-9</v>
      </c>
    </row>
    <row r="173" spans="1:13" x14ac:dyDescent="0.25">
      <c r="A173" s="1" t="str">
        <f>GAMS_dump!A173</f>
        <v>GGM</v>
      </c>
      <c r="B173" s="1" t="str">
        <f>GAMS_dump!B173</f>
        <v>SDS-Vision</v>
      </c>
      <c r="C173" s="1" t="str">
        <f>GAMS_dump!C173</f>
        <v>COL</v>
      </c>
      <c r="D173" t="str">
        <f>VLOOKUP(GAMS_dump!$D173,Lists!$A:$C,2,FALSE)</f>
        <v>Infrastructure|Utilization|Natural Gas|Pipeline|Import</v>
      </c>
      <c r="E173" t="str">
        <f>VLOOKUP(GAMS_dump!$D173,Lists!$A:$C,3,FALSE)</f>
        <v>%</v>
      </c>
      <c r="F173" s="4">
        <f>GAMS_dump!E173</f>
        <v>0</v>
      </c>
      <c r="G173" s="4">
        <f>GAMS_dump!F173</f>
        <v>5.3552368188302745E-9</v>
      </c>
      <c r="H173" s="4">
        <f>GAMS_dump!G173</f>
        <v>6.8118870462864186E-9</v>
      </c>
      <c r="I173" s="4">
        <f>GAMS_dump!H173</f>
        <v>8.7394712254291146E-9</v>
      </c>
      <c r="J173" s="4">
        <f>GAMS_dump!I173</f>
        <v>1.1134147115005951E-8</v>
      </c>
      <c r="K173" s="4">
        <f>GAMS_dump!J173</f>
        <v>1.4082873934193032E-8</v>
      </c>
      <c r="L173" s="4">
        <f>GAMS_dump!K173</f>
        <v>1.7647921453396184E-8</v>
      </c>
      <c r="M173" s="4">
        <f>GAMS_dump!L173</f>
        <v>2.1718023225060804E-8</v>
      </c>
    </row>
    <row r="174" spans="1:13" x14ac:dyDescent="0.25">
      <c r="A174" s="1" t="str">
        <f>GAMS_dump!A174</f>
        <v>GGM</v>
      </c>
      <c r="B174" s="1" t="str">
        <f>GAMS_dump!B174</f>
        <v>SDS-Vision</v>
      </c>
      <c r="C174" s="1" t="str">
        <f>GAMS_dump!C174</f>
        <v>COL</v>
      </c>
      <c r="D174" t="str">
        <f>VLOOKUP(GAMS_dump!$D174,Lists!$A:$C,2,FALSE)</f>
        <v>Infrastructure|Utilization|Natural Gas|Pipeline|Export</v>
      </c>
      <c r="E174" t="str">
        <f>VLOOKUP(GAMS_dump!$D174,Lists!$A:$C,3,FALSE)</f>
        <v>%</v>
      </c>
      <c r="F174" s="4">
        <f>GAMS_dump!E174</f>
        <v>0.39776364738018249</v>
      </c>
      <c r="G174" s="4">
        <f>GAMS_dump!F174</f>
        <v>0.43288532978366578</v>
      </c>
      <c r="H174" s="4">
        <f>GAMS_dump!G174</f>
        <v>0.47184176663572619</v>
      </c>
      <c r="I174" s="4">
        <f>GAMS_dump!H174</f>
        <v>0.44933176002479908</v>
      </c>
      <c r="J174" s="4">
        <f>GAMS_dump!I174</f>
        <v>0.44556331427490808</v>
      </c>
      <c r="K174" s="4">
        <f>GAMS_dump!J174</f>
        <v>0.505061181277911</v>
      </c>
      <c r="L174" s="4">
        <f>GAMS_dump!K174</f>
        <v>0.64157369455185043</v>
      </c>
      <c r="M174" s="4">
        <f>GAMS_dump!L174</f>
        <v>0.77303845749931033</v>
      </c>
    </row>
    <row r="175" spans="1:13" x14ac:dyDescent="0.25">
      <c r="A175" s="1" t="str">
        <f>GAMS_dump!A175</f>
        <v>GGM</v>
      </c>
      <c r="B175" s="1" t="str">
        <f>GAMS_dump!B175</f>
        <v>SDS-Vision</v>
      </c>
      <c r="C175" s="1" t="str">
        <f>GAMS_dump!C175</f>
        <v>COL</v>
      </c>
      <c r="D175" t="str">
        <f>VLOOKUP(GAMS_dump!$D175,Lists!$A:$C,2,FALSE)</f>
        <v>Infrastructure|Utilization|Liquefied Natural Gas|Regasification</v>
      </c>
      <c r="E175" t="str">
        <f>VLOOKUP(GAMS_dump!$D175,Lists!$A:$C,3,FALSE)</f>
        <v>%</v>
      </c>
      <c r="F175" s="4">
        <f>GAMS_dump!E175</f>
        <v>0</v>
      </c>
      <c r="G175" s="4">
        <f>GAMS_dump!F175</f>
        <v>4.8335956375681052E-8</v>
      </c>
      <c r="H175" s="4">
        <f>GAMS_dump!G175</f>
        <v>1.1822418934265028E-7</v>
      </c>
      <c r="I175" s="4">
        <f>GAMS_dump!H175</f>
        <v>1.2799680859557125E-7</v>
      </c>
      <c r="J175" s="4">
        <f>GAMS_dump!I175</f>
        <v>1.5126163110155335E-7</v>
      </c>
      <c r="K175" s="4">
        <f>GAMS_dump!J175</f>
        <v>1.9435772938823612E-7</v>
      </c>
      <c r="L175" s="4">
        <f>GAMS_dump!K175</f>
        <v>2.334104311457573E-7</v>
      </c>
      <c r="M175" s="4">
        <f>GAMS_dump!L175</f>
        <v>2.7208671200491267E-7</v>
      </c>
    </row>
    <row r="176" spans="1:13" x14ac:dyDescent="0.25">
      <c r="A176" s="1" t="str">
        <f>GAMS_dump!A176</f>
        <v>GGM</v>
      </c>
      <c r="B176" s="1" t="str">
        <f>GAMS_dump!B176</f>
        <v>SDS-Vision</v>
      </c>
      <c r="C176" s="1" t="str">
        <f>GAMS_dump!C176</f>
        <v>ECU</v>
      </c>
      <c r="D176" t="str">
        <f>VLOOKUP(GAMS_dump!$D176,Lists!$A:$C,2,FALSE)</f>
        <v>Final Energy Consumption|Natural Gas</v>
      </c>
      <c r="E176" t="str">
        <f>VLOOKUP(GAMS_dump!$D176,Lists!$A:$C,3,FALSE)</f>
        <v>bcm/y</v>
      </c>
      <c r="F176" s="4">
        <f>GAMS_dump!E176</f>
        <v>0.80924126164782728</v>
      </c>
      <c r="G176" s="4">
        <f>GAMS_dump!F176</f>
        <v>0.80877720603800385</v>
      </c>
      <c r="H176" s="4">
        <f>GAMS_dump!G176</f>
        <v>0.81621274815132216</v>
      </c>
      <c r="I176" s="4">
        <f>GAMS_dump!H176</f>
        <v>0.86651030074359636</v>
      </c>
      <c r="J176" s="4">
        <f>GAMS_dump!I176</f>
        <v>0.86385854016282393</v>
      </c>
      <c r="K176" s="4">
        <f>GAMS_dump!J176</f>
        <v>0.86768590031559378</v>
      </c>
      <c r="L176" s="4">
        <f>GAMS_dump!K176</f>
        <v>0.8692629991606875</v>
      </c>
      <c r="M176" s="4">
        <f>GAMS_dump!L176</f>
        <v>0.87091424858840405</v>
      </c>
    </row>
    <row r="177" spans="1:13" x14ac:dyDescent="0.25">
      <c r="A177" s="1" t="str">
        <f>GAMS_dump!A177</f>
        <v>GGM</v>
      </c>
      <c r="B177" s="1" t="str">
        <f>GAMS_dump!B177</f>
        <v>SDS-Vision</v>
      </c>
      <c r="C177" s="1" t="str">
        <f>GAMS_dump!C177</f>
        <v>ECU</v>
      </c>
      <c r="D177" t="str">
        <f>VLOOKUP(GAMS_dump!$D177,Lists!$A:$C,2,FALSE)</f>
        <v>Primary Energy|Natural Gas|Domestic Production</v>
      </c>
      <c r="E177" t="str">
        <f>VLOOKUP(GAMS_dump!$D177,Lists!$A:$C,3,FALSE)</f>
        <v>bcm/y</v>
      </c>
      <c r="F177" s="4">
        <f>GAMS_dump!E177</f>
        <v>0.80924126164782895</v>
      </c>
      <c r="G177" s="4">
        <f>GAMS_dump!F177</f>
        <v>0.80877720603800729</v>
      </c>
      <c r="H177" s="4">
        <f>GAMS_dump!G177</f>
        <v>0.81621274815132083</v>
      </c>
      <c r="I177" s="4">
        <f>GAMS_dump!H177</f>
        <v>0.86651030074358382</v>
      </c>
      <c r="J177" s="4">
        <f>GAMS_dump!I177</f>
        <v>0.86385854016284758</v>
      </c>
      <c r="K177" s="4">
        <f>GAMS_dump!J177</f>
        <v>0.86768590031559434</v>
      </c>
      <c r="L177" s="4">
        <f>GAMS_dump!K177</f>
        <v>0.86926299916068683</v>
      </c>
      <c r="M177" s="4">
        <f>GAMS_dump!L177</f>
        <v>0.87091424858840338</v>
      </c>
    </row>
    <row r="178" spans="1:13" x14ac:dyDescent="0.25">
      <c r="A178" s="1" t="str">
        <f>GAMS_dump!A178</f>
        <v>GGM</v>
      </c>
      <c r="B178" s="1" t="str">
        <f>GAMS_dump!B178</f>
        <v>SDS-Vision</v>
      </c>
      <c r="C178" s="1" t="str">
        <f>GAMS_dump!C178</f>
        <v>ECU</v>
      </c>
      <c r="D178" t="str">
        <f>VLOOKUP(GAMS_dump!$D178,Lists!$A:$C,2,FALSE)</f>
        <v>Price|Natural Gas</v>
      </c>
      <c r="E178" t="str">
        <f>VLOOKUP(GAMS_dump!$D178,Lists!$A:$C,3,FALSE)</f>
        <v>EUR/kcm</v>
      </c>
      <c r="F178" s="4">
        <f>GAMS_dump!E178</f>
        <v>110.23940451230133</v>
      </c>
      <c r="G178" s="4">
        <f>GAMS_dump!F178</f>
        <v>135.08324499448588</v>
      </c>
      <c r="H178" s="4">
        <f>GAMS_dump!G178</f>
        <v>157.37751045146234</v>
      </c>
      <c r="I178" s="4">
        <f>GAMS_dump!H178</f>
        <v>173.70935969500059</v>
      </c>
      <c r="J178" s="4">
        <f>GAMS_dump!I178</f>
        <v>199.16415958283648</v>
      </c>
      <c r="K178" s="4">
        <f>GAMS_dump!J178</f>
        <v>242.60302677606276</v>
      </c>
      <c r="L178" s="4">
        <f>GAMS_dump!K178</f>
        <v>293.53400625572078</v>
      </c>
      <c r="M178" s="4">
        <f>GAMS_dump!L178</f>
        <v>354.98776120907786</v>
      </c>
    </row>
    <row r="179" spans="1:13" x14ac:dyDescent="0.25">
      <c r="A179" s="1" t="str">
        <f>GAMS_dump!A179</f>
        <v>GGM</v>
      </c>
      <c r="B179" s="1" t="str">
        <f>GAMS_dump!B179</f>
        <v>SDS-Vision</v>
      </c>
      <c r="C179" s="1" t="str">
        <f>GAMS_dump!C179</f>
        <v>PER</v>
      </c>
      <c r="D179" t="str">
        <f>VLOOKUP(GAMS_dump!$D179,Lists!$A:$C,2,FALSE)</f>
        <v>Final Energy Consumption|Natural Gas</v>
      </c>
      <c r="E179" t="str">
        <f>VLOOKUP(GAMS_dump!$D179,Lists!$A:$C,3,FALSE)</f>
        <v>bcm/y</v>
      </c>
      <c r="F179" s="4">
        <f>GAMS_dump!E179</f>
        <v>7.7417926286227727</v>
      </c>
      <c r="G179" s="4">
        <f>GAMS_dump!F179</f>
        <v>9.2401361340297097</v>
      </c>
      <c r="H179" s="4">
        <f>GAMS_dump!G179</f>
        <v>9.4000022583538865</v>
      </c>
      <c r="I179" s="4">
        <f>GAMS_dump!H179</f>
        <v>9.3832198376943339</v>
      </c>
      <c r="J179" s="4">
        <f>GAMS_dump!I179</f>
        <v>9.0538460782299239</v>
      </c>
      <c r="K179" s="4">
        <f>GAMS_dump!J179</f>
        <v>9.2867261683371272</v>
      </c>
      <c r="L179" s="4">
        <f>GAMS_dump!K179</f>
        <v>9.0727066556844402</v>
      </c>
      <c r="M179" s="4">
        <f>GAMS_dump!L179</f>
        <v>8.635266537181268</v>
      </c>
    </row>
    <row r="180" spans="1:13" x14ac:dyDescent="0.25">
      <c r="A180" s="1" t="str">
        <f>GAMS_dump!A180</f>
        <v>GGM</v>
      </c>
      <c r="B180" s="1" t="str">
        <f>GAMS_dump!B180</f>
        <v>SDS-Vision</v>
      </c>
      <c r="C180" s="1" t="str">
        <f>GAMS_dump!C180</f>
        <v>PER</v>
      </c>
      <c r="D180" t="str">
        <f>VLOOKUP(GAMS_dump!$D180,Lists!$A:$C,2,FALSE)</f>
        <v>Primary Energy|Natural Gas|Domestic Production</v>
      </c>
      <c r="E180" t="str">
        <f>VLOOKUP(GAMS_dump!$D180,Lists!$A:$C,3,FALSE)</f>
        <v>bcm/y</v>
      </c>
      <c r="F180" s="4">
        <f>GAMS_dump!E180</f>
        <v>13.699635059058757</v>
      </c>
      <c r="G180" s="4">
        <f>GAMS_dump!F180</f>
        <v>12.549332922607745</v>
      </c>
      <c r="H180" s="4">
        <f>GAMS_dump!G180</f>
        <v>12.676675165667923</v>
      </c>
      <c r="I180" s="4">
        <f>GAMS_dump!H180</f>
        <v>13.966717516835416</v>
      </c>
      <c r="J180" s="4">
        <f>GAMS_dump!I180</f>
        <v>14.152385310946144</v>
      </c>
      <c r="K180" s="4">
        <f>GAMS_dump!J180</f>
        <v>14.179654470123328</v>
      </c>
      <c r="L180" s="4">
        <f>GAMS_dump!K180</f>
        <v>14.26309946088438</v>
      </c>
      <c r="M180" s="4">
        <f>GAMS_dump!L180</f>
        <v>14.450515748470904</v>
      </c>
    </row>
    <row r="181" spans="1:13" x14ac:dyDescent="0.25">
      <c r="A181" s="1" t="str">
        <f>GAMS_dump!A181</f>
        <v>GGM</v>
      </c>
      <c r="B181" s="1" t="str">
        <f>GAMS_dump!B181</f>
        <v>SDS-Vision</v>
      </c>
      <c r="C181" s="1" t="str">
        <f>GAMS_dump!C181</f>
        <v>PER</v>
      </c>
      <c r="D181" t="str">
        <f>VLOOKUP(GAMS_dump!$D181,Lists!$A:$C,2,FALSE)</f>
        <v>Price|Natural Gas</v>
      </c>
      <c r="E181" t="str">
        <f>VLOOKUP(GAMS_dump!$D181,Lists!$A:$C,3,FALSE)</f>
        <v>EUR/kcm</v>
      </c>
      <c r="F181" s="4">
        <f>GAMS_dump!E181</f>
        <v>114.31914770248784</v>
      </c>
      <c r="G181" s="4">
        <f>GAMS_dump!F181</f>
        <v>104.69873602726288</v>
      </c>
      <c r="H181" s="4">
        <f>GAMS_dump!G181</f>
        <v>120.26151176543949</v>
      </c>
      <c r="I181" s="4">
        <f>GAMS_dump!H181</f>
        <v>148.2102570323886</v>
      </c>
      <c r="J181" s="4">
        <f>GAMS_dump!I181</f>
        <v>180.1692707607213</v>
      </c>
      <c r="K181" s="4">
        <f>GAMS_dump!J181</f>
        <v>211.24396197717522</v>
      </c>
      <c r="L181" s="4">
        <f>GAMS_dump!K181</f>
        <v>265.36636109737367</v>
      </c>
      <c r="M181" s="4">
        <f>GAMS_dump!L181</f>
        <v>345.82701691913053</v>
      </c>
    </row>
    <row r="182" spans="1:13" x14ac:dyDescent="0.25">
      <c r="A182" s="1" t="str">
        <f>GAMS_dump!A182</f>
        <v>GGM</v>
      </c>
      <c r="B182" s="1" t="str">
        <f>GAMS_dump!B182</f>
        <v>SDS-Vision</v>
      </c>
      <c r="C182" s="1" t="str">
        <f>GAMS_dump!C182</f>
        <v>PER</v>
      </c>
      <c r="D182" t="str">
        <f>VLOOKUP(GAMS_dump!$D182,Lists!$A:$C,2,FALSE)</f>
        <v>Primary Energy|Natural Gas|Net trade|LNG</v>
      </c>
      <c r="E182" t="str">
        <f>VLOOKUP(GAMS_dump!$D182,Lists!$A:$C,3,FALSE)</f>
        <v>bcm/y</v>
      </c>
      <c r="F182" s="4">
        <f>GAMS_dump!E182</f>
        <v>-5.9578424304359956</v>
      </c>
      <c r="G182" s="4">
        <f>GAMS_dump!F182</f>
        <v>-3.3091967885784488</v>
      </c>
      <c r="H182" s="4">
        <f>GAMS_dump!G182</f>
        <v>-3.2766729073140617</v>
      </c>
      <c r="I182" s="4">
        <f>GAMS_dump!H182</f>
        <v>-4.5834976791410424</v>
      </c>
      <c r="J182" s="4">
        <f>GAMS_dump!I182</f>
        <v>-5.0985392327162753</v>
      </c>
      <c r="K182" s="4">
        <f>GAMS_dump!J182</f>
        <v>-4.8929283017861094</v>
      </c>
      <c r="L182" s="4">
        <f>GAMS_dump!K182</f>
        <v>-5.1903928052001627</v>
      </c>
      <c r="M182" s="4">
        <f>GAMS_dump!L182</f>
        <v>-5.8152492112895446</v>
      </c>
    </row>
    <row r="183" spans="1:13" x14ac:dyDescent="0.25">
      <c r="A183" s="1" t="str">
        <f>GAMS_dump!A183</f>
        <v>GGM</v>
      </c>
      <c r="B183" s="1" t="str">
        <f>GAMS_dump!B183</f>
        <v>SDS-Vision</v>
      </c>
      <c r="C183" s="1" t="str">
        <f>GAMS_dump!C183</f>
        <v>PER</v>
      </c>
      <c r="D183" t="str">
        <f>VLOOKUP(GAMS_dump!$D183,Lists!$A:$C,2,FALSE)</f>
        <v>Primary Energy|Natural Gas|Net trade</v>
      </c>
      <c r="E183" t="str">
        <f>VLOOKUP(GAMS_dump!$D183,Lists!$A:$C,3,FALSE)</f>
        <v>bcm/y</v>
      </c>
      <c r="F183" s="4">
        <f>GAMS_dump!E183</f>
        <v>-5.9578424304359956</v>
      </c>
      <c r="G183" s="4">
        <f>GAMS_dump!F183</f>
        <v>-3.3091967885784488</v>
      </c>
      <c r="H183" s="4">
        <f>GAMS_dump!G183</f>
        <v>-3.2766729073140617</v>
      </c>
      <c r="I183" s="4">
        <f>GAMS_dump!H183</f>
        <v>-4.5834976791410424</v>
      </c>
      <c r="J183" s="4">
        <f>GAMS_dump!I183</f>
        <v>-5.0985392327162753</v>
      </c>
      <c r="K183" s="4">
        <f>GAMS_dump!J183</f>
        <v>-4.8929283017861094</v>
      </c>
      <c r="L183" s="4">
        <f>GAMS_dump!K183</f>
        <v>-5.1903928052001627</v>
      </c>
      <c r="M183" s="4">
        <f>GAMS_dump!L183</f>
        <v>-5.8152492112895446</v>
      </c>
    </row>
    <row r="184" spans="1:13" x14ac:dyDescent="0.25">
      <c r="A184" s="1" t="str">
        <f>GAMS_dump!A184</f>
        <v>GGM</v>
      </c>
      <c r="B184" s="1" t="str">
        <f>GAMS_dump!B184</f>
        <v>SDS-Vision</v>
      </c>
      <c r="C184" s="1" t="str">
        <f>GAMS_dump!C184</f>
        <v>PER</v>
      </c>
      <c r="D184" t="str">
        <f>VLOOKUP(GAMS_dump!$D184,Lists!$A:$C,2,FALSE)</f>
        <v>Infrastructure|Total capacity|Liquefied Natural Gas|Liquefaction|Endogenous</v>
      </c>
      <c r="E184" t="str">
        <f>VLOOKUP(GAMS_dump!$D184,Lists!$A:$C,3,FALSE)</f>
        <v>bcm/y</v>
      </c>
      <c r="F184" s="4">
        <f>GAMS_dump!E184</f>
        <v>6.0508849557522106</v>
      </c>
      <c r="G184" s="4">
        <f>GAMS_dump!F184</f>
        <v>6.0508849557522106</v>
      </c>
      <c r="H184" s="4">
        <f>GAMS_dump!G184</f>
        <v>6.0508849557522106</v>
      </c>
      <c r="I184" s="4">
        <f>GAMS_dump!H184</f>
        <v>6.0508849557522106</v>
      </c>
      <c r="J184" s="4">
        <f>GAMS_dump!I184</f>
        <v>6.0508849557522106</v>
      </c>
      <c r="K184" s="4">
        <f>GAMS_dump!J184</f>
        <v>6.0508849557522106</v>
      </c>
      <c r="L184" s="4">
        <f>GAMS_dump!K184</f>
        <v>6.0508849557522106</v>
      </c>
      <c r="M184" s="4">
        <f>GAMS_dump!L184</f>
        <v>6.0508849557522106</v>
      </c>
    </row>
    <row r="185" spans="1:13" x14ac:dyDescent="0.25">
      <c r="A185" s="1" t="str">
        <f>GAMS_dump!A185</f>
        <v>GGM</v>
      </c>
      <c r="B185" s="1" t="str">
        <f>GAMS_dump!B185</f>
        <v>SDS-Vision</v>
      </c>
      <c r="C185" s="1" t="str">
        <f>GAMS_dump!C185</f>
        <v>PER</v>
      </c>
      <c r="D185" t="str">
        <f>VLOOKUP(GAMS_dump!$D185,Lists!$A:$C,2,FALSE)</f>
        <v>Primary Energy|Natural Gas|Export|LNG</v>
      </c>
      <c r="E185" t="str">
        <f>VLOOKUP(GAMS_dump!$D185,Lists!$A:$C,3,FALSE)</f>
        <v>bcm/y</v>
      </c>
      <c r="F185" s="4">
        <f>GAMS_dump!E185</f>
        <v>-5.9578424304359956</v>
      </c>
      <c r="G185" s="4">
        <f>GAMS_dump!F185</f>
        <v>-3.3091967885784488</v>
      </c>
      <c r="H185" s="4">
        <f>GAMS_dump!G185</f>
        <v>-3.2766729073140617</v>
      </c>
      <c r="I185" s="4">
        <f>GAMS_dump!H185</f>
        <v>-4.5834976791410424</v>
      </c>
      <c r="J185" s="4">
        <f>GAMS_dump!I185</f>
        <v>-5.0985392327162753</v>
      </c>
      <c r="K185" s="4">
        <f>GAMS_dump!J185</f>
        <v>-4.8929283017861094</v>
      </c>
      <c r="L185" s="4">
        <f>GAMS_dump!K185</f>
        <v>-5.1903928052001627</v>
      </c>
      <c r="M185" s="4">
        <f>GAMS_dump!L185</f>
        <v>-5.8152492112895446</v>
      </c>
    </row>
    <row r="186" spans="1:13" x14ac:dyDescent="0.25">
      <c r="A186" s="1" t="str">
        <f>GAMS_dump!A186</f>
        <v>GGM</v>
      </c>
      <c r="B186" s="1" t="str">
        <f>GAMS_dump!B186</f>
        <v>SDS-Vision</v>
      </c>
      <c r="C186" s="1" t="str">
        <f>GAMS_dump!C186</f>
        <v>PER</v>
      </c>
      <c r="D186" t="str">
        <f>VLOOKUP(GAMS_dump!$D186,Lists!$A:$C,2,FALSE)</f>
        <v>Primary Energy|Natural Gas|Export</v>
      </c>
      <c r="E186" t="str">
        <f>VLOOKUP(GAMS_dump!$D186,Lists!$A:$C,3,FALSE)</f>
        <v>bcm/y</v>
      </c>
      <c r="F186" s="4">
        <f>GAMS_dump!E186</f>
        <v>-5.9578424304359956</v>
      </c>
      <c r="G186" s="4">
        <f>GAMS_dump!F186</f>
        <v>-3.3091967885784488</v>
      </c>
      <c r="H186" s="4">
        <f>GAMS_dump!G186</f>
        <v>-3.2766729073140617</v>
      </c>
      <c r="I186" s="4">
        <f>GAMS_dump!H186</f>
        <v>-4.5834976791410424</v>
      </c>
      <c r="J186" s="4">
        <f>GAMS_dump!I186</f>
        <v>-5.0985392327162753</v>
      </c>
      <c r="K186" s="4">
        <f>GAMS_dump!J186</f>
        <v>-4.8929283017861094</v>
      </c>
      <c r="L186" s="4">
        <f>GAMS_dump!K186</f>
        <v>-5.1903928052001627</v>
      </c>
      <c r="M186" s="4">
        <f>GAMS_dump!L186</f>
        <v>-5.8152492112895446</v>
      </c>
    </row>
    <row r="187" spans="1:13" x14ac:dyDescent="0.25">
      <c r="A187" s="1" t="str">
        <f>GAMS_dump!A187</f>
        <v>GGM</v>
      </c>
      <c r="B187" s="1" t="str">
        <f>GAMS_dump!B187</f>
        <v>SDS-Vision</v>
      </c>
      <c r="C187" s="1" t="str">
        <f>GAMS_dump!C187</f>
        <v>PER</v>
      </c>
      <c r="D187" t="str">
        <f>VLOOKUP(GAMS_dump!$D187,Lists!$A:$C,2,FALSE)</f>
        <v>Infrastructure|Total capacity|Liquefied Natural Gas|Liquefaction|Exogenous</v>
      </c>
      <c r="E187" t="str">
        <f>VLOOKUP(GAMS_dump!$D187,Lists!$A:$C,3,FALSE)</f>
        <v>bcm/y</v>
      </c>
      <c r="F187" s="4">
        <f>GAMS_dump!E187</f>
        <v>6.0508849557522106</v>
      </c>
      <c r="G187" s="4">
        <f>GAMS_dump!F187</f>
        <v>6.0508849557522106</v>
      </c>
      <c r="H187" s="4">
        <f>GAMS_dump!G187</f>
        <v>6.0508849557522106</v>
      </c>
      <c r="I187" s="4">
        <f>GAMS_dump!H187</f>
        <v>6.0508849557522106</v>
      </c>
      <c r="J187" s="4">
        <f>GAMS_dump!I187</f>
        <v>6.0508849557522106</v>
      </c>
      <c r="K187" s="4">
        <f>GAMS_dump!J187</f>
        <v>6.0508849557522106</v>
      </c>
      <c r="L187" s="4">
        <f>GAMS_dump!K187</f>
        <v>6.0508849557522106</v>
      </c>
      <c r="M187" s="4">
        <f>GAMS_dump!L187</f>
        <v>6.0508849557522106</v>
      </c>
    </row>
    <row r="188" spans="1:13" x14ac:dyDescent="0.25">
      <c r="A188" s="1" t="str">
        <f>GAMS_dump!A188</f>
        <v>GGM</v>
      </c>
      <c r="B188" s="1" t="str">
        <f>GAMS_dump!B188</f>
        <v>SDS-Vision</v>
      </c>
      <c r="C188" s="1" t="str">
        <f>GAMS_dump!C188</f>
        <v>PER</v>
      </c>
      <c r="D188" t="str">
        <f>VLOOKUP(GAMS_dump!$D188,Lists!$A:$C,2,FALSE)</f>
        <v>Infrastructure|Utilization|Liquefied Natural Gas|Liquefaction</v>
      </c>
      <c r="E188" t="str">
        <f>VLOOKUP(GAMS_dump!$D188,Lists!$A:$C,3,FALSE)</f>
        <v>%</v>
      </c>
      <c r="F188" s="4">
        <f>GAMS_dump!E188</f>
        <v>0.98462331939929459</v>
      </c>
      <c r="G188" s="4">
        <f>GAMS_dump!F188</f>
        <v>0.54689467950181325</v>
      </c>
      <c r="H188" s="4">
        <f>GAMS_dump!G188</f>
        <v>0.54151961758901512</v>
      </c>
      <c r="I188" s="4">
        <f>GAMS_dump!H188</f>
        <v>0.75749212101343755</v>
      </c>
      <c r="J188" s="4">
        <f>GAMS_dump!I188</f>
        <v>0.84261050573592577</v>
      </c>
      <c r="K188" s="4">
        <f>GAMS_dump!J188</f>
        <v>0.80863019832077587</v>
      </c>
      <c r="L188" s="4">
        <f>GAMS_dump!K188</f>
        <v>0.85779069394898511</v>
      </c>
      <c r="M188" s="4">
        <f>GAMS_dump!L188</f>
        <v>0.9610576393063528</v>
      </c>
    </row>
    <row r="189" spans="1:13" x14ac:dyDescent="0.25">
      <c r="A189" s="1" t="str">
        <f>GAMS_dump!A189</f>
        <v>GGM</v>
      </c>
      <c r="B189" s="1" t="str">
        <f>GAMS_dump!B189</f>
        <v>SDS-Vision</v>
      </c>
      <c r="C189" s="1" t="str">
        <f>GAMS_dump!C189</f>
        <v>TTO</v>
      </c>
      <c r="D189" t="str">
        <f>VLOOKUP(GAMS_dump!$D189,Lists!$A:$C,2,FALSE)</f>
        <v>Final Energy Consumption|Natural Gas</v>
      </c>
      <c r="E189" t="str">
        <f>VLOOKUP(GAMS_dump!$D189,Lists!$A:$C,3,FALSE)</f>
        <v>bcm/y</v>
      </c>
      <c r="F189" s="4">
        <f>GAMS_dump!E189</f>
        <v>19.947301066812479</v>
      </c>
      <c r="G189" s="4">
        <f>GAMS_dump!F189</f>
        <v>22.920078289787689</v>
      </c>
      <c r="H189" s="4">
        <f>GAMS_dump!G189</f>
        <v>23.458144954307361</v>
      </c>
      <c r="I189" s="4">
        <f>GAMS_dump!H189</f>
        <v>23.539408817444471</v>
      </c>
      <c r="J189" s="4">
        <f>GAMS_dump!I189</f>
        <v>22.693544992514827</v>
      </c>
      <c r="K189" s="4">
        <f>GAMS_dump!J189</f>
        <v>22.939620714981636</v>
      </c>
      <c r="L189" s="4">
        <f>GAMS_dump!K189</f>
        <v>22.582688057790669</v>
      </c>
      <c r="M189" s="4">
        <f>GAMS_dump!L189</f>
        <v>21.640854256835915</v>
      </c>
    </row>
    <row r="190" spans="1:13" x14ac:dyDescent="0.25">
      <c r="A190" s="1" t="str">
        <f>GAMS_dump!A190</f>
        <v>GGM</v>
      </c>
      <c r="B190" s="1" t="str">
        <f>GAMS_dump!B190</f>
        <v>SDS-Vision</v>
      </c>
      <c r="C190" s="1" t="str">
        <f>GAMS_dump!C190</f>
        <v>TTO</v>
      </c>
      <c r="D190" t="str">
        <f>VLOOKUP(GAMS_dump!$D190,Lists!$A:$C,2,FALSE)</f>
        <v>Primary Energy|Natural Gas|Domestic Production</v>
      </c>
      <c r="E190" t="str">
        <f>VLOOKUP(GAMS_dump!$D190,Lists!$A:$C,3,FALSE)</f>
        <v>bcm/y</v>
      </c>
      <c r="F190" s="4">
        <f>GAMS_dump!E190</f>
        <v>39.95499165454261</v>
      </c>
      <c r="G190" s="4">
        <f>GAMS_dump!F190</f>
        <v>35.539116427252111</v>
      </c>
      <c r="H190" s="4">
        <f>GAMS_dump!G190</f>
        <v>35.816416373186797</v>
      </c>
      <c r="I190" s="4">
        <f>GAMS_dump!H190</f>
        <v>39.727754690373729</v>
      </c>
      <c r="J190" s="4">
        <f>GAMS_dump!I190</f>
        <v>40.670763806875478</v>
      </c>
      <c r="K190" s="4">
        <f>GAMS_dump!J190</f>
        <v>40.861559490537232</v>
      </c>
      <c r="L190" s="4">
        <f>GAMS_dump!K190</f>
        <v>41.427220025660496</v>
      </c>
      <c r="M190" s="4">
        <f>GAMS_dump!L190</f>
        <v>42.188083680274481</v>
      </c>
    </row>
    <row r="191" spans="1:13" x14ac:dyDescent="0.25">
      <c r="A191" s="1" t="str">
        <f>GAMS_dump!A191</f>
        <v>GGM</v>
      </c>
      <c r="B191" s="1" t="str">
        <f>GAMS_dump!B191</f>
        <v>SDS-Vision</v>
      </c>
      <c r="C191" s="1" t="str">
        <f>GAMS_dump!C191</f>
        <v>TTO</v>
      </c>
      <c r="D191" t="str">
        <f>VLOOKUP(GAMS_dump!$D191,Lists!$A:$C,2,FALSE)</f>
        <v>Price|Natural Gas</v>
      </c>
      <c r="E191" t="str">
        <f>VLOOKUP(GAMS_dump!$D191,Lists!$A:$C,3,FALSE)</f>
        <v>EUR/kcm</v>
      </c>
      <c r="F191" s="4">
        <f>GAMS_dump!E191</f>
        <v>121.1159709929245</v>
      </c>
      <c r="G191" s="4">
        <f>GAMS_dump!F191</f>
        <v>104.60514441965438</v>
      </c>
      <c r="H191" s="4">
        <f>GAMS_dump!G191</f>
        <v>119.66674915902286</v>
      </c>
      <c r="I191" s="4">
        <f>GAMS_dump!H191</f>
        <v>147.77637230955389</v>
      </c>
      <c r="J191" s="4">
        <f>GAMS_dump!I191</f>
        <v>179.78946617919314</v>
      </c>
      <c r="K191" s="4">
        <f>GAMS_dump!J191</f>
        <v>210.8047710002644</v>
      </c>
      <c r="L191" s="4">
        <f>GAMS_dump!K191</f>
        <v>264.77018650239592</v>
      </c>
      <c r="M191" s="4">
        <f>GAMS_dump!L191</f>
        <v>347.83466905523608</v>
      </c>
    </row>
    <row r="192" spans="1:13" x14ac:dyDescent="0.25">
      <c r="A192" s="1" t="str">
        <f>GAMS_dump!A192</f>
        <v>GGM</v>
      </c>
      <c r="B192" s="1" t="str">
        <f>GAMS_dump!B192</f>
        <v>SDS-Vision</v>
      </c>
      <c r="C192" s="1" t="str">
        <f>GAMS_dump!C192</f>
        <v>TTO</v>
      </c>
      <c r="D192" t="str">
        <f>VLOOKUP(GAMS_dump!$D192,Lists!$A:$C,2,FALSE)</f>
        <v>Primary Energy|Natural Gas|Net trade|Pipeline</v>
      </c>
      <c r="E192" t="str">
        <f>VLOOKUP(GAMS_dump!$D192,Lists!$A:$C,3,FALSE)</f>
        <v>bcm/y</v>
      </c>
      <c r="F192" s="4">
        <f>GAMS_dump!E192</f>
        <v>0</v>
      </c>
      <c r="G192" s="4">
        <f>GAMS_dump!F192</f>
        <v>0</v>
      </c>
      <c r="H192" s="4">
        <f>GAMS_dump!G192</f>
        <v>1.1316652164472403E-7</v>
      </c>
      <c r="I192" s="4">
        <f>GAMS_dump!H192</f>
        <v>1.8470402770534191E-7</v>
      </c>
      <c r="J192" s="4">
        <f>GAMS_dump!I192</f>
        <v>3.0976172780114934E-7</v>
      </c>
      <c r="K192" s="4">
        <f>GAMS_dump!J192</f>
        <v>3.7533118301346863E-7</v>
      </c>
      <c r="L192" s="4">
        <f>GAMS_dump!K192</f>
        <v>0.32225265293940636</v>
      </c>
      <c r="M192" s="4">
        <f>GAMS_dump!L192</f>
        <v>1.0346407849989012</v>
      </c>
    </row>
    <row r="193" spans="1:13" x14ac:dyDescent="0.25">
      <c r="A193" s="1" t="str">
        <f>GAMS_dump!A193</f>
        <v>GGM</v>
      </c>
      <c r="B193" s="1" t="str">
        <f>GAMS_dump!B193</f>
        <v>SDS-Vision</v>
      </c>
      <c r="C193" s="1" t="str">
        <f>GAMS_dump!C193</f>
        <v>TTO</v>
      </c>
      <c r="D193" t="str">
        <f>VLOOKUP(GAMS_dump!$D193,Lists!$A:$C,2,FALSE)</f>
        <v>Primary Energy|Natural Gas|Net trade|LNG</v>
      </c>
      <c r="E193" t="str">
        <f>VLOOKUP(GAMS_dump!$D193,Lists!$A:$C,3,FALSE)</f>
        <v>bcm/y</v>
      </c>
      <c r="F193" s="4">
        <f>GAMS_dump!E193</f>
        <v>-20.007690587730128</v>
      </c>
      <c r="G193" s="4">
        <f>GAMS_dump!F193</f>
        <v>-12.619038137463395</v>
      </c>
      <c r="H193" s="4">
        <f>GAMS_dump!G193</f>
        <v>-12.358271532045826</v>
      </c>
      <c r="I193" s="4">
        <f>GAMS_dump!H193</f>
        <v>-16.188346057633517</v>
      </c>
      <c r="J193" s="4">
        <f>GAMS_dump!I193</f>
        <v>-17.977219124122108</v>
      </c>
      <c r="K193" s="4">
        <f>GAMS_dump!J193</f>
        <v>-17.921939150886757</v>
      </c>
      <c r="L193" s="4">
        <f>GAMS_dump!K193</f>
        <v>-19.166784620811679</v>
      </c>
      <c r="M193" s="4">
        <f>GAMS_dump!L193</f>
        <v>-21.581870208438428</v>
      </c>
    </row>
    <row r="194" spans="1:13" x14ac:dyDescent="0.25">
      <c r="A194" s="1" t="str">
        <f>GAMS_dump!A194</f>
        <v>GGM</v>
      </c>
      <c r="B194" s="1" t="str">
        <f>GAMS_dump!B194</f>
        <v>SDS-Vision</v>
      </c>
      <c r="C194" s="1" t="str">
        <f>GAMS_dump!C194</f>
        <v>TTO</v>
      </c>
      <c r="D194" t="str">
        <f>VLOOKUP(GAMS_dump!$D194,Lists!$A:$C,2,FALSE)</f>
        <v>Primary Energy|Natural Gas|Net trade</v>
      </c>
      <c r="E194" t="str">
        <f>VLOOKUP(GAMS_dump!$D194,Lists!$A:$C,3,FALSE)</f>
        <v>bcm/y</v>
      </c>
      <c r="F194" s="4">
        <f>GAMS_dump!E194</f>
        <v>-20.007690587730128</v>
      </c>
      <c r="G194" s="4">
        <f>GAMS_dump!F194</f>
        <v>-12.619038137463395</v>
      </c>
      <c r="H194" s="4">
        <f>GAMS_dump!G194</f>
        <v>-12.358271418879305</v>
      </c>
      <c r="I194" s="4">
        <f>GAMS_dump!H194</f>
        <v>-16.188345872929489</v>
      </c>
      <c r="J194" s="4">
        <f>GAMS_dump!I194</f>
        <v>-17.977218814360381</v>
      </c>
      <c r="K194" s="4">
        <f>GAMS_dump!J194</f>
        <v>-17.921938775555574</v>
      </c>
      <c r="L194" s="4">
        <f>GAMS_dump!K194</f>
        <v>-18.844531967872271</v>
      </c>
      <c r="M194" s="4">
        <f>GAMS_dump!L194</f>
        <v>-20.547229423439525</v>
      </c>
    </row>
    <row r="195" spans="1:13" x14ac:dyDescent="0.25">
      <c r="A195" s="1" t="str">
        <f>GAMS_dump!A195</f>
        <v>GGM</v>
      </c>
      <c r="B195" s="1" t="str">
        <f>GAMS_dump!B195</f>
        <v>SDS-Vision</v>
      </c>
      <c r="C195" s="1" t="str">
        <f>GAMS_dump!C195</f>
        <v>TTO</v>
      </c>
      <c r="D195" t="str">
        <f>VLOOKUP(GAMS_dump!$D195,Lists!$A:$C,2,FALSE)</f>
        <v>Infrastructure|Total capacity|Natural Gas|Pipeline|Import|Endogenous</v>
      </c>
      <c r="E195" t="str">
        <f>VLOOKUP(GAMS_dump!$D195,Lists!$A:$C,3,FALSE)</f>
        <v>bcm/y</v>
      </c>
      <c r="F195" s="4">
        <f>GAMS_dump!E195</f>
        <v>0</v>
      </c>
      <c r="G195" s="4">
        <f>GAMS_dump!F195</f>
        <v>4.3994143742872551E-8</v>
      </c>
      <c r="H195" s="4">
        <f>GAMS_dump!G195</f>
        <v>1.5500000586086762</v>
      </c>
      <c r="I195" s="4">
        <f>GAMS_dump!H195</f>
        <v>1.5500000779288108</v>
      </c>
      <c r="J195" s="4">
        <f>GAMS_dump!I195</f>
        <v>1.5500001049167118</v>
      </c>
      <c r="K195" s="4">
        <f>GAMS_dump!J195</f>
        <v>1.5500001431931414</v>
      </c>
      <c r="L195" s="4">
        <f>GAMS_dump!K195</f>
        <v>1.5500001954756211</v>
      </c>
      <c r="M195" s="4">
        <f>GAMS_dump!L195</f>
        <v>1.5500002279253908</v>
      </c>
    </row>
    <row r="196" spans="1:13" x14ac:dyDescent="0.25">
      <c r="A196" s="1" t="str">
        <f>GAMS_dump!A196</f>
        <v>GGM</v>
      </c>
      <c r="B196" s="1" t="str">
        <f>GAMS_dump!B196</f>
        <v>SDS-Vision</v>
      </c>
      <c r="C196" s="1" t="str">
        <f>GAMS_dump!C196</f>
        <v>TTO</v>
      </c>
      <c r="D196" t="str">
        <f>VLOOKUP(GAMS_dump!$D196,Lists!$A:$C,2,FALSE)</f>
        <v>Infrastructure|Total capacity|Liquefied Natural Gas|Liquefaction|Endogenous</v>
      </c>
      <c r="E196" t="str">
        <f>VLOOKUP(GAMS_dump!$D196,Lists!$A:$C,3,FALSE)</f>
        <v>bcm/y</v>
      </c>
      <c r="F196" s="4">
        <f>GAMS_dump!E196</f>
        <v>23.255993812838355</v>
      </c>
      <c r="G196" s="4">
        <f>GAMS_dump!F196</f>
        <v>23.255993812838355</v>
      </c>
      <c r="H196" s="4">
        <f>GAMS_dump!G196</f>
        <v>23.255993812838355</v>
      </c>
      <c r="I196" s="4">
        <f>GAMS_dump!H196</f>
        <v>23.255993812838355</v>
      </c>
      <c r="J196" s="4">
        <f>GAMS_dump!I196</f>
        <v>23.255993812838355</v>
      </c>
      <c r="K196" s="4">
        <f>GAMS_dump!J196</f>
        <v>23.255993812838355</v>
      </c>
      <c r="L196" s="4">
        <f>GAMS_dump!K196</f>
        <v>23.255993812838355</v>
      </c>
      <c r="M196" s="4">
        <f>GAMS_dump!L196</f>
        <v>23.255993812838355</v>
      </c>
    </row>
    <row r="197" spans="1:13" x14ac:dyDescent="0.25">
      <c r="A197" s="1" t="str">
        <f>GAMS_dump!A197</f>
        <v>GGM</v>
      </c>
      <c r="B197" s="1" t="str">
        <f>GAMS_dump!B197</f>
        <v>SDS-Vision</v>
      </c>
      <c r="C197" s="1" t="str">
        <f>GAMS_dump!C197</f>
        <v>TTO</v>
      </c>
      <c r="D197" t="str">
        <f>VLOOKUP(GAMS_dump!$D197,Lists!$A:$C,2,FALSE)</f>
        <v>Primary Energy|Natural Gas|Imports|Pipeline</v>
      </c>
      <c r="E197" t="str">
        <f>VLOOKUP(GAMS_dump!$D197,Lists!$A:$C,3,FALSE)</f>
        <v>bcm/y</v>
      </c>
      <c r="F197" s="4">
        <f>GAMS_dump!E197</f>
        <v>0</v>
      </c>
      <c r="G197" s="4">
        <f>GAMS_dump!F197</f>
        <v>0</v>
      </c>
      <c r="H197" s="4">
        <f>GAMS_dump!G197</f>
        <v>1.1316652164472403E-7</v>
      </c>
      <c r="I197" s="4">
        <f>GAMS_dump!H197</f>
        <v>1.8470402770534191E-7</v>
      </c>
      <c r="J197" s="4">
        <f>GAMS_dump!I197</f>
        <v>3.0976172780114934E-7</v>
      </c>
      <c r="K197" s="4">
        <f>GAMS_dump!J197</f>
        <v>3.7533118301346863E-7</v>
      </c>
      <c r="L197" s="4">
        <f>GAMS_dump!K197</f>
        <v>0.32225265293940636</v>
      </c>
      <c r="M197" s="4">
        <f>GAMS_dump!L197</f>
        <v>1.0346407849989012</v>
      </c>
    </row>
    <row r="198" spans="1:13" x14ac:dyDescent="0.25">
      <c r="A198" s="1" t="str">
        <f>GAMS_dump!A198</f>
        <v>GGM</v>
      </c>
      <c r="B198" s="1" t="str">
        <f>GAMS_dump!B198</f>
        <v>SDS-Vision</v>
      </c>
      <c r="C198" s="1" t="str">
        <f>GAMS_dump!C198</f>
        <v>TTO</v>
      </c>
      <c r="D198" t="str">
        <f>VLOOKUP(GAMS_dump!$D198,Lists!$A:$C,2,FALSE)</f>
        <v>Primary Energy|Natural Gas|Export|LNG</v>
      </c>
      <c r="E198" t="str">
        <f>VLOOKUP(GAMS_dump!$D198,Lists!$A:$C,3,FALSE)</f>
        <v>bcm/y</v>
      </c>
      <c r="F198" s="4">
        <f>GAMS_dump!E198</f>
        <v>-20.007690587730128</v>
      </c>
      <c r="G198" s="4">
        <f>GAMS_dump!F198</f>
        <v>-12.619038137463395</v>
      </c>
      <c r="H198" s="4">
        <f>GAMS_dump!G198</f>
        <v>-12.358271532045826</v>
      </c>
      <c r="I198" s="4">
        <f>GAMS_dump!H198</f>
        <v>-16.188346057633517</v>
      </c>
      <c r="J198" s="4">
        <f>GAMS_dump!I198</f>
        <v>-17.977219124122108</v>
      </c>
      <c r="K198" s="4">
        <f>GAMS_dump!J198</f>
        <v>-17.921939150886757</v>
      </c>
      <c r="L198" s="4">
        <f>GAMS_dump!K198</f>
        <v>-19.166784620811679</v>
      </c>
      <c r="M198" s="4">
        <f>GAMS_dump!L198</f>
        <v>-21.581870208438428</v>
      </c>
    </row>
    <row r="199" spans="1:13" x14ac:dyDescent="0.25">
      <c r="A199" s="1" t="str">
        <f>GAMS_dump!A199</f>
        <v>GGM</v>
      </c>
      <c r="B199" s="1" t="str">
        <f>GAMS_dump!B199</f>
        <v>SDS-Vision</v>
      </c>
      <c r="C199" s="1" t="str">
        <f>GAMS_dump!C199</f>
        <v>TTO</v>
      </c>
      <c r="D199" t="str">
        <f>VLOOKUP(GAMS_dump!$D199,Lists!$A:$C,2,FALSE)</f>
        <v>Primary Energy|Natural Gas|Import</v>
      </c>
      <c r="E199" t="str">
        <f>VLOOKUP(GAMS_dump!$D199,Lists!$A:$C,3,FALSE)</f>
        <v>bcm/y</v>
      </c>
      <c r="F199" s="4">
        <f>GAMS_dump!E199</f>
        <v>0</v>
      </c>
      <c r="G199" s="4">
        <f>GAMS_dump!F199</f>
        <v>0</v>
      </c>
      <c r="H199" s="4">
        <f>GAMS_dump!G199</f>
        <v>1.1316652164472403E-7</v>
      </c>
      <c r="I199" s="4">
        <f>GAMS_dump!H199</f>
        <v>1.8470402770534191E-7</v>
      </c>
      <c r="J199" s="4">
        <f>GAMS_dump!I199</f>
        <v>3.0976172780114934E-7</v>
      </c>
      <c r="K199" s="4">
        <f>GAMS_dump!J199</f>
        <v>3.7533118301346863E-7</v>
      </c>
      <c r="L199" s="4">
        <f>GAMS_dump!K199</f>
        <v>0.32225265293940636</v>
      </c>
      <c r="M199" s="4">
        <f>GAMS_dump!L199</f>
        <v>1.0346407849989012</v>
      </c>
    </row>
    <row r="200" spans="1:13" x14ac:dyDescent="0.25">
      <c r="A200" s="1" t="str">
        <f>GAMS_dump!A200</f>
        <v>GGM</v>
      </c>
      <c r="B200" s="1" t="str">
        <f>GAMS_dump!B200</f>
        <v>SDS-Vision</v>
      </c>
      <c r="C200" s="1" t="str">
        <f>GAMS_dump!C200</f>
        <v>TTO</v>
      </c>
      <c r="D200" t="str">
        <f>VLOOKUP(GAMS_dump!$D200,Lists!$A:$C,2,FALSE)</f>
        <v>Primary Energy|Natural Gas|Export</v>
      </c>
      <c r="E200" t="str">
        <f>VLOOKUP(GAMS_dump!$D200,Lists!$A:$C,3,FALSE)</f>
        <v>bcm/y</v>
      </c>
      <c r="F200" s="4">
        <f>GAMS_dump!E200</f>
        <v>-20.007690587730128</v>
      </c>
      <c r="G200" s="4">
        <f>GAMS_dump!F200</f>
        <v>-12.619038137463395</v>
      </c>
      <c r="H200" s="4">
        <f>GAMS_dump!G200</f>
        <v>-12.358271532045826</v>
      </c>
      <c r="I200" s="4">
        <f>GAMS_dump!H200</f>
        <v>-16.188346057633517</v>
      </c>
      <c r="J200" s="4">
        <f>GAMS_dump!I200</f>
        <v>-17.977219124122108</v>
      </c>
      <c r="K200" s="4">
        <f>GAMS_dump!J200</f>
        <v>-17.921939150886757</v>
      </c>
      <c r="L200" s="4">
        <f>GAMS_dump!K200</f>
        <v>-19.166784620811679</v>
      </c>
      <c r="M200" s="4">
        <f>GAMS_dump!L200</f>
        <v>-21.581870208438428</v>
      </c>
    </row>
    <row r="201" spans="1:13" x14ac:dyDescent="0.25">
      <c r="A201" s="1" t="str">
        <f>GAMS_dump!A201</f>
        <v>GGM</v>
      </c>
      <c r="B201" s="1" t="str">
        <f>GAMS_dump!B201</f>
        <v>SDS-Vision</v>
      </c>
      <c r="C201" s="1" t="str">
        <f>GAMS_dump!C201</f>
        <v>TTO</v>
      </c>
      <c r="D201" t="str">
        <f>VLOOKUP(GAMS_dump!$D201,Lists!$A:$C,2,FALSE)</f>
        <v>Infrastructure|Total capacity|Natural Gas|Pipeline|Import|Exogenous</v>
      </c>
      <c r="E201" t="str">
        <f>VLOOKUP(GAMS_dump!$D201,Lists!$A:$C,3,FALSE)</f>
        <v>bcm/y</v>
      </c>
      <c r="F201" s="4">
        <f>GAMS_dump!E201</f>
        <v>0</v>
      </c>
      <c r="G201" s="4">
        <f>GAMS_dump!F201</f>
        <v>0</v>
      </c>
      <c r="H201" s="4">
        <f>GAMS_dump!G201</f>
        <v>1.55</v>
      </c>
      <c r="I201" s="4">
        <f>GAMS_dump!H201</f>
        <v>1.55</v>
      </c>
      <c r="J201" s="4">
        <f>GAMS_dump!I201</f>
        <v>1.55</v>
      </c>
      <c r="K201" s="4">
        <f>GAMS_dump!J201</f>
        <v>1.55</v>
      </c>
      <c r="L201" s="4">
        <f>GAMS_dump!K201</f>
        <v>1.55</v>
      </c>
      <c r="M201" s="4">
        <f>GAMS_dump!L201</f>
        <v>1.55</v>
      </c>
    </row>
    <row r="202" spans="1:13" x14ac:dyDescent="0.25">
      <c r="A202" s="1" t="str">
        <f>GAMS_dump!A202</f>
        <v>GGM</v>
      </c>
      <c r="B202" s="1" t="str">
        <f>GAMS_dump!B202</f>
        <v>SDS-Vision</v>
      </c>
      <c r="C202" s="1" t="str">
        <f>GAMS_dump!C202</f>
        <v>TTO</v>
      </c>
      <c r="D202" t="str">
        <f>VLOOKUP(GAMS_dump!$D202,Lists!$A:$C,2,FALSE)</f>
        <v>Infrastructure|Total capacity|Liquefied Natural Gas|Liquefaction|Exogenous</v>
      </c>
      <c r="E202" t="str">
        <f>VLOOKUP(GAMS_dump!$D202,Lists!$A:$C,3,FALSE)</f>
        <v>bcm/y</v>
      </c>
      <c r="F202" s="4">
        <f>GAMS_dump!E202</f>
        <v>23.255993812838355</v>
      </c>
      <c r="G202" s="4">
        <f>GAMS_dump!F202</f>
        <v>23.255993812838355</v>
      </c>
      <c r="H202" s="4">
        <f>GAMS_dump!G202</f>
        <v>23.255993812838355</v>
      </c>
      <c r="I202" s="4">
        <f>GAMS_dump!H202</f>
        <v>23.255993812838355</v>
      </c>
      <c r="J202" s="4">
        <f>GAMS_dump!I202</f>
        <v>23.255993812838355</v>
      </c>
      <c r="K202" s="4">
        <f>GAMS_dump!J202</f>
        <v>23.255993812838355</v>
      </c>
      <c r="L202" s="4">
        <f>GAMS_dump!K202</f>
        <v>23.255993812838355</v>
      </c>
      <c r="M202" s="4">
        <f>GAMS_dump!L202</f>
        <v>23.255993812838355</v>
      </c>
    </row>
    <row r="203" spans="1:13" x14ac:dyDescent="0.25">
      <c r="A203" s="1" t="str">
        <f>GAMS_dump!A203</f>
        <v>GGM</v>
      </c>
      <c r="B203" s="1" t="str">
        <f>GAMS_dump!B203</f>
        <v>SDS-Vision</v>
      </c>
      <c r="C203" s="1" t="str">
        <f>GAMS_dump!C203</f>
        <v>TTO</v>
      </c>
      <c r="D203" t="str">
        <f>VLOOKUP(GAMS_dump!$D203,Lists!$A:$C,2,FALSE)</f>
        <v>Infrastructure|Capacity addition|Natural Gas|Pipeline|Import</v>
      </c>
      <c r="E203" t="str">
        <f>VLOOKUP(GAMS_dump!$D203,Lists!$A:$C,3,FALSE)</f>
        <v>bcm/y</v>
      </c>
      <c r="F203" s="4">
        <f>GAMS_dump!E203</f>
        <v>0</v>
      </c>
      <c r="G203" s="4">
        <f>GAMS_dump!F203</f>
        <v>4.3994143742872551E-8</v>
      </c>
      <c r="H203" s="4">
        <f>GAMS_dump!G203</f>
        <v>5.8608676072326563E-8</v>
      </c>
      <c r="I203" s="4">
        <f>GAMS_dump!H203</f>
        <v>7.7928810730002489E-8</v>
      </c>
      <c r="J203" s="4">
        <f>GAMS_dump!I203</f>
        <v>1.049167118659182E-7</v>
      </c>
      <c r="K203" s="4">
        <f>GAMS_dump!J203</f>
        <v>1.4319314124876178E-7</v>
      </c>
      <c r="L203" s="4">
        <f>GAMS_dump!K203</f>
        <v>1.9547562107638307E-7</v>
      </c>
      <c r="M203" s="4">
        <f>GAMS_dump!L203</f>
        <v>2.2792539079435651E-7</v>
      </c>
    </row>
    <row r="204" spans="1:13" x14ac:dyDescent="0.25">
      <c r="A204" s="1" t="str">
        <f>GAMS_dump!A204</f>
        <v>GGM</v>
      </c>
      <c r="B204" s="1" t="str">
        <f>GAMS_dump!B204</f>
        <v>SDS-Vision</v>
      </c>
      <c r="C204" s="1" t="str">
        <f>GAMS_dump!C204</f>
        <v>TTO</v>
      </c>
      <c r="D204" t="str">
        <f>VLOOKUP(GAMS_dump!$D204,Lists!$A:$C,2,FALSE)</f>
        <v>Infrastructure|Utilization|Natural Gas|Pipeline|Import</v>
      </c>
      <c r="E204" t="str">
        <f>VLOOKUP(GAMS_dump!$D204,Lists!$A:$C,3,FALSE)</f>
        <v>%</v>
      </c>
      <c r="F204" s="4">
        <f>GAMS_dump!E204</f>
        <v>0</v>
      </c>
      <c r="G204" s="4">
        <f>GAMS_dump!F204</f>
        <v>0</v>
      </c>
      <c r="H204" s="4">
        <f>GAMS_dump!G204</f>
        <v>7.301065636494588E-8</v>
      </c>
      <c r="I204" s="4">
        <f>GAMS_dump!H204</f>
        <v>1.1916388285099499E-7</v>
      </c>
      <c r="J204" s="4">
        <f>GAMS_dump!I204</f>
        <v>1.9984626247350748E-7</v>
      </c>
      <c r="K204" s="4">
        <f>GAMS_dump!J204</f>
        <v>2.4214912796088666E-7</v>
      </c>
      <c r="L204" s="4">
        <f>GAMS_dump!K204</f>
        <v>0.20790491116068693</v>
      </c>
      <c r="M204" s="4">
        <f>GAMS_dump!L204</f>
        <v>0.6675100857138091</v>
      </c>
    </row>
    <row r="205" spans="1:13" x14ac:dyDescent="0.25">
      <c r="A205" s="1" t="str">
        <f>GAMS_dump!A205</f>
        <v>GGM</v>
      </c>
      <c r="B205" s="1" t="str">
        <f>GAMS_dump!B205</f>
        <v>SDS-Vision</v>
      </c>
      <c r="C205" s="1" t="str">
        <f>GAMS_dump!C205</f>
        <v>TTO</v>
      </c>
      <c r="D205" t="str">
        <f>VLOOKUP(GAMS_dump!$D205,Lists!$A:$C,2,FALSE)</f>
        <v>Infrastructure|Utilization|Liquefied Natural Gas|Liquefaction</v>
      </c>
      <c r="E205" t="str">
        <f>VLOOKUP(GAMS_dump!$D205,Lists!$A:$C,3,FALSE)</f>
        <v>%</v>
      </c>
      <c r="F205" s="4">
        <f>GAMS_dump!E205</f>
        <v>0.86032404156751119</v>
      </c>
      <c r="G205" s="4">
        <f>GAMS_dump!F205</f>
        <v>0.54261444335683984</v>
      </c>
      <c r="H205" s="4">
        <f>GAMS_dump!G205</f>
        <v>0.53140156604373989</v>
      </c>
      <c r="I205" s="4">
        <f>GAMS_dump!H205</f>
        <v>0.69609349692451417</v>
      </c>
      <c r="J205" s="4">
        <f>GAMS_dump!I205</f>
        <v>0.77301444388060825</v>
      </c>
      <c r="K205" s="4">
        <f>GAMS_dump!J205</f>
        <v>0.77063742341525054</v>
      </c>
      <c r="L205" s="4">
        <f>GAMS_dump!K205</f>
        <v>0.82416536463949142</v>
      </c>
      <c r="M205" s="4">
        <f>GAMS_dump!L205</f>
        <v>0.92801324175293964</v>
      </c>
    </row>
    <row r="206" spans="1:13" x14ac:dyDescent="0.25">
      <c r="A206" s="1" t="str">
        <f>GAMS_dump!A206</f>
        <v>GGM</v>
      </c>
      <c r="B206" s="1" t="str">
        <f>GAMS_dump!B206</f>
        <v>SDS-Vision</v>
      </c>
      <c r="C206" s="1" t="str">
        <f>GAMS_dump!C206</f>
        <v>VEN</v>
      </c>
      <c r="D206" t="str">
        <f>VLOOKUP(GAMS_dump!$D206,Lists!$A:$C,2,FALSE)</f>
        <v>Final Energy Consumption|Natural Gas</v>
      </c>
      <c r="E206" t="str">
        <f>VLOOKUP(GAMS_dump!$D206,Lists!$A:$C,3,FALSE)</f>
        <v>bcm/y</v>
      </c>
      <c r="F206" s="4">
        <f>GAMS_dump!E206</f>
        <v>25.778926623845106</v>
      </c>
      <c r="G206" s="4">
        <f>GAMS_dump!F206</f>
        <v>26.024074337939219</v>
      </c>
      <c r="H206" s="4">
        <f>GAMS_dump!G206</f>
        <v>26.332263163710572</v>
      </c>
      <c r="I206" s="4">
        <f>GAMS_dump!H206</f>
        <v>27.712615824389907</v>
      </c>
      <c r="J206" s="4">
        <f>GAMS_dump!I206</f>
        <v>27.521936721978204</v>
      </c>
      <c r="K206" s="4">
        <f>GAMS_dump!J206</f>
        <v>27.987879000927794</v>
      </c>
      <c r="L206" s="4">
        <f>GAMS_dump!K206</f>
        <v>27.985332492892468</v>
      </c>
      <c r="M206" s="4">
        <f>GAMS_dump!L206</f>
        <v>27.609157721948378</v>
      </c>
    </row>
    <row r="207" spans="1:13" x14ac:dyDescent="0.25">
      <c r="A207" s="1" t="str">
        <f>GAMS_dump!A207</f>
        <v>GGM</v>
      </c>
      <c r="B207" s="1" t="str">
        <f>GAMS_dump!B207</f>
        <v>SDS-Vision</v>
      </c>
      <c r="C207" s="1" t="str">
        <f>GAMS_dump!C207</f>
        <v>VEN</v>
      </c>
      <c r="D207" t="str">
        <f>VLOOKUP(GAMS_dump!$D207,Lists!$A:$C,2,FALSE)</f>
        <v>Primary Energy|Natural Gas|Domestic Production</v>
      </c>
      <c r="E207" t="str">
        <f>VLOOKUP(GAMS_dump!$D207,Lists!$A:$C,3,FALSE)</f>
        <v>bcm/y</v>
      </c>
      <c r="F207" s="4">
        <f>GAMS_dump!E207</f>
        <v>24.956693080036057</v>
      </c>
      <c r="G207" s="4">
        <f>GAMS_dump!F207</f>
        <v>25.129239352833419</v>
      </c>
      <c r="H207" s="4">
        <f>GAMS_dump!G207</f>
        <v>25.356899873572718</v>
      </c>
      <c r="I207" s="4">
        <f>GAMS_dump!H207</f>
        <v>26.783783964864597</v>
      </c>
      <c r="J207" s="4">
        <f>GAMS_dump!I207</f>
        <v>26.600894898919499</v>
      </c>
      <c r="K207" s="4">
        <f>GAMS_dump!J207</f>
        <v>26.943846777037322</v>
      </c>
      <c r="L207" s="4">
        <f>GAMS_dump!K207</f>
        <v>26.981478000269565</v>
      </c>
      <c r="M207" s="4">
        <f>GAMS_dump!L207</f>
        <v>27.046191731873304</v>
      </c>
    </row>
    <row r="208" spans="1:13" x14ac:dyDescent="0.25">
      <c r="A208" s="1" t="str">
        <f>GAMS_dump!A208</f>
        <v>GGM</v>
      </c>
      <c r="B208" s="1" t="str">
        <f>GAMS_dump!B208</f>
        <v>SDS-Vision</v>
      </c>
      <c r="C208" s="1" t="str">
        <f>GAMS_dump!C208</f>
        <v>VEN</v>
      </c>
      <c r="D208" t="str">
        <f>VLOOKUP(GAMS_dump!$D208,Lists!$A:$C,2,FALSE)</f>
        <v>Price|Natural Gas</v>
      </c>
      <c r="E208" t="str">
        <f>VLOOKUP(GAMS_dump!$D208,Lists!$A:$C,3,FALSE)</f>
        <v>EUR/kcm</v>
      </c>
      <c r="F208" s="4">
        <f>GAMS_dump!E208</f>
        <v>108.68841772347126</v>
      </c>
      <c r="G208" s="4">
        <f>GAMS_dump!F208</f>
        <v>132.01269267613344</v>
      </c>
      <c r="H208" s="4">
        <f>GAMS_dump!G208</f>
        <v>153.20679232853274</v>
      </c>
      <c r="I208" s="4">
        <f>GAMS_dump!H208</f>
        <v>170.33314635695197</v>
      </c>
      <c r="J208" s="4">
        <f>GAMS_dump!I208</f>
        <v>195.98818227280762</v>
      </c>
      <c r="K208" s="4">
        <f>GAMS_dump!J208</f>
        <v>232.82113579601619</v>
      </c>
      <c r="L208" s="4">
        <f>GAMS_dump!K208</f>
        <v>284.1643429451106</v>
      </c>
      <c r="M208" s="4">
        <f>GAMS_dump!L208</f>
        <v>356.30202536640405</v>
      </c>
    </row>
    <row r="209" spans="1:13" x14ac:dyDescent="0.25">
      <c r="A209" s="1" t="str">
        <f>GAMS_dump!A209</f>
        <v>GGM</v>
      </c>
      <c r="B209" s="1" t="str">
        <f>GAMS_dump!B209</f>
        <v>SDS-Vision</v>
      </c>
      <c r="C209" s="1" t="str">
        <f>GAMS_dump!C209</f>
        <v>VEN</v>
      </c>
      <c r="D209" t="str">
        <f>VLOOKUP(GAMS_dump!$D209,Lists!$A:$C,2,FALSE)</f>
        <v>Primary Energy|Natural Gas|Net trade|Pipeline</v>
      </c>
      <c r="E209" t="str">
        <f>VLOOKUP(GAMS_dump!$D209,Lists!$A:$C,3,FALSE)</f>
        <v>bcm/y</v>
      </c>
      <c r="F209" s="4">
        <f>GAMS_dump!E209</f>
        <v>0.82223354380911773</v>
      </c>
      <c r="G209" s="4">
        <f>GAMS_dump!F209</f>
        <v>0.89483498510776005</v>
      </c>
      <c r="H209" s="4">
        <f>GAMS_dump!G209</f>
        <v>0.97536331201000304</v>
      </c>
      <c r="I209" s="4">
        <f>GAMS_dump!H209</f>
        <v>0.92883187265344491</v>
      </c>
      <c r="J209" s="4">
        <f>GAMS_dump!I209</f>
        <v>0.92104182614134056</v>
      </c>
      <c r="K209" s="4">
        <f>GAMS_dump!J209</f>
        <v>1.0440322272368181</v>
      </c>
      <c r="L209" s="4">
        <f>GAMS_dump!K209</f>
        <v>1.0038544926240873</v>
      </c>
      <c r="M209" s="4">
        <f>GAMS_dump!L209</f>
        <v>0.56296599007404335</v>
      </c>
    </row>
    <row r="210" spans="1:13" x14ac:dyDescent="0.25">
      <c r="A210" s="1" t="str">
        <f>GAMS_dump!A210</f>
        <v>GGM</v>
      </c>
      <c r="B210" s="1" t="str">
        <f>GAMS_dump!B210</f>
        <v>SDS-Vision</v>
      </c>
      <c r="C210" s="1" t="str">
        <f>GAMS_dump!C210</f>
        <v>VEN</v>
      </c>
      <c r="D210" t="str">
        <f>VLOOKUP(GAMS_dump!$D210,Lists!$A:$C,2,FALSE)</f>
        <v>Primary Energy|Natural Gas|Net trade</v>
      </c>
      <c r="E210" t="str">
        <f>VLOOKUP(GAMS_dump!$D210,Lists!$A:$C,3,FALSE)</f>
        <v>bcm/y</v>
      </c>
      <c r="F210" s="4">
        <f>GAMS_dump!E210</f>
        <v>0.82223354380911773</v>
      </c>
      <c r="G210" s="4">
        <f>GAMS_dump!F210</f>
        <v>0.89483498510776005</v>
      </c>
      <c r="H210" s="4">
        <f>GAMS_dump!G210</f>
        <v>0.97536331201000304</v>
      </c>
      <c r="I210" s="4">
        <f>GAMS_dump!H210</f>
        <v>0.92883187265344491</v>
      </c>
      <c r="J210" s="4">
        <f>GAMS_dump!I210</f>
        <v>0.92104182614134056</v>
      </c>
      <c r="K210" s="4">
        <f>GAMS_dump!J210</f>
        <v>1.0440322272368181</v>
      </c>
      <c r="L210" s="4">
        <f>GAMS_dump!K210</f>
        <v>1.0038544926240873</v>
      </c>
      <c r="M210" s="4">
        <f>GAMS_dump!L210</f>
        <v>0.56296599007404335</v>
      </c>
    </row>
    <row r="211" spans="1:13" x14ac:dyDescent="0.25">
      <c r="A211" s="1" t="str">
        <f>GAMS_dump!A211</f>
        <v>GGM</v>
      </c>
      <c r="B211" s="1" t="str">
        <f>GAMS_dump!B211</f>
        <v>SDS-Vision</v>
      </c>
      <c r="C211" s="1" t="str">
        <f>GAMS_dump!C211</f>
        <v>VEN</v>
      </c>
      <c r="D211" t="str">
        <f>VLOOKUP(GAMS_dump!$D211,Lists!$A:$C,2,FALSE)</f>
        <v>Infrastructure|Total capacity|Natural Gas|Pipeline|Import|Endogenous</v>
      </c>
      <c r="E211" t="str">
        <f>VLOOKUP(GAMS_dump!$D211,Lists!$A:$C,3,FALSE)</f>
        <v>bcm/y</v>
      </c>
      <c r="F211" s="4">
        <f>GAMS_dump!E211</f>
        <v>2.0671409999999999</v>
      </c>
      <c r="G211" s="4">
        <f>GAMS_dump!F211</f>
        <v>2.0671409999999999</v>
      </c>
      <c r="H211" s="4">
        <f>GAMS_dump!G211</f>
        <v>2.0671409999999999</v>
      </c>
      <c r="I211" s="4">
        <f>GAMS_dump!H211</f>
        <v>2.0671409999999999</v>
      </c>
      <c r="J211" s="4">
        <f>GAMS_dump!I211</f>
        <v>2.0671409999999999</v>
      </c>
      <c r="K211" s="4">
        <f>GAMS_dump!J211</f>
        <v>2.067141004008322</v>
      </c>
      <c r="L211" s="4">
        <f>GAMS_dump!K211</f>
        <v>2.0671410051662122</v>
      </c>
      <c r="M211" s="4">
        <f>GAMS_dump!L211</f>
        <v>2.0671410063913003</v>
      </c>
    </row>
    <row r="212" spans="1:13" x14ac:dyDescent="0.25">
      <c r="A212" s="1" t="str">
        <f>GAMS_dump!A212</f>
        <v>GGM</v>
      </c>
      <c r="B212" s="1" t="str">
        <f>GAMS_dump!B212</f>
        <v>SDS-Vision</v>
      </c>
      <c r="C212" s="1" t="str">
        <f>GAMS_dump!C212</f>
        <v>VEN</v>
      </c>
      <c r="D212" t="str">
        <f>VLOOKUP(GAMS_dump!$D212,Lists!$A:$C,2,FALSE)</f>
        <v>Infrastructure|Total capacity|Natural Gas|Pipeline|Export|Endogenous</v>
      </c>
      <c r="E212" t="str">
        <f>VLOOKUP(GAMS_dump!$D212,Lists!$A:$C,3,FALSE)</f>
        <v>bcm/y</v>
      </c>
      <c r="F212" s="4">
        <f>GAMS_dump!E212</f>
        <v>0</v>
      </c>
      <c r="G212" s="4">
        <f>GAMS_dump!F212</f>
        <v>5.3007136016042793</v>
      </c>
      <c r="H212" s="4">
        <f>GAMS_dump!G212</f>
        <v>6.8512718171764178</v>
      </c>
      <c r="I212" s="4">
        <f>GAMS_dump!H212</f>
        <v>6.8512718365035106</v>
      </c>
      <c r="J212" s="4">
        <f>GAMS_dump!I212</f>
        <v>6.8512718635011307</v>
      </c>
      <c r="K212" s="4">
        <f>GAMS_dump!J212</f>
        <v>6.8512719055578675</v>
      </c>
      <c r="L212" s="4">
        <f>GAMS_dump!K212</f>
        <v>6.851271958899531</v>
      </c>
      <c r="M212" s="4">
        <f>GAMS_dump!L212</f>
        <v>6.8512719926879582</v>
      </c>
    </row>
    <row r="213" spans="1:13" x14ac:dyDescent="0.25">
      <c r="A213" s="1" t="str">
        <f>GAMS_dump!A213</f>
        <v>GGM</v>
      </c>
      <c r="B213" s="1" t="str">
        <f>GAMS_dump!B213</f>
        <v>SDS-Vision</v>
      </c>
      <c r="C213" s="1" t="str">
        <f>GAMS_dump!C213</f>
        <v>VEN</v>
      </c>
      <c r="D213" t="str">
        <f>VLOOKUP(GAMS_dump!$D213,Lists!$A:$C,2,FALSE)</f>
        <v>Primary Energy|Natural Gas|Imports|Pipeline</v>
      </c>
      <c r="E213" t="str">
        <f>VLOOKUP(GAMS_dump!$D213,Lists!$A:$C,3,FALSE)</f>
        <v>bcm/y</v>
      </c>
      <c r="F213" s="4">
        <f>GAMS_dump!E213</f>
        <v>0.82223354380911773</v>
      </c>
      <c r="G213" s="4">
        <f>GAMS_dump!F213</f>
        <v>0.89483501349433647</v>
      </c>
      <c r="H213" s="4">
        <f>GAMS_dump!G213</f>
        <v>0.97536346132514129</v>
      </c>
      <c r="I213" s="4">
        <f>GAMS_dump!H213</f>
        <v>0.9288321037494236</v>
      </c>
      <c r="J213" s="4">
        <f>GAMS_dump!I213</f>
        <v>0.92104219503354734</v>
      </c>
      <c r="K213" s="4">
        <f>GAMS_dump!J213</f>
        <v>1.0440326773524498</v>
      </c>
      <c r="L213" s="4">
        <f>GAMS_dump!K213</f>
        <v>1.3262232918441128</v>
      </c>
      <c r="M213" s="4">
        <f>GAMS_dump!L213</f>
        <v>1.5979794950143009</v>
      </c>
    </row>
    <row r="214" spans="1:13" x14ac:dyDescent="0.25">
      <c r="A214" s="1" t="str">
        <f>GAMS_dump!A214</f>
        <v>GGM</v>
      </c>
      <c r="B214" s="1" t="str">
        <f>GAMS_dump!B214</f>
        <v>SDS-Vision</v>
      </c>
      <c r="C214" s="1" t="str">
        <f>GAMS_dump!C214</f>
        <v>VEN</v>
      </c>
      <c r="D214" t="str">
        <f>VLOOKUP(GAMS_dump!$D214,Lists!$A:$C,2,FALSE)</f>
        <v>Primary Energy|Natural Gas|Exports|Pipeline</v>
      </c>
      <c r="E214" t="str">
        <f>VLOOKUP(GAMS_dump!$D214,Lists!$A:$C,3,FALSE)</f>
        <v>bcm/y</v>
      </c>
      <c r="F214" s="4">
        <f>GAMS_dump!E214</f>
        <v>0</v>
      </c>
      <c r="G214" s="4">
        <f>GAMS_dump!F214</f>
        <v>-2.8386576409701759E-8</v>
      </c>
      <c r="H214" s="4">
        <f>GAMS_dump!G214</f>
        <v>-1.4931513828323046E-7</v>
      </c>
      <c r="I214" s="4">
        <f>GAMS_dump!H214</f>
        <v>-2.3109597871241577E-7</v>
      </c>
      <c r="J214" s="4">
        <f>GAMS_dump!I214</f>
        <v>-3.6889220674749638E-7</v>
      </c>
      <c r="K214" s="4">
        <f>GAMS_dump!J214</f>
        <v>-4.501156317457044E-7</v>
      </c>
      <c r="L214" s="4">
        <f>GAMS_dump!K214</f>
        <v>-0.32236879922002559</v>
      </c>
      <c r="M214" s="4">
        <f>GAMS_dump!L214</f>
        <v>-1.0350135049402576</v>
      </c>
    </row>
    <row r="215" spans="1:13" x14ac:dyDescent="0.25">
      <c r="A215" s="1" t="str">
        <f>GAMS_dump!A215</f>
        <v>GGM</v>
      </c>
      <c r="B215" s="1" t="str">
        <f>GAMS_dump!B215</f>
        <v>SDS-Vision</v>
      </c>
      <c r="C215" s="1" t="str">
        <f>GAMS_dump!C215</f>
        <v>VEN</v>
      </c>
      <c r="D215" t="str">
        <f>VLOOKUP(GAMS_dump!$D215,Lists!$A:$C,2,FALSE)</f>
        <v>Primary Energy|Natural Gas|Import</v>
      </c>
      <c r="E215" t="str">
        <f>VLOOKUP(GAMS_dump!$D215,Lists!$A:$C,3,FALSE)</f>
        <v>bcm/y</v>
      </c>
      <c r="F215" s="4">
        <f>GAMS_dump!E215</f>
        <v>0.82223354380911773</v>
      </c>
      <c r="G215" s="4">
        <f>GAMS_dump!F215</f>
        <v>0.89483501349433647</v>
      </c>
      <c r="H215" s="4">
        <f>GAMS_dump!G215</f>
        <v>0.97536346132514129</v>
      </c>
      <c r="I215" s="4">
        <f>GAMS_dump!H215</f>
        <v>0.9288321037494236</v>
      </c>
      <c r="J215" s="4">
        <f>GAMS_dump!I215</f>
        <v>0.92104219503354734</v>
      </c>
      <c r="K215" s="4">
        <f>GAMS_dump!J215</f>
        <v>1.0440326773524498</v>
      </c>
      <c r="L215" s="4">
        <f>GAMS_dump!K215</f>
        <v>1.3262232918441128</v>
      </c>
      <c r="M215" s="4">
        <f>GAMS_dump!L215</f>
        <v>1.5979794950143009</v>
      </c>
    </row>
    <row r="216" spans="1:13" x14ac:dyDescent="0.25">
      <c r="A216" s="1" t="str">
        <f>GAMS_dump!A216</f>
        <v>GGM</v>
      </c>
      <c r="B216" s="1" t="str">
        <f>GAMS_dump!B216</f>
        <v>SDS-Vision</v>
      </c>
      <c r="C216" s="1" t="str">
        <f>GAMS_dump!C216</f>
        <v>VEN</v>
      </c>
      <c r="D216" t="str">
        <f>VLOOKUP(GAMS_dump!$D216,Lists!$A:$C,2,FALSE)</f>
        <v>Primary Energy|Natural Gas|Export</v>
      </c>
      <c r="E216" t="str">
        <f>VLOOKUP(GAMS_dump!$D216,Lists!$A:$C,3,FALSE)</f>
        <v>bcm/y</v>
      </c>
      <c r="F216" s="4">
        <f>GAMS_dump!E216</f>
        <v>0</v>
      </c>
      <c r="G216" s="4">
        <f>GAMS_dump!F216</f>
        <v>-2.8386576409701759E-8</v>
      </c>
      <c r="H216" s="4">
        <f>GAMS_dump!G216</f>
        <v>-1.4931513828323046E-7</v>
      </c>
      <c r="I216" s="4">
        <f>GAMS_dump!H216</f>
        <v>-2.3109597871241577E-7</v>
      </c>
      <c r="J216" s="4">
        <f>GAMS_dump!I216</f>
        <v>-3.6889220674749638E-7</v>
      </c>
      <c r="K216" s="4">
        <f>GAMS_dump!J216</f>
        <v>-4.501156317457044E-7</v>
      </c>
      <c r="L216" s="4">
        <f>GAMS_dump!K216</f>
        <v>-0.32236879922002559</v>
      </c>
      <c r="M216" s="4">
        <f>GAMS_dump!L216</f>
        <v>-1.0350135049402576</v>
      </c>
    </row>
    <row r="217" spans="1:13" x14ac:dyDescent="0.25">
      <c r="A217" s="1" t="str">
        <f>GAMS_dump!A217</f>
        <v>GGM</v>
      </c>
      <c r="B217" s="1" t="str">
        <f>GAMS_dump!B217</f>
        <v>SDS-Vision</v>
      </c>
      <c r="C217" s="1" t="str">
        <f>GAMS_dump!C217</f>
        <v>VEN</v>
      </c>
      <c r="D217" t="str">
        <f>VLOOKUP(GAMS_dump!$D217,Lists!$A:$C,2,FALSE)</f>
        <v>Infrastructure|Total capacity|Natural Gas|Pipeline|Import|Exogenous</v>
      </c>
      <c r="E217" t="str">
        <f>VLOOKUP(GAMS_dump!$D217,Lists!$A:$C,3,FALSE)</f>
        <v>bcm/y</v>
      </c>
      <c r="F217" s="4">
        <f>GAMS_dump!E217</f>
        <v>2.0671409999999999</v>
      </c>
      <c r="G217" s="4">
        <f>GAMS_dump!F217</f>
        <v>2.0671409999999999</v>
      </c>
      <c r="H217" s="4">
        <f>GAMS_dump!G217</f>
        <v>2.0671409999999999</v>
      </c>
      <c r="I217" s="4">
        <f>GAMS_dump!H217</f>
        <v>2.0671409999999999</v>
      </c>
      <c r="J217" s="4">
        <f>GAMS_dump!I217</f>
        <v>2.0671409999999999</v>
      </c>
      <c r="K217" s="4">
        <f>GAMS_dump!J217</f>
        <v>2.0671409999999999</v>
      </c>
      <c r="L217" s="4">
        <f>GAMS_dump!K217</f>
        <v>2.0671409999999999</v>
      </c>
      <c r="M217" s="4">
        <f>GAMS_dump!L217</f>
        <v>2.0671409999999999</v>
      </c>
    </row>
    <row r="218" spans="1:13" x14ac:dyDescent="0.25">
      <c r="A218" s="1" t="str">
        <f>GAMS_dump!A218</f>
        <v>GGM</v>
      </c>
      <c r="B218" s="1" t="str">
        <f>GAMS_dump!B218</f>
        <v>SDS-Vision</v>
      </c>
      <c r="C218" s="1" t="str">
        <f>GAMS_dump!C218</f>
        <v>VEN</v>
      </c>
      <c r="D218" t="str">
        <f>VLOOKUP(GAMS_dump!$D218,Lists!$A:$C,2,FALSE)</f>
        <v>Infrastructure|Total capacity|Natural Gas|Pipeline|Export|Exogenous</v>
      </c>
      <c r="E218" t="str">
        <f>VLOOKUP(GAMS_dump!$D218,Lists!$A:$C,3,FALSE)</f>
        <v>bcm/y</v>
      </c>
      <c r="F218" s="4">
        <f>GAMS_dump!E218</f>
        <v>0</v>
      </c>
      <c r="G218" s="4">
        <f>GAMS_dump!F218</f>
        <v>5.3007135575942916</v>
      </c>
      <c r="H218" s="4">
        <f>GAMS_dump!G218</f>
        <v>6.8512717585466349</v>
      </c>
      <c r="I218" s="4">
        <f>GAMS_dump!H218</f>
        <v>6.8512717585466349</v>
      </c>
      <c r="J218" s="4">
        <f>GAMS_dump!I218</f>
        <v>6.8512717585466349</v>
      </c>
      <c r="K218" s="4">
        <f>GAMS_dump!J218</f>
        <v>6.8512717585466349</v>
      </c>
      <c r="L218" s="4">
        <f>GAMS_dump!K218</f>
        <v>6.8512717585466349</v>
      </c>
      <c r="M218" s="4">
        <f>GAMS_dump!L218</f>
        <v>6.8512717585466349</v>
      </c>
    </row>
    <row r="219" spans="1:13" x14ac:dyDescent="0.25">
      <c r="A219" s="1" t="str">
        <f>GAMS_dump!A219</f>
        <v>GGM</v>
      </c>
      <c r="B219" s="1" t="str">
        <f>GAMS_dump!B219</f>
        <v>SDS-Vision</v>
      </c>
      <c r="C219" s="1" t="str">
        <f>GAMS_dump!C219</f>
        <v>VEN</v>
      </c>
      <c r="D219" t="str">
        <f>VLOOKUP(GAMS_dump!$D219,Lists!$A:$C,2,FALSE)</f>
        <v>Infrastructure|Capacity addition|Natural Gas|Pipeline|Import</v>
      </c>
      <c r="E219" t="str">
        <f>VLOOKUP(GAMS_dump!$D219,Lists!$A:$C,3,FALSE)</f>
        <v>bcm/y</v>
      </c>
      <c r="F219" s="4">
        <f>GAMS_dump!E219</f>
        <v>0</v>
      </c>
      <c r="G219" s="4">
        <f>GAMS_dump!F219</f>
        <v>0</v>
      </c>
      <c r="H219" s="4">
        <f>GAMS_dump!G219</f>
        <v>0</v>
      </c>
      <c r="I219" s="4">
        <f>GAMS_dump!H219</f>
        <v>0</v>
      </c>
      <c r="J219" s="4">
        <f>GAMS_dump!I219</f>
        <v>0</v>
      </c>
      <c r="K219" s="4">
        <f>GAMS_dump!J219</f>
        <v>4.008322292238209E-9</v>
      </c>
      <c r="L219" s="4">
        <f>GAMS_dump!K219</f>
        <v>5.1662121540267272E-9</v>
      </c>
      <c r="M219" s="4">
        <f>GAMS_dump!L219</f>
        <v>6.391300494359887E-9</v>
      </c>
    </row>
    <row r="220" spans="1:13" x14ac:dyDescent="0.25">
      <c r="A220" s="1" t="str">
        <f>GAMS_dump!A220</f>
        <v>GGM</v>
      </c>
      <c r="B220" s="1" t="str">
        <f>GAMS_dump!B220</f>
        <v>SDS-Vision</v>
      </c>
      <c r="C220" s="1" t="str">
        <f>GAMS_dump!C220</f>
        <v>VEN</v>
      </c>
      <c r="D220" t="str">
        <f>VLOOKUP(GAMS_dump!$D220,Lists!$A:$C,2,FALSE)</f>
        <v>Infrastructure|Capacity addition|Natural Gas|Pipeline|Export</v>
      </c>
      <c r="E220" t="str">
        <f>VLOOKUP(GAMS_dump!$D220,Lists!$A:$C,3,FALSE)</f>
        <v>bcm/y</v>
      </c>
      <c r="F220" s="4">
        <f>GAMS_dump!E220</f>
        <v>0</v>
      </c>
      <c r="G220" s="4">
        <f>GAMS_dump!F220</f>
        <v>4.4009987338314344E-8</v>
      </c>
      <c r="H220" s="4">
        <f>GAMS_dump!G220</f>
        <v>5.862978279413245E-8</v>
      </c>
      <c r="I220" s="4">
        <f>GAMS_dump!H220</f>
        <v>7.7956875205076322E-8</v>
      </c>
      <c r="J220" s="4">
        <f>GAMS_dump!I220</f>
        <v>1.0495449548429255E-7</v>
      </c>
      <c r="K220" s="4">
        <f>GAMS_dump!J220</f>
        <v>1.4701123271172792E-7</v>
      </c>
      <c r="L220" s="4">
        <f>GAMS_dump!K220</f>
        <v>2.0035289589780904E-7</v>
      </c>
      <c r="M220" s="4">
        <f>GAMS_dump!L220</f>
        <v>2.341413233023904E-7</v>
      </c>
    </row>
    <row r="221" spans="1:13" x14ac:dyDescent="0.25">
      <c r="A221" s="1" t="str">
        <f>GAMS_dump!A221</f>
        <v>GGM</v>
      </c>
      <c r="B221" s="1" t="str">
        <f>GAMS_dump!B221</f>
        <v>SDS-Vision</v>
      </c>
      <c r="C221" s="1" t="str">
        <f>GAMS_dump!C221</f>
        <v>VEN</v>
      </c>
      <c r="D221" t="str">
        <f>VLOOKUP(GAMS_dump!$D221,Lists!$A:$C,2,FALSE)</f>
        <v>Infrastructure|Utilization|Natural Gas|Pipeline|Import</v>
      </c>
      <c r="E221" t="str">
        <f>VLOOKUP(GAMS_dump!$D221,Lists!$A:$C,3,FALSE)</f>
        <v>%</v>
      </c>
      <c r="F221" s="4">
        <f>GAMS_dump!E221</f>
        <v>0.39776364738018249</v>
      </c>
      <c r="G221" s="4">
        <f>GAMS_dump!F221</f>
        <v>0.43288532978366573</v>
      </c>
      <c r="H221" s="4">
        <f>GAMS_dump!G221</f>
        <v>0.47184176663572602</v>
      </c>
      <c r="I221" s="4">
        <f>GAMS_dump!H221</f>
        <v>0.4493317600247993</v>
      </c>
      <c r="J221" s="4">
        <f>GAMS_dump!I221</f>
        <v>0.44556331427490792</v>
      </c>
      <c r="K221" s="4">
        <f>GAMS_dump!J221</f>
        <v>0.50506118127791089</v>
      </c>
      <c r="L221" s="4">
        <f>GAMS_dump!K221</f>
        <v>0.64157369455185054</v>
      </c>
      <c r="M221" s="4">
        <f>GAMS_dump!L221</f>
        <v>0.77303845749930944</v>
      </c>
    </row>
    <row r="222" spans="1:13" x14ac:dyDescent="0.25">
      <c r="A222" s="1" t="str">
        <f>GAMS_dump!A222</f>
        <v>GGM</v>
      </c>
      <c r="B222" s="1" t="str">
        <f>GAMS_dump!B222</f>
        <v>SDS-Vision</v>
      </c>
      <c r="C222" s="1" t="str">
        <f>GAMS_dump!C222</f>
        <v>VEN</v>
      </c>
      <c r="D222" t="str">
        <f>VLOOKUP(GAMS_dump!$D222,Lists!$A:$C,2,FALSE)</f>
        <v>Infrastructure|Utilization|Natural Gas|Pipeline|Export</v>
      </c>
      <c r="E222" t="str">
        <f>VLOOKUP(GAMS_dump!$D222,Lists!$A:$C,3,FALSE)</f>
        <v>%</v>
      </c>
      <c r="F222" s="4">
        <f>GAMS_dump!E222</f>
        <v>0</v>
      </c>
      <c r="G222" s="4">
        <f>GAMS_dump!F222</f>
        <v>5.3552367743675993E-9</v>
      </c>
      <c r="H222" s="4">
        <f>GAMS_dump!G222</f>
        <v>2.1793784025455147E-8</v>
      </c>
      <c r="I222" s="4">
        <f>GAMS_dump!H222</f>
        <v>3.3730376523835852E-8</v>
      </c>
      <c r="J222" s="4">
        <f>GAMS_dump!I222</f>
        <v>5.3842879701315109E-8</v>
      </c>
      <c r="K222" s="4">
        <f>GAMS_dump!J222</f>
        <v>6.5698112401664128E-8</v>
      </c>
      <c r="L222" s="4">
        <f>GAMS_dump!K222</f>
        <v>4.705240153272288E-2</v>
      </c>
      <c r="M222" s="4">
        <f>GAMS_dump!L222</f>
        <v>0.15106880971079226</v>
      </c>
    </row>
    <row r="223" spans="1:13" x14ac:dyDescent="0.25">
      <c r="A223" s="1" t="str">
        <f>GAMS_dump!A223</f>
        <v>GGM</v>
      </c>
      <c r="B223" s="1" t="str">
        <f>GAMS_dump!B223</f>
        <v>SDS-Vision</v>
      </c>
      <c r="C223" s="1" t="str">
        <f>GAMS_dump!C223</f>
        <v>AUT</v>
      </c>
      <c r="D223" t="str">
        <f>VLOOKUP(GAMS_dump!$D223,Lists!$A:$C,2,FALSE)</f>
        <v>Final Energy Consumption|Natural Gas</v>
      </c>
      <c r="E223" t="str">
        <f>VLOOKUP(GAMS_dump!$D223,Lists!$A:$C,3,FALSE)</f>
        <v>bcm/y</v>
      </c>
      <c r="F223" s="4">
        <f>GAMS_dump!E223</f>
        <v>9.721802580312211</v>
      </c>
      <c r="G223" s="4">
        <f>GAMS_dump!F223</f>
        <v>8.064218922243052</v>
      </c>
      <c r="H223" s="4">
        <f>GAMS_dump!G223</f>
        <v>7.1302050596518924</v>
      </c>
      <c r="I223" s="4">
        <f>GAMS_dump!H223</f>
        <v>6.4318128208982346</v>
      </c>
      <c r="J223" s="4">
        <f>GAMS_dump!I223</f>
        <v>6.0099386534962882</v>
      </c>
      <c r="K223" s="4">
        <f>GAMS_dump!J223</f>
        <v>5.6565134828767638</v>
      </c>
      <c r="L223" s="4">
        <f>GAMS_dump!K223</f>
        <v>5.2467920939073069</v>
      </c>
      <c r="M223" s="4">
        <f>GAMS_dump!L223</f>
        <v>4.759587413494712</v>
      </c>
    </row>
    <row r="224" spans="1:13" x14ac:dyDescent="0.25">
      <c r="A224" s="1" t="str">
        <f>GAMS_dump!A224</f>
        <v>GGM</v>
      </c>
      <c r="B224" s="1" t="str">
        <f>GAMS_dump!B224</f>
        <v>SDS-Vision</v>
      </c>
      <c r="C224" s="1" t="str">
        <f>GAMS_dump!C224</f>
        <v>AUT</v>
      </c>
      <c r="D224" t="str">
        <f>VLOOKUP(GAMS_dump!$D224,Lists!$A:$C,2,FALSE)</f>
        <v>Primary Energy|Natural Gas|Domestic Production</v>
      </c>
      <c r="E224" t="str">
        <f>VLOOKUP(GAMS_dump!$D224,Lists!$A:$C,3,FALSE)</f>
        <v>bcm/y</v>
      </c>
      <c r="F224" s="4">
        <f>GAMS_dump!E224</f>
        <v>1.3843035253448788</v>
      </c>
      <c r="G224" s="4">
        <f>GAMS_dump!F224</f>
        <v>1.2492792860284896</v>
      </c>
      <c r="H224" s="4">
        <f>GAMS_dump!G224</f>
        <v>0.71699746471394432</v>
      </c>
      <c r="I224" s="4">
        <f>GAMS_dump!H224</f>
        <v>0.47658618868046337</v>
      </c>
      <c r="J224" s="4">
        <f>GAMS_dump!I224</f>
        <v>0.16452006561350316</v>
      </c>
      <c r="K224" s="4">
        <f>GAMS_dump!J224</f>
        <v>5.2478850052533353E-2</v>
      </c>
      <c r="L224" s="4">
        <f>GAMS_dump!K224</f>
        <v>0</v>
      </c>
      <c r="M224" s="4">
        <f>GAMS_dump!L224</f>
        <v>0</v>
      </c>
    </row>
    <row r="225" spans="1:13" x14ac:dyDescent="0.25">
      <c r="A225" s="1" t="str">
        <f>GAMS_dump!A225</f>
        <v>GGM</v>
      </c>
      <c r="B225" s="1" t="str">
        <f>GAMS_dump!B225</f>
        <v>SDS-Vision</v>
      </c>
      <c r="C225" s="1" t="str">
        <f>GAMS_dump!C225</f>
        <v>AUT</v>
      </c>
      <c r="D225" t="str">
        <f>VLOOKUP(GAMS_dump!$D225,Lists!$A:$C,2,FALSE)</f>
        <v>Price|Natural Gas</v>
      </c>
      <c r="E225" t="str">
        <f>VLOOKUP(GAMS_dump!$D225,Lists!$A:$C,3,FALSE)</f>
        <v>EUR/kcm</v>
      </c>
      <c r="F225" s="4">
        <f>GAMS_dump!E225</f>
        <v>153.75273073325906</v>
      </c>
      <c r="G225" s="4">
        <f>GAMS_dump!F225</f>
        <v>163.2238252011413</v>
      </c>
      <c r="H225" s="4">
        <f>GAMS_dump!G225</f>
        <v>165.92696426834635</v>
      </c>
      <c r="I225" s="4">
        <f>GAMS_dump!H225</f>
        <v>178.46783675762606</v>
      </c>
      <c r="J225" s="4">
        <f>GAMS_dump!I225</f>
        <v>189.73810114369982</v>
      </c>
      <c r="K225" s="4">
        <f>GAMS_dump!J225</f>
        <v>210.01509916833203</v>
      </c>
      <c r="L225" s="4">
        <f>GAMS_dump!K225</f>
        <v>217.15616436770443</v>
      </c>
      <c r="M225" s="4">
        <f>GAMS_dump!L225</f>
        <v>235.41005730223785</v>
      </c>
    </row>
    <row r="226" spans="1:13" x14ac:dyDescent="0.25">
      <c r="A226" s="1" t="str">
        <f>GAMS_dump!A226</f>
        <v>GGM</v>
      </c>
      <c r="B226" s="1" t="str">
        <f>GAMS_dump!B226</f>
        <v>SDS-Vision</v>
      </c>
      <c r="C226" s="1" t="str">
        <f>GAMS_dump!C226</f>
        <v>AUT</v>
      </c>
      <c r="D226" t="str">
        <f>VLOOKUP(GAMS_dump!$D226,Lists!$A:$C,2,FALSE)</f>
        <v>Primary Energy|Natural Gas|Net trade|Pipeline</v>
      </c>
      <c r="E226" t="str">
        <f>VLOOKUP(GAMS_dump!$D226,Lists!$A:$C,3,FALSE)</f>
        <v>bcm/y</v>
      </c>
      <c r="F226" s="4">
        <f>GAMS_dump!E226</f>
        <v>8.4634990680789244</v>
      </c>
      <c r="G226" s="4">
        <f>GAMS_dump!F226</f>
        <v>6.8620958631209366</v>
      </c>
      <c r="H226" s="4">
        <f>GAMS_dump!G226</f>
        <v>6.4552705070379641</v>
      </c>
      <c r="I226" s="4">
        <f>GAMS_dump!H226</f>
        <v>6.0216520064030883</v>
      </c>
      <c r="J226" s="4">
        <f>GAMS_dump!I226</f>
        <v>5.9102278061129638</v>
      </c>
      <c r="K226" s="4">
        <f>GAMS_dump!J226</f>
        <v>5.6658051528832498</v>
      </c>
      <c r="L226" s="4">
        <f>GAMS_dump!K226</f>
        <v>5.3181896772814685</v>
      </c>
      <c r="M226" s="4">
        <f>GAMS_dump!L226</f>
        <v>4.8326939756897405</v>
      </c>
    </row>
    <row r="227" spans="1:13" x14ac:dyDescent="0.25">
      <c r="A227" s="1" t="str">
        <f>GAMS_dump!A227</f>
        <v>GGM</v>
      </c>
      <c r="B227" s="1" t="str">
        <f>GAMS_dump!B227</f>
        <v>SDS-Vision</v>
      </c>
      <c r="C227" s="1" t="str">
        <f>GAMS_dump!C227</f>
        <v>AUT</v>
      </c>
      <c r="D227" t="str">
        <f>VLOOKUP(GAMS_dump!$D227,Lists!$A:$C,2,FALSE)</f>
        <v>Primary Energy|Natural Gas|Seasonal storage</v>
      </c>
      <c r="E227" t="str">
        <f>VLOOKUP(GAMS_dump!$D227,Lists!$A:$C,3,FALSE)</f>
        <v>bcm</v>
      </c>
      <c r="F227" s="4">
        <f>GAMS_dump!E227</f>
        <v>8.2739999610790598</v>
      </c>
      <c r="G227" s="4">
        <f>GAMS_dump!F227</f>
        <v>3.0965921246021995</v>
      </c>
      <c r="H227" s="4">
        <f>GAMS_dump!G227</f>
        <v>2.7621311157601958</v>
      </c>
      <c r="I227" s="4">
        <f>GAMS_dump!H227</f>
        <v>4.3619327945919366</v>
      </c>
      <c r="J227" s="4">
        <f>GAMS_dump!I227</f>
        <v>4.2558052145858989</v>
      </c>
      <c r="K227" s="4">
        <f>GAMS_dump!J227</f>
        <v>4.0562640348126893</v>
      </c>
      <c r="L227" s="4">
        <f>GAMS_dump!K227</f>
        <v>4.6884411884364443</v>
      </c>
      <c r="M227" s="4">
        <f>GAMS_dump!L227</f>
        <v>4.8006642508339663</v>
      </c>
    </row>
    <row r="228" spans="1:13" x14ac:dyDescent="0.25">
      <c r="A228" s="1" t="str">
        <f>GAMS_dump!A228</f>
        <v>GGM</v>
      </c>
      <c r="B228" s="1" t="str">
        <f>GAMS_dump!B228</f>
        <v>SDS-Vision</v>
      </c>
      <c r="C228" s="1" t="str">
        <f>GAMS_dump!C228</f>
        <v>AUT</v>
      </c>
      <c r="D228" t="str">
        <f>VLOOKUP(GAMS_dump!$D228,Lists!$A:$C,2,FALSE)</f>
        <v>Primary Energy|Natural Gas|Net trade</v>
      </c>
      <c r="E228" t="str">
        <f>VLOOKUP(GAMS_dump!$D228,Lists!$A:$C,3,FALSE)</f>
        <v>bcm/y</v>
      </c>
      <c r="F228" s="4">
        <f>GAMS_dump!E228</f>
        <v>8.4634990680789244</v>
      </c>
      <c r="G228" s="4">
        <f>GAMS_dump!F228</f>
        <v>6.8620958631209366</v>
      </c>
      <c r="H228" s="4">
        <f>GAMS_dump!G228</f>
        <v>6.4552705070379641</v>
      </c>
      <c r="I228" s="4">
        <f>GAMS_dump!H228</f>
        <v>6.0216520064030883</v>
      </c>
      <c r="J228" s="4">
        <f>GAMS_dump!I228</f>
        <v>5.9102278061129638</v>
      </c>
      <c r="K228" s="4">
        <f>GAMS_dump!J228</f>
        <v>5.6658051528832498</v>
      </c>
      <c r="L228" s="4">
        <f>GAMS_dump!K228</f>
        <v>5.3181896772814685</v>
      </c>
      <c r="M228" s="4">
        <f>GAMS_dump!L228</f>
        <v>4.8326939756897405</v>
      </c>
    </row>
    <row r="229" spans="1:13" x14ac:dyDescent="0.25">
      <c r="A229" s="1" t="str">
        <f>GAMS_dump!A229</f>
        <v>GGM</v>
      </c>
      <c r="B229" s="1" t="str">
        <f>GAMS_dump!B229</f>
        <v>SDS-Vision</v>
      </c>
      <c r="C229" s="1" t="str">
        <f>GAMS_dump!C229</f>
        <v>AUT</v>
      </c>
      <c r="D229" t="str">
        <f>VLOOKUP(GAMS_dump!$D229,Lists!$A:$C,2,FALSE)</f>
        <v>Infrastructure|Total capacity|Natural Gas|Pipeline|Import|Endogenous</v>
      </c>
      <c r="E229" t="str">
        <f>VLOOKUP(GAMS_dump!$D229,Lists!$A:$C,3,FALSE)</f>
        <v>bcm/y</v>
      </c>
      <c r="F229" s="4">
        <f>GAMS_dump!E229</f>
        <v>110.16661082681757</v>
      </c>
      <c r="G229" s="4">
        <f>GAMS_dump!F229</f>
        <v>121.74395102509226</v>
      </c>
      <c r="H229" s="4">
        <f>GAMS_dump!G229</f>
        <v>121.74394936791576</v>
      </c>
      <c r="I229" s="4">
        <f>GAMS_dump!H229</f>
        <v>121.74394935946084</v>
      </c>
      <c r="J229" s="4">
        <f>GAMS_dump!I229</f>
        <v>121.74394956928535</v>
      </c>
      <c r="K229" s="4">
        <f>GAMS_dump!J229</f>
        <v>121.74394938656923</v>
      </c>
      <c r="L229" s="4">
        <f>GAMS_dump!K229</f>
        <v>121.74394883306184</v>
      </c>
      <c r="M229" s="4">
        <f>GAMS_dump!L229</f>
        <v>121.74394854109411</v>
      </c>
    </row>
    <row r="230" spans="1:13" x14ac:dyDescent="0.25">
      <c r="A230" s="1" t="str">
        <f>GAMS_dump!A230</f>
        <v>GGM</v>
      </c>
      <c r="B230" s="1" t="str">
        <f>GAMS_dump!B230</f>
        <v>SDS-Vision</v>
      </c>
      <c r="C230" s="1" t="str">
        <f>GAMS_dump!C230</f>
        <v>AUT</v>
      </c>
      <c r="D230" t="str">
        <f>VLOOKUP(GAMS_dump!$D230,Lists!$A:$C,2,FALSE)</f>
        <v>Infrastructure|Total capacity|Natural Gas|Pipeline|Export|Endogenous</v>
      </c>
      <c r="E230" t="str">
        <f>VLOOKUP(GAMS_dump!$D230,Lists!$A:$C,3,FALSE)</f>
        <v>bcm/y</v>
      </c>
      <c r="F230" s="4">
        <f>GAMS_dump!E230</f>
        <v>71.581188604778006</v>
      </c>
      <c r="G230" s="4">
        <f>GAMS_dump!F230</f>
        <v>72.853096833181766</v>
      </c>
      <c r="H230" s="4">
        <f>GAMS_dump!G230</f>
        <v>72.853096821313315</v>
      </c>
      <c r="I230" s="4">
        <f>GAMS_dump!H230</f>
        <v>72.853096873994417</v>
      </c>
      <c r="J230" s="4">
        <f>GAMS_dump!I230</f>
        <v>72.853097042344373</v>
      </c>
      <c r="K230" s="4">
        <f>GAMS_dump!J230</f>
        <v>72.853096909809466</v>
      </c>
      <c r="L230" s="4">
        <f>GAMS_dump!K230</f>
        <v>72.853096722399414</v>
      </c>
      <c r="M230" s="4">
        <f>GAMS_dump!L230</f>
        <v>72.853096587730207</v>
      </c>
    </row>
    <row r="231" spans="1:13" x14ac:dyDescent="0.25">
      <c r="A231" s="1" t="str">
        <f>GAMS_dump!A231</f>
        <v>GGM</v>
      </c>
      <c r="B231" s="1" t="str">
        <f>GAMS_dump!B231</f>
        <v>SDS-Vision</v>
      </c>
      <c r="C231" s="1" t="str">
        <f>GAMS_dump!C231</f>
        <v>AUT</v>
      </c>
      <c r="D231" t="str">
        <f>VLOOKUP(GAMS_dump!$D231,Lists!$A:$C,2,FALSE)</f>
        <v>Infrastructure|Total capacity|Natural Gas|Seasonal storage|Working gas|Endogenous</v>
      </c>
      <c r="E231" t="str">
        <f>VLOOKUP(GAMS_dump!$D231,Lists!$A:$C,3,FALSE)</f>
        <v>bcm/y</v>
      </c>
      <c r="F231" s="4">
        <f>GAMS_dump!E231</f>
        <v>8.2740000000000009</v>
      </c>
      <c r="G231" s="4">
        <f>GAMS_dump!F231</f>
        <v>8.274000000536736</v>
      </c>
      <c r="H231" s="4">
        <f>GAMS_dump!G231</f>
        <v>8.2740000006868506</v>
      </c>
      <c r="I231" s="4">
        <f>GAMS_dump!H231</f>
        <v>8.2740000008795391</v>
      </c>
      <c r="J231" s="4">
        <f>GAMS_dump!I231</f>
        <v>8.2740000011258612</v>
      </c>
      <c r="K231" s="4">
        <f>GAMS_dump!J231</f>
        <v>8.2740000014396138</v>
      </c>
      <c r="L231" s="4">
        <f>GAMS_dump!K231</f>
        <v>8.2740000018380968</v>
      </c>
      <c r="M231" s="4">
        <f>GAMS_dump!L231</f>
        <v>8.2740000023378748</v>
      </c>
    </row>
    <row r="232" spans="1:13" x14ac:dyDescent="0.25">
      <c r="A232" s="1" t="str">
        <f>GAMS_dump!A232</f>
        <v>GGM</v>
      </c>
      <c r="B232" s="1" t="str">
        <f>GAMS_dump!B232</f>
        <v>SDS-Vision</v>
      </c>
      <c r="C232" s="1" t="str">
        <f>GAMS_dump!C232</f>
        <v>AUT</v>
      </c>
      <c r="D232" t="str">
        <f>VLOOKUP(GAMS_dump!$D232,Lists!$A:$C,2,FALSE)</f>
        <v>Primary Energy|Natural Gas|Imports|Pipeline</v>
      </c>
      <c r="E232" t="str">
        <f>VLOOKUP(GAMS_dump!$D232,Lists!$A:$C,3,FALSE)</f>
        <v>bcm/y</v>
      </c>
      <c r="F232" s="4">
        <f>GAMS_dump!E232</f>
        <v>42.396530255632058</v>
      </c>
      <c r="G232" s="4">
        <f>GAMS_dump!F232</f>
        <v>19.717751685330061</v>
      </c>
      <c r="H232" s="4">
        <f>GAMS_dump!G232</f>
        <v>13.585027973019804</v>
      </c>
      <c r="I232" s="4">
        <f>GAMS_dump!H232</f>
        <v>10.680029919231476</v>
      </c>
      <c r="J232" s="4">
        <f>GAMS_dump!I232</f>
        <v>10.521545069120176</v>
      </c>
      <c r="K232" s="4">
        <f>GAMS_dump!J232</f>
        <v>9.6743612198889899</v>
      </c>
      <c r="L232" s="4">
        <f>GAMS_dump!K232</f>
        <v>9.2065637682704917</v>
      </c>
      <c r="M232" s="4">
        <f>GAMS_dump!L232</f>
        <v>9.4965240266606745</v>
      </c>
    </row>
    <row r="233" spans="1:13" x14ac:dyDescent="0.25">
      <c r="A233" s="1" t="str">
        <f>GAMS_dump!A233</f>
        <v>GGM</v>
      </c>
      <c r="B233" s="1" t="str">
        <f>GAMS_dump!B233</f>
        <v>SDS-Vision</v>
      </c>
      <c r="C233" s="1" t="str">
        <f>GAMS_dump!C233</f>
        <v>AUT</v>
      </c>
      <c r="D233" t="str">
        <f>VLOOKUP(GAMS_dump!$D233,Lists!$A:$C,2,FALSE)</f>
        <v>Primary Energy|Natural Gas|Exports|Pipeline</v>
      </c>
      <c r="E233" t="str">
        <f>VLOOKUP(GAMS_dump!$D233,Lists!$A:$C,3,FALSE)</f>
        <v>bcm/y</v>
      </c>
      <c r="F233" s="4">
        <f>GAMS_dump!E233</f>
        <v>-33.933031187553134</v>
      </c>
      <c r="G233" s="4">
        <f>GAMS_dump!F233</f>
        <v>-12.855655822209124</v>
      </c>
      <c r="H233" s="4">
        <f>GAMS_dump!G233</f>
        <v>-7.1297574659818395</v>
      </c>
      <c r="I233" s="4">
        <f>GAMS_dump!H233</f>
        <v>-4.6583779128283878</v>
      </c>
      <c r="J233" s="4">
        <f>GAMS_dump!I233</f>
        <v>-4.6113172630072121</v>
      </c>
      <c r="K233" s="4">
        <f>GAMS_dump!J233</f>
        <v>-4.0085560670057401</v>
      </c>
      <c r="L233" s="4">
        <f>GAMS_dump!K233</f>
        <v>-3.8883740909890232</v>
      </c>
      <c r="M233" s="4">
        <f>GAMS_dump!L233</f>
        <v>-4.6638300509709341</v>
      </c>
    </row>
    <row r="234" spans="1:13" x14ac:dyDescent="0.25">
      <c r="A234" s="1" t="str">
        <f>GAMS_dump!A234</f>
        <v>GGM</v>
      </c>
      <c r="B234" s="1" t="str">
        <f>GAMS_dump!B234</f>
        <v>SDS-Vision</v>
      </c>
      <c r="C234" s="1" t="str">
        <f>GAMS_dump!C234</f>
        <v>AUT</v>
      </c>
      <c r="D234" t="str">
        <f>VLOOKUP(GAMS_dump!$D234,Lists!$A:$C,2,FALSE)</f>
        <v>Primary Energy|Natural Gas|Import</v>
      </c>
      <c r="E234" t="str">
        <f>VLOOKUP(GAMS_dump!$D234,Lists!$A:$C,3,FALSE)</f>
        <v>bcm/y</v>
      </c>
      <c r="F234" s="4">
        <f>GAMS_dump!E234</f>
        <v>42.396530255632058</v>
      </c>
      <c r="G234" s="4">
        <f>GAMS_dump!F234</f>
        <v>19.717751685330061</v>
      </c>
      <c r="H234" s="4">
        <f>GAMS_dump!G234</f>
        <v>13.585027973019804</v>
      </c>
      <c r="I234" s="4">
        <f>GAMS_dump!H234</f>
        <v>10.680029919231476</v>
      </c>
      <c r="J234" s="4">
        <f>GAMS_dump!I234</f>
        <v>10.521545069120176</v>
      </c>
      <c r="K234" s="4">
        <f>GAMS_dump!J234</f>
        <v>9.6743612198889899</v>
      </c>
      <c r="L234" s="4">
        <f>GAMS_dump!K234</f>
        <v>9.2065637682704917</v>
      </c>
      <c r="M234" s="4">
        <f>GAMS_dump!L234</f>
        <v>9.4965240266606745</v>
      </c>
    </row>
    <row r="235" spans="1:13" x14ac:dyDescent="0.25">
      <c r="A235" s="1" t="str">
        <f>GAMS_dump!A235</f>
        <v>GGM</v>
      </c>
      <c r="B235" s="1" t="str">
        <f>GAMS_dump!B235</f>
        <v>SDS-Vision</v>
      </c>
      <c r="C235" s="1" t="str">
        <f>GAMS_dump!C235</f>
        <v>AUT</v>
      </c>
      <c r="D235" t="str">
        <f>VLOOKUP(GAMS_dump!$D235,Lists!$A:$C,2,FALSE)</f>
        <v>Primary Energy|Natural Gas|Export</v>
      </c>
      <c r="E235" t="str">
        <f>VLOOKUP(GAMS_dump!$D235,Lists!$A:$C,3,FALSE)</f>
        <v>bcm/y</v>
      </c>
      <c r="F235" s="4">
        <f>GAMS_dump!E235</f>
        <v>-33.933031187553134</v>
      </c>
      <c r="G235" s="4">
        <f>GAMS_dump!F235</f>
        <v>-12.855655822209124</v>
      </c>
      <c r="H235" s="4">
        <f>GAMS_dump!G235</f>
        <v>-7.1297574659818395</v>
      </c>
      <c r="I235" s="4">
        <f>GAMS_dump!H235</f>
        <v>-4.6583779128283878</v>
      </c>
      <c r="J235" s="4">
        <f>GAMS_dump!I235</f>
        <v>-4.6113172630072121</v>
      </c>
      <c r="K235" s="4">
        <f>GAMS_dump!J235</f>
        <v>-4.0085560670057401</v>
      </c>
      <c r="L235" s="4">
        <f>GAMS_dump!K235</f>
        <v>-3.8883740909890232</v>
      </c>
      <c r="M235" s="4">
        <f>GAMS_dump!L235</f>
        <v>-4.6638300509709341</v>
      </c>
    </row>
    <row r="236" spans="1:13" x14ac:dyDescent="0.25">
      <c r="A236" s="1" t="str">
        <f>GAMS_dump!A236</f>
        <v>GGM</v>
      </c>
      <c r="B236" s="1" t="str">
        <f>GAMS_dump!B236</f>
        <v>SDS-Vision</v>
      </c>
      <c r="C236" s="1" t="str">
        <f>GAMS_dump!C236</f>
        <v>AUT</v>
      </c>
      <c r="D236" t="str">
        <f>VLOOKUP(GAMS_dump!$D236,Lists!$A:$C,2,FALSE)</f>
        <v>Infrastructure|Total capacity|Natural Gas|Pipeline|Import|Exogenous</v>
      </c>
      <c r="E236" t="str">
        <f>VLOOKUP(GAMS_dump!$D236,Lists!$A:$C,3,FALSE)</f>
        <v>bcm/y</v>
      </c>
      <c r="F236" s="4">
        <f>GAMS_dump!E236</f>
        <v>110.16660999283462</v>
      </c>
      <c r="G236" s="4">
        <f>GAMS_dump!F236</f>
        <v>121.74394829416258</v>
      </c>
      <c r="H236" s="4">
        <f>GAMS_dump!G236</f>
        <v>121.74394829416258</v>
      </c>
      <c r="I236" s="4">
        <f>GAMS_dump!H236</f>
        <v>121.74394829416258</v>
      </c>
      <c r="J236" s="4">
        <f>GAMS_dump!I236</f>
        <v>121.74394829416258</v>
      </c>
      <c r="K236" s="4">
        <f>GAMS_dump!J236</f>
        <v>121.74394829416258</v>
      </c>
      <c r="L236" s="4">
        <f>GAMS_dump!K236</f>
        <v>121.74394829416258</v>
      </c>
      <c r="M236" s="4">
        <f>GAMS_dump!L236</f>
        <v>121.74394829416258</v>
      </c>
    </row>
    <row r="237" spans="1:13" x14ac:dyDescent="0.25">
      <c r="A237" s="1" t="str">
        <f>GAMS_dump!A237</f>
        <v>GGM</v>
      </c>
      <c r="B237" s="1" t="str">
        <f>GAMS_dump!B237</f>
        <v>SDS-Vision</v>
      </c>
      <c r="C237" s="1" t="str">
        <f>GAMS_dump!C237</f>
        <v>AUT</v>
      </c>
      <c r="D237" t="str">
        <f>VLOOKUP(GAMS_dump!$D237,Lists!$A:$C,2,FALSE)</f>
        <v>Infrastructure|Total capacity|Natural Gas|Pipeline|Export|Exogenous</v>
      </c>
      <c r="E237" t="str">
        <f>VLOOKUP(GAMS_dump!$D237,Lists!$A:$C,3,FALSE)</f>
        <v>bcm/y</v>
      </c>
      <c r="F237" s="4">
        <f>GAMS_dump!E237</f>
        <v>71.581187564852854</v>
      </c>
      <c r="G237" s="4">
        <f>GAMS_dump!F237</f>
        <v>72.853096412547004</v>
      </c>
      <c r="H237" s="4">
        <f>GAMS_dump!G237</f>
        <v>72.853096412547004</v>
      </c>
      <c r="I237" s="4">
        <f>GAMS_dump!H237</f>
        <v>72.853096412547004</v>
      </c>
      <c r="J237" s="4">
        <f>GAMS_dump!I237</f>
        <v>72.853096412547004</v>
      </c>
      <c r="K237" s="4">
        <f>GAMS_dump!J237</f>
        <v>72.853096412547004</v>
      </c>
      <c r="L237" s="4">
        <f>GAMS_dump!K237</f>
        <v>72.853096412547004</v>
      </c>
      <c r="M237" s="4">
        <f>GAMS_dump!L237</f>
        <v>72.853096412547004</v>
      </c>
    </row>
    <row r="238" spans="1:13" x14ac:dyDescent="0.25">
      <c r="A238" s="1" t="str">
        <f>GAMS_dump!A238</f>
        <v>GGM</v>
      </c>
      <c r="B238" s="1" t="str">
        <f>GAMS_dump!B238</f>
        <v>SDS-Vision</v>
      </c>
      <c r="C238" s="1" t="str">
        <f>GAMS_dump!C238</f>
        <v>AUT</v>
      </c>
      <c r="D238" t="str">
        <f>VLOOKUP(GAMS_dump!$D238,Lists!$A:$C,2,FALSE)</f>
        <v>Infrastructure|Total capacity|Natural Gas|Seasonal storage|Working gas|Exogenous</v>
      </c>
      <c r="E238" t="str">
        <f>VLOOKUP(GAMS_dump!$D238,Lists!$A:$C,3,FALSE)</f>
        <v>bcm</v>
      </c>
      <c r="F238" s="4">
        <f>GAMS_dump!E238</f>
        <v>8.2740000000000009</v>
      </c>
      <c r="G238" s="4">
        <f>GAMS_dump!F238</f>
        <v>8.2740000000000009</v>
      </c>
      <c r="H238" s="4">
        <f>GAMS_dump!G238</f>
        <v>8.2740000000000009</v>
      </c>
      <c r="I238" s="4">
        <f>GAMS_dump!H238</f>
        <v>8.2740000000000009</v>
      </c>
      <c r="J238" s="4">
        <f>GAMS_dump!I238</f>
        <v>8.2740000000000009</v>
      </c>
      <c r="K238" s="4">
        <f>GAMS_dump!J238</f>
        <v>8.2740000000000009</v>
      </c>
      <c r="L238" s="4">
        <f>GAMS_dump!K238</f>
        <v>8.2740000000000009</v>
      </c>
      <c r="M238" s="4">
        <f>GAMS_dump!L238</f>
        <v>8.2740000000000009</v>
      </c>
    </row>
    <row r="239" spans="1:13" x14ac:dyDescent="0.25">
      <c r="A239" s="1" t="str">
        <f>GAMS_dump!A239</f>
        <v>GGM</v>
      </c>
      <c r="B239" s="1" t="str">
        <f>GAMS_dump!B239</f>
        <v>SDS-Vision</v>
      </c>
      <c r="C239" s="1" t="str">
        <f>GAMS_dump!C239</f>
        <v>AUT</v>
      </c>
      <c r="D239" t="str">
        <f>VLOOKUP(GAMS_dump!$D239,Lists!$A:$C,2,FALSE)</f>
        <v>Infrastructure|Capacity addition|Natural Gas|Pipeline|Import</v>
      </c>
      <c r="E239" t="str">
        <f>VLOOKUP(GAMS_dump!$D239,Lists!$A:$C,3,FALSE)</f>
        <v>bcm/y</v>
      </c>
      <c r="F239" s="4">
        <f>GAMS_dump!E239</f>
        <v>8.3398295054320463E-7</v>
      </c>
      <c r="G239" s="4">
        <f>GAMS_dump!F239</f>
        <v>2.7309296859779063E-6</v>
      </c>
      <c r="H239" s="4">
        <f>GAMS_dump!G239</f>
        <v>1.0737531873584806E-6</v>
      </c>
      <c r="I239" s="4">
        <f>GAMS_dump!H239</f>
        <v>1.0652982691669967E-6</v>
      </c>
      <c r="J239" s="4">
        <f>GAMS_dump!I239</f>
        <v>1.2751227736425257E-6</v>
      </c>
      <c r="K239" s="4">
        <f>GAMS_dump!J239</f>
        <v>1.0924066484166158E-6</v>
      </c>
      <c r="L239" s="4">
        <f>GAMS_dump!K239</f>
        <v>5.3889926424502304E-7</v>
      </c>
      <c r="M239" s="4">
        <f>GAMS_dump!L239</f>
        <v>2.4693152949597145E-7</v>
      </c>
    </row>
    <row r="240" spans="1:13" x14ac:dyDescent="0.25">
      <c r="A240" s="1" t="str">
        <f>GAMS_dump!A240</f>
        <v>GGM</v>
      </c>
      <c r="B240" s="1" t="str">
        <f>GAMS_dump!B240</f>
        <v>SDS-Vision</v>
      </c>
      <c r="C240" s="1" t="str">
        <f>GAMS_dump!C240</f>
        <v>AUT</v>
      </c>
      <c r="D240" t="str">
        <f>VLOOKUP(GAMS_dump!$D240,Lists!$A:$C,2,FALSE)</f>
        <v>Infrastructure|Capacity addition|Natural Gas|Pipeline|Export</v>
      </c>
      <c r="E240" t="str">
        <f>VLOOKUP(GAMS_dump!$D240,Lists!$A:$C,3,FALSE)</f>
        <v>bcm/y</v>
      </c>
      <c r="F240" s="4">
        <f>GAMS_dump!E240</f>
        <v>1.0399251529573081E-6</v>
      </c>
      <c r="G240" s="4">
        <f>GAMS_dump!F240</f>
        <v>4.2063475948863725E-7</v>
      </c>
      <c r="H240" s="4">
        <f>GAMS_dump!G240</f>
        <v>4.0876630489358631E-7</v>
      </c>
      <c r="I240" s="4">
        <f>GAMS_dump!H240</f>
        <v>4.6144741128028407E-7</v>
      </c>
      <c r="J240" s="4">
        <f>GAMS_dump!I240</f>
        <v>6.2979736563780994E-7</v>
      </c>
      <c r="K240" s="4">
        <f>GAMS_dump!J240</f>
        <v>4.9726246195135742E-7</v>
      </c>
      <c r="L240" s="4">
        <f>GAMS_dump!K240</f>
        <v>3.0985240506216378E-7</v>
      </c>
      <c r="M240" s="4">
        <f>GAMS_dump!L240</f>
        <v>1.7518320660303938E-7</v>
      </c>
    </row>
    <row r="241" spans="1:13" x14ac:dyDescent="0.25">
      <c r="A241" s="1" t="str">
        <f>GAMS_dump!A241</f>
        <v>GGM</v>
      </c>
      <c r="B241" s="1" t="str">
        <f>GAMS_dump!B241</f>
        <v>SDS-Vision</v>
      </c>
      <c r="C241" s="1" t="str">
        <f>GAMS_dump!C241</f>
        <v>AUT</v>
      </c>
      <c r="D241" t="str">
        <f>VLOOKUP(GAMS_dump!$D241,Lists!$A:$C,2,FALSE)</f>
        <v>Infrastructure|Capacity addition|Natural Gas|Seasonal storage|Working gas</v>
      </c>
      <c r="E241" t="str">
        <f>VLOOKUP(GAMS_dump!$D241,Lists!$A:$C,3,FALSE)</f>
        <v>bcm</v>
      </c>
      <c r="F241" s="4">
        <f>GAMS_dump!E241</f>
        <v>0</v>
      </c>
      <c r="G241" s="4">
        <f>GAMS_dump!F241</f>
        <v>5.367354219716822E-10</v>
      </c>
      <c r="H241" s="4">
        <f>GAMS_dump!G241</f>
        <v>6.8684984434997944E-10</v>
      </c>
      <c r="I241" s="4">
        <f>GAMS_dump!H241</f>
        <v>8.7953850161304126E-10</v>
      </c>
      <c r="J241" s="4">
        <f>GAMS_dump!I241</f>
        <v>1.1258595229490716E-9</v>
      </c>
      <c r="K241" s="4">
        <f>GAMS_dump!J241</f>
        <v>1.439612704256347E-9</v>
      </c>
      <c r="L241" s="4">
        <f>GAMS_dump!K241</f>
        <v>1.8380957343045762E-9</v>
      </c>
      <c r="M241" s="4">
        <f>GAMS_dump!L241</f>
        <v>2.3378733159553472E-9</v>
      </c>
    </row>
    <row r="242" spans="1:13" x14ac:dyDescent="0.25">
      <c r="A242" s="1" t="str">
        <f>GAMS_dump!A242</f>
        <v>GGM</v>
      </c>
      <c r="B242" s="1" t="str">
        <f>GAMS_dump!B242</f>
        <v>SDS-Vision</v>
      </c>
      <c r="C242" s="1" t="str">
        <f>GAMS_dump!C242</f>
        <v>AUT</v>
      </c>
      <c r="D242" t="str">
        <f>VLOOKUP(GAMS_dump!$D242,Lists!$A:$C,2,FALSE)</f>
        <v>Infrastructure|Utilization|Natural Gas|Pipeline|Import</v>
      </c>
      <c r="E242" t="str">
        <f>VLOOKUP(GAMS_dump!$D242,Lists!$A:$C,3,FALSE)</f>
        <v>%</v>
      </c>
      <c r="F242" s="4">
        <f>GAMS_dump!E242</f>
        <v>0.3848401066116085</v>
      </c>
      <c r="G242" s="4">
        <f>GAMS_dump!F242</f>
        <v>0.16196083270918404</v>
      </c>
      <c r="H242" s="4">
        <f>GAMS_dump!G242</f>
        <v>0.11158688414128271</v>
      </c>
      <c r="I242" s="4">
        <f>GAMS_dump!H242</f>
        <v>8.7725344671525721E-2</v>
      </c>
      <c r="J242" s="4">
        <f>GAMS_dump!I242</f>
        <v>8.6423556212395503E-2</v>
      </c>
      <c r="K242" s="4">
        <f>GAMS_dump!J242</f>
        <v>7.9464821608261904E-2</v>
      </c>
      <c r="L242" s="4">
        <f>GAMS_dump!K242</f>
        <v>7.5622352129342776E-2</v>
      </c>
      <c r="M242" s="4">
        <f>GAMS_dump!L242</f>
        <v>7.8004074456769948E-2</v>
      </c>
    </row>
    <row r="243" spans="1:13" x14ac:dyDescent="0.25">
      <c r="A243" s="1" t="str">
        <f>GAMS_dump!A243</f>
        <v>GGM</v>
      </c>
      <c r="B243" s="1" t="str">
        <f>GAMS_dump!B243</f>
        <v>SDS-Vision</v>
      </c>
      <c r="C243" s="1" t="str">
        <f>GAMS_dump!C243</f>
        <v>AUT</v>
      </c>
      <c r="D243" t="str">
        <f>VLOOKUP(GAMS_dump!$D243,Lists!$A:$C,2,FALSE)</f>
        <v>Infrastructure|Utilization|Natural Gas|Pipeline|Export</v>
      </c>
      <c r="E243" t="str">
        <f>VLOOKUP(GAMS_dump!$D243,Lists!$A:$C,3,FALSE)</f>
        <v>%</v>
      </c>
      <c r="F243" s="4">
        <f>GAMS_dump!E243</f>
        <v>0.47404956314581403</v>
      </c>
      <c r="G243" s="4">
        <f>GAMS_dump!F243</f>
        <v>0.17645997742066979</v>
      </c>
      <c r="H243" s="4">
        <f>GAMS_dump!G243</f>
        <v>9.7864851009271239E-2</v>
      </c>
      <c r="I243" s="4">
        <f>GAMS_dump!H243</f>
        <v>6.3942071273722867E-2</v>
      </c>
      <c r="J243" s="4">
        <f>GAMS_dump!I243</f>
        <v>6.3296104767199921E-2</v>
      </c>
      <c r="K243" s="4">
        <f>GAMS_dump!J243</f>
        <v>5.5022452538541287E-2</v>
      </c>
      <c r="L243" s="4">
        <f>GAMS_dump!K243</f>
        <v>5.3372804533009008E-2</v>
      </c>
      <c r="M243" s="4">
        <f>GAMS_dump!L243</f>
        <v>6.4016908949844256E-2</v>
      </c>
    </row>
    <row r="244" spans="1:13" x14ac:dyDescent="0.25">
      <c r="A244" s="1" t="str">
        <f>GAMS_dump!A244</f>
        <v>GGM</v>
      </c>
      <c r="B244" s="1" t="str">
        <f>GAMS_dump!B244</f>
        <v>SDS-Vision</v>
      </c>
      <c r="C244" s="1" t="str">
        <f>GAMS_dump!C244</f>
        <v>AUT</v>
      </c>
      <c r="D244" t="str">
        <f>VLOOKUP(GAMS_dump!$D244,Lists!$A:$C,2,FALSE)</f>
        <v>Infrastructure|Utilization|Natural Gas|Seasonal storage|Working gas</v>
      </c>
      <c r="E244" t="str">
        <f>VLOOKUP(GAMS_dump!$D244,Lists!$A:$C,3,FALSE)</f>
        <v>%</v>
      </c>
      <c r="F244" s="4">
        <f>GAMS_dump!E244</f>
        <v>0.99999999529599459</v>
      </c>
      <c r="G244" s="4">
        <f>GAMS_dump!F244</f>
        <v>0.37425575591023963</v>
      </c>
      <c r="H244" s="4">
        <f>GAMS_dump!G244</f>
        <v>0.3338326221332974</v>
      </c>
      <c r="I244" s="4">
        <f>GAMS_dump!H244</f>
        <v>0.52718549602710374</v>
      </c>
      <c r="J244" s="4">
        <f>GAMS_dump!I244</f>
        <v>0.51435886076949511</v>
      </c>
      <c r="K244" s="4">
        <f>GAMS_dump!J244</f>
        <v>0.49024220861819312</v>
      </c>
      <c r="L244" s="4">
        <f>GAMS_dump!K244</f>
        <v>0.56664747249152658</v>
      </c>
      <c r="M244" s="4">
        <f>GAMS_dump!L244</f>
        <v>0.58021081091098692</v>
      </c>
    </row>
    <row r="245" spans="1:13" x14ac:dyDescent="0.25">
      <c r="A245" s="1" t="str">
        <f>GAMS_dump!A245</f>
        <v>GGM</v>
      </c>
      <c r="B245" s="1" t="str">
        <f>GAMS_dump!B245</f>
        <v>SDS-Vision</v>
      </c>
      <c r="C245" s="1" t="str">
        <f>GAMS_dump!C245</f>
        <v>BEL</v>
      </c>
      <c r="D245" t="str">
        <f>VLOOKUP(GAMS_dump!$D245,Lists!$A:$C,2,FALSE)</f>
        <v>Final Energy Consumption|Natural Gas</v>
      </c>
      <c r="E245" t="str">
        <f>VLOOKUP(GAMS_dump!$D245,Lists!$A:$C,3,FALSE)</f>
        <v>bcm/y</v>
      </c>
      <c r="F245" s="4">
        <f>GAMS_dump!E245</f>
        <v>17.630233315945279</v>
      </c>
      <c r="G245" s="4">
        <f>GAMS_dump!F245</f>
        <v>15.964495824774398</v>
      </c>
      <c r="H245" s="4">
        <f>GAMS_dump!G245</f>
        <v>13.992806396981779</v>
      </c>
      <c r="I245" s="4">
        <f>GAMS_dump!H245</f>
        <v>12.256001207058782</v>
      </c>
      <c r="J245" s="4">
        <f>GAMS_dump!I245</f>
        <v>11.90027500306517</v>
      </c>
      <c r="K245" s="4">
        <f>GAMS_dump!J245</f>
        <v>11.62071975411472</v>
      </c>
      <c r="L245" s="4">
        <f>GAMS_dump!K245</f>
        <v>12.601948905565328</v>
      </c>
      <c r="M245" s="4">
        <f>GAMS_dump!L245</f>
        <v>13.278817967225139</v>
      </c>
    </row>
    <row r="246" spans="1:13" x14ac:dyDescent="0.25">
      <c r="A246" s="1" t="str">
        <f>GAMS_dump!A246</f>
        <v>GGM</v>
      </c>
      <c r="B246" s="1" t="str">
        <f>GAMS_dump!B246</f>
        <v>SDS-Vision</v>
      </c>
      <c r="C246" s="1" t="str">
        <f>GAMS_dump!C246</f>
        <v>BEL</v>
      </c>
      <c r="D246" t="str">
        <f>VLOOKUP(GAMS_dump!$D246,Lists!$A:$C,2,FALSE)</f>
        <v>Price|Natural Gas</v>
      </c>
      <c r="E246" t="str">
        <f>VLOOKUP(GAMS_dump!$D246,Lists!$A:$C,3,FALSE)</f>
        <v>EUR/kcm</v>
      </c>
      <c r="F246" s="4">
        <f>GAMS_dump!E246</f>
        <v>159.27213997857365</v>
      </c>
      <c r="G246" s="4">
        <f>GAMS_dump!F246</f>
        <v>158.35915199749584</v>
      </c>
      <c r="H246" s="4">
        <f>GAMS_dump!G246</f>
        <v>164.34010711829447</v>
      </c>
      <c r="I246" s="4">
        <f>GAMS_dump!H246</f>
        <v>185.11488670283356</v>
      </c>
      <c r="J246" s="4">
        <f>GAMS_dump!I246</f>
        <v>194.90910745786354</v>
      </c>
      <c r="K246" s="4">
        <f>GAMS_dump!J246</f>
        <v>210.85193604617083</v>
      </c>
      <c r="L246" s="4">
        <f>GAMS_dump!K246</f>
        <v>214.84307296314708</v>
      </c>
      <c r="M246" s="4">
        <f>GAMS_dump!L246</f>
        <v>230.39184179033171</v>
      </c>
    </row>
    <row r="247" spans="1:13" x14ac:dyDescent="0.25">
      <c r="A247" s="1" t="str">
        <f>GAMS_dump!A247</f>
        <v>GGM</v>
      </c>
      <c r="B247" s="1" t="str">
        <f>GAMS_dump!B247</f>
        <v>SDS-Vision</v>
      </c>
      <c r="C247" s="1" t="str">
        <f>GAMS_dump!C247</f>
        <v>BEL</v>
      </c>
      <c r="D247" t="str">
        <f>VLOOKUP(GAMS_dump!$D247,Lists!$A:$C,2,FALSE)</f>
        <v>Primary Energy|Natural Gas|Net trade|Pipeline</v>
      </c>
      <c r="E247" t="str">
        <f>VLOOKUP(GAMS_dump!$D247,Lists!$A:$C,3,FALSE)</f>
        <v>bcm/y</v>
      </c>
      <c r="F247" s="4">
        <f>GAMS_dump!E247</f>
        <v>14.692393394507658</v>
      </c>
      <c r="G247" s="4">
        <f>GAMS_dump!F247</f>
        <v>12.698084536031942</v>
      </c>
      <c r="H247" s="4">
        <f>GAMS_dump!G247</f>
        <v>14.003394791668464</v>
      </c>
      <c r="I247" s="4">
        <f>GAMS_dump!H247</f>
        <v>12.266589848082068</v>
      </c>
      <c r="J247" s="4">
        <f>GAMS_dump!I247</f>
        <v>11.910863691471047</v>
      </c>
      <c r="K247" s="4">
        <f>GAMS_dump!J247</f>
        <v>11.631308338592735</v>
      </c>
      <c r="L247" s="4">
        <f>GAMS_dump!K247</f>
        <v>12.612537501157451</v>
      </c>
      <c r="M247" s="4">
        <f>GAMS_dump!L247</f>
        <v>13.289406489308943</v>
      </c>
    </row>
    <row r="248" spans="1:13" x14ac:dyDescent="0.25">
      <c r="A248" s="1" t="str">
        <f>GAMS_dump!A248</f>
        <v>GGM</v>
      </c>
      <c r="B248" s="1" t="str">
        <f>GAMS_dump!B248</f>
        <v>SDS-Vision</v>
      </c>
      <c r="C248" s="1" t="str">
        <f>GAMS_dump!C248</f>
        <v>BEL</v>
      </c>
      <c r="D248" t="str">
        <f>VLOOKUP(GAMS_dump!$D248,Lists!$A:$C,2,FALSE)</f>
        <v>Primary Energy|Natural Gas|Net trade|LNG</v>
      </c>
      <c r="E248" t="str">
        <f>VLOOKUP(GAMS_dump!$D248,Lists!$A:$C,3,FALSE)</f>
        <v>bcm/y</v>
      </c>
      <c r="F248" s="4">
        <f>GAMS_dump!E248</f>
        <v>2.9487340537657727</v>
      </c>
      <c r="G248" s="4">
        <f>GAMS_dump!F248</f>
        <v>3.2770008535320563</v>
      </c>
      <c r="H248" s="4">
        <f>GAMS_dump!G248</f>
        <v>1.1555111748454851E-6</v>
      </c>
      <c r="I248" s="4">
        <f>GAMS_dump!H248</f>
        <v>9.0278304003072618E-7</v>
      </c>
      <c r="J248" s="4">
        <f>GAMS_dump!I248</f>
        <v>8.4045450883634369E-7</v>
      </c>
      <c r="K248" s="4">
        <f>GAMS_dump!J248</f>
        <v>9.1177740618318897E-7</v>
      </c>
      <c r="L248" s="4">
        <f>GAMS_dump!K248</f>
        <v>8.7103580461501672E-7</v>
      </c>
      <c r="M248" s="4">
        <f>GAMS_dump!L248</f>
        <v>8.983552123415474E-7</v>
      </c>
    </row>
    <row r="249" spans="1:13" x14ac:dyDescent="0.25">
      <c r="A249" s="1" t="str">
        <f>GAMS_dump!A249</f>
        <v>GGM</v>
      </c>
      <c r="B249" s="1" t="str">
        <f>GAMS_dump!B249</f>
        <v>SDS-Vision</v>
      </c>
      <c r="C249" s="1" t="str">
        <f>GAMS_dump!C249</f>
        <v>BEL</v>
      </c>
      <c r="D249" t="str">
        <f>VLOOKUP(GAMS_dump!$D249,Lists!$A:$C,2,FALSE)</f>
        <v>Primary Energy|Natural Gas|Seasonal storage</v>
      </c>
      <c r="E249" t="str">
        <f>VLOOKUP(GAMS_dump!$D249,Lists!$A:$C,3,FALSE)</f>
        <v>bcm</v>
      </c>
      <c r="F249" s="4">
        <f>GAMS_dump!E249</f>
        <v>0.93399997898671183</v>
      </c>
      <c r="G249" s="4">
        <f>GAMS_dump!F249</f>
        <v>0.91399996844078102</v>
      </c>
      <c r="H249" s="4">
        <f>GAMS_dump!G249</f>
        <v>0.9139999648103706</v>
      </c>
      <c r="I249" s="4">
        <f>GAMS_dump!H249</f>
        <v>0.91399995869455275</v>
      </c>
      <c r="J249" s="4">
        <f>GAMS_dump!I249</f>
        <v>0.91399995086846053</v>
      </c>
      <c r="K249" s="4">
        <f>GAMS_dump!J249</f>
        <v>0.91399995045285398</v>
      </c>
      <c r="L249" s="4">
        <f>GAMS_dump!K249</f>
        <v>0.91399993090709275</v>
      </c>
      <c r="M249" s="4">
        <f>GAMS_dump!L249</f>
        <v>0.91399990819111576</v>
      </c>
    </row>
    <row r="250" spans="1:13" x14ac:dyDescent="0.25">
      <c r="A250" s="1" t="str">
        <f>GAMS_dump!A250</f>
        <v>GGM</v>
      </c>
      <c r="B250" s="1" t="str">
        <f>GAMS_dump!B250</f>
        <v>SDS-Vision</v>
      </c>
      <c r="C250" s="1" t="str">
        <f>GAMS_dump!C250</f>
        <v>BEL</v>
      </c>
      <c r="D250" t="str">
        <f>VLOOKUP(GAMS_dump!$D250,Lists!$A:$C,2,FALSE)</f>
        <v>Primary Energy|Natural Gas|Net trade</v>
      </c>
      <c r="E250" t="str">
        <f>VLOOKUP(GAMS_dump!$D250,Lists!$A:$C,3,FALSE)</f>
        <v>bcm/y</v>
      </c>
      <c r="F250" s="4">
        <f>GAMS_dump!E250</f>
        <v>17.641127448273433</v>
      </c>
      <c r="G250" s="4">
        <f>GAMS_dump!F250</f>
        <v>15.975085389563997</v>
      </c>
      <c r="H250" s="4">
        <f>GAMS_dump!G250</f>
        <v>14.003395947179639</v>
      </c>
      <c r="I250" s="4">
        <f>GAMS_dump!H250</f>
        <v>12.266590750865108</v>
      </c>
      <c r="J250" s="4">
        <f>GAMS_dump!I250</f>
        <v>11.910864531925554</v>
      </c>
      <c r="K250" s="4">
        <f>GAMS_dump!J250</f>
        <v>11.631309250370141</v>
      </c>
      <c r="L250" s="4">
        <f>GAMS_dump!K250</f>
        <v>12.612538372193256</v>
      </c>
      <c r="M250" s="4">
        <f>GAMS_dump!L250</f>
        <v>13.289407387664154</v>
      </c>
    </row>
    <row r="251" spans="1:13" x14ac:dyDescent="0.25">
      <c r="A251" s="1" t="str">
        <f>GAMS_dump!A251</f>
        <v>GGM</v>
      </c>
      <c r="B251" s="1" t="str">
        <f>GAMS_dump!B251</f>
        <v>SDS-Vision</v>
      </c>
      <c r="C251" s="1" t="str">
        <f>GAMS_dump!C251</f>
        <v>BEL</v>
      </c>
      <c r="D251" t="str">
        <f>VLOOKUP(GAMS_dump!$D251,Lists!$A:$C,2,FALSE)</f>
        <v>Infrastructure|Total capacity|Natural Gas|Pipeline|Import|Endogenous</v>
      </c>
      <c r="E251" t="str">
        <f>VLOOKUP(GAMS_dump!$D251,Lists!$A:$C,3,FALSE)</f>
        <v>bcm/y</v>
      </c>
      <c r="F251" s="4">
        <f>GAMS_dump!E251</f>
        <v>101.68180950067732</v>
      </c>
      <c r="G251" s="4">
        <f>GAMS_dump!F251</f>
        <v>101.68180950183249</v>
      </c>
      <c r="H251" s="4">
        <f>GAMS_dump!G251</f>
        <v>101.68180950330891</v>
      </c>
      <c r="I251" s="4">
        <f>GAMS_dump!H251</f>
        <v>101.68180951388375</v>
      </c>
      <c r="J251" s="4">
        <f>GAMS_dump!I251</f>
        <v>101.68180952298864</v>
      </c>
      <c r="K251" s="4">
        <f>GAMS_dump!J251</f>
        <v>101.68180953030341</v>
      </c>
      <c r="L251" s="4">
        <f>GAMS_dump!K251</f>
        <v>101.68180953964043</v>
      </c>
      <c r="M251" s="4">
        <f>GAMS_dump!L251</f>
        <v>101.68180955150143</v>
      </c>
    </row>
    <row r="252" spans="1:13" x14ac:dyDescent="0.25">
      <c r="A252" s="1" t="str">
        <f>GAMS_dump!A252</f>
        <v>GGM</v>
      </c>
      <c r="B252" s="1" t="str">
        <f>GAMS_dump!B252</f>
        <v>SDS-Vision</v>
      </c>
      <c r="C252" s="1" t="str">
        <f>GAMS_dump!C252</f>
        <v>BEL</v>
      </c>
      <c r="D252" t="str">
        <f>VLOOKUP(GAMS_dump!$D252,Lists!$A:$C,2,FALSE)</f>
        <v>Infrastructure|Total capacity|Natural Gas|Pipeline|Export|Endogenous</v>
      </c>
      <c r="E252" t="str">
        <f>VLOOKUP(GAMS_dump!$D252,Lists!$A:$C,3,FALSE)</f>
        <v>bcm/y</v>
      </c>
      <c r="F252" s="4">
        <f>GAMS_dump!E252</f>
        <v>83.672168636688014</v>
      </c>
      <c r="G252" s="4">
        <f>GAMS_dump!F252</f>
        <v>83.672168637868182</v>
      </c>
      <c r="H252" s="4">
        <f>GAMS_dump!G252</f>
        <v>83.672168643682355</v>
      </c>
      <c r="I252" s="4">
        <f>GAMS_dump!H252</f>
        <v>83.672168651166785</v>
      </c>
      <c r="J252" s="4">
        <f>GAMS_dump!I252</f>
        <v>83.672168660699697</v>
      </c>
      <c r="K252" s="4">
        <f>GAMS_dump!J252</f>
        <v>83.672168668532962</v>
      </c>
      <c r="L252" s="4">
        <f>GAMS_dump!K252</f>
        <v>83.672168678500157</v>
      </c>
      <c r="M252" s="4">
        <f>GAMS_dump!L252</f>
        <v>83.672168691126728</v>
      </c>
    </row>
    <row r="253" spans="1:13" x14ac:dyDescent="0.25">
      <c r="A253" s="1" t="str">
        <f>GAMS_dump!A253</f>
        <v>GGM</v>
      </c>
      <c r="B253" s="1" t="str">
        <f>GAMS_dump!B253</f>
        <v>SDS-Vision</v>
      </c>
      <c r="C253" s="1" t="str">
        <f>GAMS_dump!C253</f>
        <v>BEL</v>
      </c>
      <c r="D253" t="str">
        <f>VLOOKUP(GAMS_dump!$D253,Lists!$A:$C,2,FALSE)</f>
        <v>Infrastructure|Total capacity|Liquefied Natural Gas|Regasification|Endogenous</v>
      </c>
      <c r="E253" t="str">
        <f>VLOOKUP(GAMS_dump!$D253,Lists!$A:$C,3,FALSE)</f>
        <v>bcm/y</v>
      </c>
      <c r="F253" s="4">
        <f>GAMS_dump!E253</f>
        <v>9</v>
      </c>
      <c r="G253" s="4">
        <f>GAMS_dump!F253</f>
        <v>9</v>
      </c>
      <c r="H253" s="4">
        <f>GAMS_dump!G253</f>
        <v>9</v>
      </c>
      <c r="I253" s="4">
        <f>GAMS_dump!H253</f>
        <v>9</v>
      </c>
      <c r="J253" s="4">
        <f>GAMS_dump!I253</f>
        <v>9</v>
      </c>
      <c r="K253" s="4">
        <f>GAMS_dump!J253</f>
        <v>9</v>
      </c>
      <c r="L253" s="4">
        <f>GAMS_dump!K253</f>
        <v>9</v>
      </c>
      <c r="M253" s="4">
        <f>GAMS_dump!L253</f>
        <v>9</v>
      </c>
    </row>
    <row r="254" spans="1:13" x14ac:dyDescent="0.25">
      <c r="A254" s="1" t="str">
        <f>GAMS_dump!A254</f>
        <v>GGM</v>
      </c>
      <c r="B254" s="1" t="str">
        <f>GAMS_dump!B254</f>
        <v>SDS-Vision</v>
      </c>
      <c r="C254" s="1" t="str">
        <f>GAMS_dump!C254</f>
        <v>BEL</v>
      </c>
      <c r="D254" t="str">
        <f>VLOOKUP(GAMS_dump!$D254,Lists!$A:$C,2,FALSE)</f>
        <v>Infrastructure|Total capacity|Natural Gas|Seasonal storage|Working gas|Endogenous</v>
      </c>
      <c r="E254" t="str">
        <f>VLOOKUP(GAMS_dump!$D254,Lists!$A:$C,3,FALSE)</f>
        <v>bcm/y</v>
      </c>
      <c r="F254" s="4">
        <f>GAMS_dump!E254</f>
        <v>0.93399999999999994</v>
      </c>
      <c r="G254" s="4">
        <f>GAMS_dump!F254</f>
        <v>0.91400000187851982</v>
      </c>
      <c r="H254" s="4">
        <f>GAMS_dump!G254</f>
        <v>0.91400000454998542</v>
      </c>
      <c r="I254" s="4">
        <f>GAMS_dump!H254</f>
        <v>0.91400000598464359</v>
      </c>
      <c r="J254" s="4">
        <f>GAMS_dump!I254</f>
        <v>0.91400000959912109</v>
      </c>
      <c r="K254" s="4">
        <f>GAMS_dump!J254</f>
        <v>0.91400001009532172</v>
      </c>
      <c r="L254" s="4">
        <f>GAMS_dump!K254</f>
        <v>0.91400001271998543</v>
      </c>
      <c r="M254" s="4">
        <f>GAMS_dump!L254</f>
        <v>0.91400001104072282</v>
      </c>
    </row>
    <row r="255" spans="1:13" x14ac:dyDescent="0.25">
      <c r="A255" s="1" t="str">
        <f>GAMS_dump!A255</f>
        <v>GGM</v>
      </c>
      <c r="B255" s="1" t="str">
        <f>GAMS_dump!B255</f>
        <v>SDS-Vision</v>
      </c>
      <c r="C255" s="1" t="str">
        <f>GAMS_dump!C255</f>
        <v>BEL</v>
      </c>
      <c r="D255" t="str">
        <f>VLOOKUP(GAMS_dump!$D255,Lists!$A:$C,2,FALSE)</f>
        <v>Primary Energy|Natural Gas|Imports|Pipeline</v>
      </c>
      <c r="E255" t="str">
        <f>VLOOKUP(GAMS_dump!$D255,Lists!$A:$C,3,FALSE)</f>
        <v>bcm/y</v>
      </c>
      <c r="F255" s="4">
        <f>GAMS_dump!E255</f>
        <v>41.066136878036858</v>
      </c>
      <c r="G255" s="4">
        <f>GAMS_dump!F255</f>
        <v>30.99821766191565</v>
      </c>
      <c r="H255" s="4">
        <f>GAMS_dump!G255</f>
        <v>28.485849395477597</v>
      </c>
      <c r="I255" s="4">
        <f>GAMS_dump!H255</f>
        <v>21.627939066915008</v>
      </c>
      <c r="J255" s="4">
        <f>GAMS_dump!I255</f>
        <v>19.291263654509414</v>
      </c>
      <c r="K255" s="4">
        <f>GAMS_dump!J255</f>
        <v>17.23195049613506</v>
      </c>
      <c r="L255" s="4">
        <f>GAMS_dump!K255</f>
        <v>16.222958908496814</v>
      </c>
      <c r="M255" s="4">
        <f>GAMS_dump!L255</f>
        <v>16.501032659049315</v>
      </c>
    </row>
    <row r="256" spans="1:13" x14ac:dyDescent="0.25">
      <c r="A256" s="1" t="str">
        <f>GAMS_dump!A256</f>
        <v>GGM</v>
      </c>
      <c r="B256" s="1" t="str">
        <f>GAMS_dump!B256</f>
        <v>SDS-Vision</v>
      </c>
      <c r="C256" s="1" t="str">
        <f>GAMS_dump!C256</f>
        <v>BEL</v>
      </c>
      <c r="D256" t="str">
        <f>VLOOKUP(GAMS_dump!$D256,Lists!$A:$C,2,FALSE)</f>
        <v>Primary Energy|Natural Gas|Imports|LNG</v>
      </c>
      <c r="E256" t="str">
        <f>VLOOKUP(GAMS_dump!$D256,Lists!$A:$C,3,FALSE)</f>
        <v>bcm/y</v>
      </c>
      <c r="F256" s="4">
        <f>GAMS_dump!E256</f>
        <v>2.9487340537657727</v>
      </c>
      <c r="G256" s="4">
        <f>GAMS_dump!F256</f>
        <v>3.2770008535320563</v>
      </c>
      <c r="H256" s="4">
        <f>GAMS_dump!G256</f>
        <v>1.1555111748454851E-6</v>
      </c>
      <c r="I256" s="4">
        <f>GAMS_dump!H256</f>
        <v>9.0278304003072618E-7</v>
      </c>
      <c r="J256" s="4">
        <f>GAMS_dump!I256</f>
        <v>8.4045450883634369E-7</v>
      </c>
      <c r="K256" s="4">
        <f>GAMS_dump!J256</f>
        <v>9.1177740618318897E-7</v>
      </c>
      <c r="L256" s="4">
        <f>GAMS_dump!K256</f>
        <v>8.7103580461501672E-7</v>
      </c>
      <c r="M256" s="4">
        <f>GAMS_dump!L256</f>
        <v>8.983552123415474E-7</v>
      </c>
    </row>
    <row r="257" spans="1:13" x14ac:dyDescent="0.25">
      <c r="A257" s="1" t="str">
        <f>GAMS_dump!A257</f>
        <v>GGM</v>
      </c>
      <c r="B257" s="1" t="str">
        <f>GAMS_dump!B257</f>
        <v>SDS-Vision</v>
      </c>
      <c r="C257" s="1" t="str">
        <f>GAMS_dump!C257</f>
        <v>BEL</v>
      </c>
      <c r="D257" t="str">
        <f>VLOOKUP(GAMS_dump!$D257,Lists!$A:$C,2,FALSE)</f>
        <v>Primary Energy|Natural Gas|Exports|Pipeline</v>
      </c>
      <c r="E257" t="str">
        <f>VLOOKUP(GAMS_dump!$D257,Lists!$A:$C,3,FALSE)</f>
        <v>bcm/y</v>
      </c>
      <c r="F257" s="4">
        <f>GAMS_dump!E257</f>
        <v>-26.3737434835292</v>
      </c>
      <c r="G257" s="4">
        <f>GAMS_dump!F257</f>
        <v>-18.300133125883708</v>
      </c>
      <c r="H257" s="4">
        <f>GAMS_dump!G257</f>
        <v>-14.482454603809133</v>
      </c>
      <c r="I257" s="4">
        <f>GAMS_dump!H257</f>
        <v>-9.3613492188329399</v>
      </c>
      <c r="J257" s="4">
        <f>GAMS_dump!I257</f>
        <v>-7.380399963038367</v>
      </c>
      <c r="K257" s="4">
        <f>GAMS_dump!J257</f>
        <v>-5.6006421575423238</v>
      </c>
      <c r="L257" s="4">
        <f>GAMS_dump!K257</f>
        <v>-3.6104214073393619</v>
      </c>
      <c r="M257" s="4">
        <f>GAMS_dump!L257</f>
        <v>-3.2116261697403723</v>
      </c>
    </row>
    <row r="258" spans="1:13" x14ac:dyDescent="0.25">
      <c r="A258" s="1" t="str">
        <f>GAMS_dump!A258</f>
        <v>GGM</v>
      </c>
      <c r="B258" s="1" t="str">
        <f>GAMS_dump!B258</f>
        <v>SDS-Vision</v>
      </c>
      <c r="C258" s="1" t="str">
        <f>GAMS_dump!C258</f>
        <v>BEL</v>
      </c>
      <c r="D258" t="str">
        <f>VLOOKUP(GAMS_dump!$D258,Lists!$A:$C,2,FALSE)</f>
        <v>Primary Energy|Natural Gas|Import</v>
      </c>
      <c r="E258" t="str">
        <f>VLOOKUP(GAMS_dump!$D258,Lists!$A:$C,3,FALSE)</f>
        <v>bcm/y</v>
      </c>
      <c r="F258" s="4">
        <f>GAMS_dump!E258</f>
        <v>44.014870931802633</v>
      </c>
      <c r="G258" s="4">
        <f>GAMS_dump!F258</f>
        <v>34.275218515447705</v>
      </c>
      <c r="H258" s="4">
        <f>GAMS_dump!G258</f>
        <v>28.485850550988772</v>
      </c>
      <c r="I258" s="4">
        <f>GAMS_dump!H258</f>
        <v>21.627939969698048</v>
      </c>
      <c r="J258" s="4">
        <f>GAMS_dump!I258</f>
        <v>19.291264494963922</v>
      </c>
      <c r="K258" s="4">
        <f>GAMS_dump!J258</f>
        <v>17.231951407912465</v>
      </c>
      <c r="L258" s="4">
        <f>GAMS_dump!K258</f>
        <v>16.222959779532619</v>
      </c>
      <c r="M258" s="4">
        <f>GAMS_dump!L258</f>
        <v>16.501033557404526</v>
      </c>
    </row>
    <row r="259" spans="1:13" x14ac:dyDescent="0.25">
      <c r="A259" s="1" t="str">
        <f>GAMS_dump!A259</f>
        <v>GGM</v>
      </c>
      <c r="B259" s="1" t="str">
        <f>GAMS_dump!B259</f>
        <v>SDS-Vision</v>
      </c>
      <c r="C259" s="1" t="str">
        <f>GAMS_dump!C259</f>
        <v>BEL</v>
      </c>
      <c r="D259" t="str">
        <f>VLOOKUP(GAMS_dump!$D259,Lists!$A:$C,2,FALSE)</f>
        <v>Primary Energy|Natural Gas|Export</v>
      </c>
      <c r="E259" t="str">
        <f>VLOOKUP(GAMS_dump!$D259,Lists!$A:$C,3,FALSE)</f>
        <v>bcm/y</v>
      </c>
      <c r="F259" s="4">
        <f>GAMS_dump!E259</f>
        <v>-26.3737434835292</v>
      </c>
      <c r="G259" s="4">
        <f>GAMS_dump!F259</f>
        <v>-18.300133125883708</v>
      </c>
      <c r="H259" s="4">
        <f>GAMS_dump!G259</f>
        <v>-14.482454603809133</v>
      </c>
      <c r="I259" s="4">
        <f>GAMS_dump!H259</f>
        <v>-9.3613492188329399</v>
      </c>
      <c r="J259" s="4">
        <f>GAMS_dump!I259</f>
        <v>-7.380399963038367</v>
      </c>
      <c r="K259" s="4">
        <f>GAMS_dump!J259</f>
        <v>-5.6006421575423238</v>
      </c>
      <c r="L259" s="4">
        <f>GAMS_dump!K259</f>
        <v>-3.6104214073393619</v>
      </c>
      <c r="M259" s="4">
        <f>GAMS_dump!L259</f>
        <v>-3.2116261697403723</v>
      </c>
    </row>
    <row r="260" spans="1:13" x14ac:dyDescent="0.25">
      <c r="A260" s="1" t="str">
        <f>GAMS_dump!A260</f>
        <v>GGM</v>
      </c>
      <c r="B260" s="1" t="str">
        <f>GAMS_dump!B260</f>
        <v>SDS-Vision</v>
      </c>
      <c r="C260" s="1" t="str">
        <f>GAMS_dump!C260</f>
        <v>BEL</v>
      </c>
      <c r="D260" t="str">
        <f>VLOOKUP(GAMS_dump!$D260,Lists!$A:$C,2,FALSE)</f>
        <v>Infrastructure|Total capacity|Natural Gas|Pipeline|Import|Exogenous</v>
      </c>
      <c r="E260" t="str">
        <f>VLOOKUP(GAMS_dump!$D260,Lists!$A:$C,3,FALSE)</f>
        <v>bcm/y</v>
      </c>
      <c r="F260" s="4">
        <f>GAMS_dump!E260</f>
        <v>101.68180949651283</v>
      </c>
      <c r="G260" s="4">
        <f>GAMS_dump!F260</f>
        <v>101.68180949651283</v>
      </c>
      <c r="H260" s="4">
        <f>GAMS_dump!G260</f>
        <v>101.68180949651283</v>
      </c>
      <c r="I260" s="4">
        <f>GAMS_dump!H260</f>
        <v>101.68180949651283</v>
      </c>
      <c r="J260" s="4">
        <f>GAMS_dump!I260</f>
        <v>101.68180949651283</v>
      </c>
      <c r="K260" s="4">
        <f>GAMS_dump!J260</f>
        <v>101.68180949651283</v>
      </c>
      <c r="L260" s="4">
        <f>GAMS_dump!K260</f>
        <v>101.68180949651283</v>
      </c>
      <c r="M260" s="4">
        <f>GAMS_dump!L260</f>
        <v>101.68180949651283</v>
      </c>
    </row>
    <row r="261" spans="1:13" x14ac:dyDescent="0.25">
      <c r="A261" s="1" t="str">
        <f>GAMS_dump!A261</f>
        <v>GGM</v>
      </c>
      <c r="B261" s="1" t="str">
        <f>GAMS_dump!B261</f>
        <v>SDS-Vision</v>
      </c>
      <c r="C261" s="1" t="str">
        <f>GAMS_dump!C261</f>
        <v>BEL</v>
      </c>
      <c r="D261" t="str">
        <f>VLOOKUP(GAMS_dump!$D261,Lists!$A:$C,2,FALSE)</f>
        <v>Infrastructure|Total capacity|Natural Gas|Pipeline|Export|Exogenous</v>
      </c>
      <c r="E261" t="str">
        <f>VLOOKUP(GAMS_dump!$D261,Lists!$A:$C,3,FALSE)</f>
        <v>bcm/y</v>
      </c>
      <c r="F261" s="4">
        <f>GAMS_dump!E261</f>
        <v>83.672168632481601</v>
      </c>
      <c r="G261" s="4">
        <f>GAMS_dump!F261</f>
        <v>83.672168632481601</v>
      </c>
      <c r="H261" s="4">
        <f>GAMS_dump!G261</f>
        <v>83.672168632481601</v>
      </c>
      <c r="I261" s="4">
        <f>GAMS_dump!H261</f>
        <v>83.672168632481601</v>
      </c>
      <c r="J261" s="4">
        <f>GAMS_dump!I261</f>
        <v>83.672168632481601</v>
      </c>
      <c r="K261" s="4">
        <f>GAMS_dump!J261</f>
        <v>83.672168632481601</v>
      </c>
      <c r="L261" s="4">
        <f>GAMS_dump!K261</f>
        <v>83.672168632481601</v>
      </c>
      <c r="M261" s="4">
        <f>GAMS_dump!L261</f>
        <v>83.672168632481601</v>
      </c>
    </row>
    <row r="262" spans="1:13" x14ac:dyDescent="0.25">
      <c r="A262" s="1" t="str">
        <f>GAMS_dump!A262</f>
        <v>GGM</v>
      </c>
      <c r="B262" s="1" t="str">
        <f>GAMS_dump!B262</f>
        <v>SDS-Vision</v>
      </c>
      <c r="C262" s="1" t="str">
        <f>GAMS_dump!C262</f>
        <v>BEL</v>
      </c>
      <c r="D262" t="str">
        <f>VLOOKUP(GAMS_dump!$D262,Lists!$A:$C,2,FALSE)</f>
        <v>Infrastructure|Total capacity|Liquefied Natural Gas|Regasification|Exogenous</v>
      </c>
      <c r="E262" t="str">
        <f>VLOOKUP(GAMS_dump!$D262,Lists!$A:$C,3,FALSE)</f>
        <v>bcm/y</v>
      </c>
      <c r="F262" s="4">
        <f>GAMS_dump!E262</f>
        <v>9</v>
      </c>
      <c r="G262" s="4">
        <f>GAMS_dump!F262</f>
        <v>9</v>
      </c>
      <c r="H262" s="4">
        <f>GAMS_dump!G262</f>
        <v>9</v>
      </c>
      <c r="I262" s="4">
        <f>GAMS_dump!H262</f>
        <v>9</v>
      </c>
      <c r="J262" s="4">
        <f>GAMS_dump!I262</f>
        <v>9</v>
      </c>
      <c r="K262" s="4">
        <f>GAMS_dump!J262</f>
        <v>9</v>
      </c>
      <c r="L262" s="4">
        <f>GAMS_dump!K262</f>
        <v>9</v>
      </c>
      <c r="M262" s="4">
        <f>GAMS_dump!L262</f>
        <v>9</v>
      </c>
    </row>
    <row r="263" spans="1:13" x14ac:dyDescent="0.25">
      <c r="A263" s="1" t="str">
        <f>GAMS_dump!A263</f>
        <v>GGM</v>
      </c>
      <c r="B263" s="1" t="str">
        <f>GAMS_dump!B263</f>
        <v>SDS-Vision</v>
      </c>
      <c r="C263" s="1" t="str">
        <f>GAMS_dump!C263</f>
        <v>BEL</v>
      </c>
      <c r="D263" t="str">
        <f>VLOOKUP(GAMS_dump!$D263,Lists!$A:$C,2,FALSE)</f>
        <v>Infrastructure|Total capacity|Natural Gas|Seasonal storage|Working gas|Exogenous</v>
      </c>
      <c r="E263" t="str">
        <f>VLOOKUP(GAMS_dump!$D263,Lists!$A:$C,3,FALSE)</f>
        <v>bcm</v>
      </c>
      <c r="F263" s="4">
        <f>GAMS_dump!E263</f>
        <v>0.93399999999999994</v>
      </c>
      <c r="G263" s="4">
        <f>GAMS_dump!F263</f>
        <v>0.91400000000000003</v>
      </c>
      <c r="H263" s="4">
        <f>GAMS_dump!G263</f>
        <v>0.91400000000000003</v>
      </c>
      <c r="I263" s="4">
        <f>GAMS_dump!H263</f>
        <v>0.91400000000000003</v>
      </c>
      <c r="J263" s="4">
        <f>GAMS_dump!I263</f>
        <v>0.91400000000000003</v>
      </c>
      <c r="K263" s="4">
        <f>GAMS_dump!J263</f>
        <v>0.91400000000000003</v>
      </c>
      <c r="L263" s="4">
        <f>GAMS_dump!K263</f>
        <v>0.91400000000000003</v>
      </c>
      <c r="M263" s="4">
        <f>GAMS_dump!L263</f>
        <v>0.91400000000000003</v>
      </c>
    </row>
    <row r="264" spans="1:13" x14ac:dyDescent="0.25">
      <c r="A264" s="1" t="str">
        <f>GAMS_dump!A264</f>
        <v>GGM</v>
      </c>
      <c r="B264" s="1" t="str">
        <f>GAMS_dump!B264</f>
        <v>SDS-Vision</v>
      </c>
      <c r="C264" s="1" t="str">
        <f>GAMS_dump!C264</f>
        <v>BEL</v>
      </c>
      <c r="D264" t="str">
        <f>VLOOKUP(GAMS_dump!$D264,Lists!$A:$C,2,FALSE)</f>
        <v>Infrastructure|Capacity addition|Natural Gas|Pipeline|Import</v>
      </c>
      <c r="E264" t="str">
        <f>VLOOKUP(GAMS_dump!$D264,Lists!$A:$C,3,FALSE)</f>
        <v>bcm/y</v>
      </c>
      <c r="F264" s="4">
        <f>GAMS_dump!E264</f>
        <v>4.1644946783716008E-9</v>
      </c>
      <c r="G264" s="4">
        <f>GAMS_dump!F264</f>
        <v>5.3196610003112632E-9</v>
      </c>
      <c r="H264" s="4">
        <f>GAMS_dump!G264</f>
        <v>6.7960832994258103E-9</v>
      </c>
      <c r="I264" s="4">
        <f>GAMS_dump!H264</f>
        <v>1.7370918676995481E-8</v>
      </c>
      <c r="J264" s="4">
        <f>GAMS_dump!I264</f>
        <v>2.6475816616313778E-8</v>
      </c>
      <c r="K264" s="4">
        <f>GAMS_dump!J264</f>
        <v>3.3790578813841563E-8</v>
      </c>
      <c r="L264" s="4">
        <f>GAMS_dump!K264</f>
        <v>4.3127596912545795E-8</v>
      </c>
      <c r="M264" s="4">
        <f>GAMS_dump!L264</f>
        <v>5.4988599983854349E-8</v>
      </c>
    </row>
    <row r="265" spans="1:13" x14ac:dyDescent="0.25">
      <c r="A265" s="1" t="str">
        <f>GAMS_dump!A265</f>
        <v>GGM</v>
      </c>
      <c r="B265" s="1" t="str">
        <f>GAMS_dump!B265</f>
        <v>SDS-Vision</v>
      </c>
      <c r="C265" s="1" t="str">
        <f>GAMS_dump!C265</f>
        <v>BEL</v>
      </c>
      <c r="D265" t="str">
        <f>VLOOKUP(GAMS_dump!$D265,Lists!$A:$C,2,FALSE)</f>
        <v>Infrastructure|Capacity addition|Natural Gas|Pipeline|Export</v>
      </c>
      <c r="E265" t="str">
        <f>VLOOKUP(GAMS_dump!$D265,Lists!$A:$C,3,FALSE)</f>
        <v>bcm/y</v>
      </c>
      <c r="F265" s="4">
        <f>GAMS_dump!E265</f>
        <v>4.206412607943866E-9</v>
      </c>
      <c r="G265" s="4">
        <f>GAMS_dump!F265</f>
        <v>5.3865872318401393E-9</v>
      </c>
      <c r="H265" s="4">
        <f>GAMS_dump!G265</f>
        <v>1.1200755490258534E-8</v>
      </c>
      <c r="I265" s="4">
        <f>GAMS_dump!H265</f>
        <v>1.8685178351433208E-8</v>
      </c>
      <c r="J265" s="4">
        <f>GAMS_dump!I265</f>
        <v>2.8218097425715149E-8</v>
      </c>
      <c r="K265" s="4">
        <f>GAMS_dump!J265</f>
        <v>3.6051357187332752E-8</v>
      </c>
      <c r="L265" s="4">
        <f>GAMS_dump!K265</f>
        <v>4.6018553557796028E-8</v>
      </c>
      <c r="M265" s="4">
        <f>GAMS_dump!L265</f>
        <v>5.8645124807922471E-8</v>
      </c>
    </row>
    <row r="266" spans="1:13" x14ac:dyDescent="0.25">
      <c r="A266" s="1" t="str">
        <f>GAMS_dump!A266</f>
        <v>GGM</v>
      </c>
      <c r="B266" s="1" t="str">
        <f>GAMS_dump!B266</f>
        <v>SDS-Vision</v>
      </c>
      <c r="C266" s="1" t="str">
        <f>GAMS_dump!C266</f>
        <v>BEL</v>
      </c>
      <c r="D266" t="str">
        <f>VLOOKUP(GAMS_dump!$D266,Lists!$A:$C,2,FALSE)</f>
        <v>Infrastructure|Capacity addition|Natural Gas|Seasonal storage|Working gas</v>
      </c>
      <c r="E266" t="str">
        <f>VLOOKUP(GAMS_dump!$D266,Lists!$A:$C,3,FALSE)</f>
        <v>bcm</v>
      </c>
      <c r="F266" s="4">
        <f>GAMS_dump!E266</f>
        <v>0</v>
      </c>
      <c r="G266" s="4">
        <f>GAMS_dump!F266</f>
        <v>1.8785198358926793E-9</v>
      </c>
      <c r="H266" s="4">
        <f>GAMS_dump!G266</f>
        <v>4.5499854326934871E-9</v>
      </c>
      <c r="I266" s="4">
        <f>GAMS_dump!H266</f>
        <v>5.9846435091785094E-9</v>
      </c>
      <c r="J266" s="4">
        <f>GAMS_dump!I266</f>
        <v>9.5991210293761988E-9</v>
      </c>
      <c r="K266" s="4">
        <f>GAMS_dump!J266</f>
        <v>1.0095321654717866E-8</v>
      </c>
      <c r="L266" s="4">
        <f>GAMS_dump!K266</f>
        <v>1.2719985412291137E-8</v>
      </c>
      <c r="M266" s="4">
        <f>GAMS_dump!L266</f>
        <v>1.1040722811292296E-8</v>
      </c>
    </row>
    <row r="267" spans="1:13" x14ac:dyDescent="0.25">
      <c r="A267" s="1" t="str">
        <f>GAMS_dump!A267</f>
        <v>GGM</v>
      </c>
      <c r="B267" s="1" t="str">
        <f>GAMS_dump!B267</f>
        <v>SDS-Vision</v>
      </c>
      <c r="C267" s="1" t="str">
        <f>GAMS_dump!C267</f>
        <v>BEL</v>
      </c>
      <c r="D267" t="str">
        <f>VLOOKUP(GAMS_dump!$D267,Lists!$A:$C,2,FALSE)</f>
        <v>Infrastructure|Utilization|Natural Gas|Pipeline|Import</v>
      </c>
      <c r="E267" t="str">
        <f>VLOOKUP(GAMS_dump!$D267,Lists!$A:$C,3,FALSE)</f>
        <v>%</v>
      </c>
      <c r="F267" s="4">
        <f>GAMS_dump!E267</f>
        <v>0.40386906054974669</v>
      </c>
      <c r="G267" s="4">
        <f>GAMS_dump!F267</f>
        <v>0.30485509467017308</v>
      </c>
      <c r="H267" s="4">
        <f>GAMS_dump!G267</f>
        <v>0.28014695582842292</v>
      </c>
      <c r="I267" s="4">
        <f>GAMS_dump!H267</f>
        <v>0.21270214574576296</v>
      </c>
      <c r="J267" s="4">
        <f>GAMS_dump!I267</f>
        <v>0.18972187596787374</v>
      </c>
      <c r="K267" s="4">
        <f>GAMS_dump!J267</f>
        <v>0.16946935322782153</v>
      </c>
      <c r="L267" s="4">
        <f>GAMS_dump!K267</f>
        <v>0.15954632379130046</v>
      </c>
      <c r="M267" s="4">
        <f>GAMS_dump!L267</f>
        <v>0.16228106808712534</v>
      </c>
    </row>
    <row r="268" spans="1:13" x14ac:dyDescent="0.25">
      <c r="A268" s="1" t="str">
        <f>GAMS_dump!A268</f>
        <v>GGM</v>
      </c>
      <c r="B268" s="1" t="str">
        <f>GAMS_dump!B268</f>
        <v>SDS-Vision</v>
      </c>
      <c r="C268" s="1" t="str">
        <f>GAMS_dump!C268</f>
        <v>BEL</v>
      </c>
      <c r="D268" t="str">
        <f>VLOOKUP(GAMS_dump!$D268,Lists!$A:$C,2,FALSE)</f>
        <v>Infrastructure|Utilization|Natural Gas|Pipeline|Export</v>
      </c>
      <c r="E268" t="str">
        <f>VLOOKUP(GAMS_dump!$D268,Lists!$A:$C,3,FALSE)</f>
        <v>%</v>
      </c>
      <c r="F268" s="4">
        <f>GAMS_dump!E268</f>
        <v>0.31520329774224376</v>
      </c>
      <c r="G268" s="4">
        <f>GAMS_dump!F268</f>
        <v>0.21871230809238845</v>
      </c>
      <c r="H268" s="4">
        <f>GAMS_dump!G268</f>
        <v>0.17308568474521818</v>
      </c>
      <c r="I268" s="4">
        <f>GAMS_dump!H268</f>
        <v>0.11188127868253117</v>
      </c>
      <c r="J268" s="4">
        <f>GAMS_dump!I268</f>
        <v>8.8206151234907521E-2</v>
      </c>
      <c r="K268" s="4">
        <f>GAMS_dump!J268</f>
        <v>6.6935544359191287E-2</v>
      </c>
      <c r="L268" s="4">
        <f>GAMS_dump!K268</f>
        <v>4.3149609533989192E-2</v>
      </c>
      <c r="M268" s="4">
        <f>GAMS_dump!L268</f>
        <v>3.8383446012926863E-2</v>
      </c>
    </row>
    <row r="269" spans="1:13" x14ac:dyDescent="0.25">
      <c r="A269" s="1" t="str">
        <f>GAMS_dump!A269</f>
        <v>GGM</v>
      </c>
      <c r="B269" s="1" t="str">
        <f>GAMS_dump!B269</f>
        <v>SDS-Vision</v>
      </c>
      <c r="C269" s="1" t="str">
        <f>GAMS_dump!C269</f>
        <v>BEL</v>
      </c>
      <c r="D269" t="str">
        <f>VLOOKUP(GAMS_dump!$D269,Lists!$A:$C,2,FALSE)</f>
        <v>Infrastructure|Utilization|Liquefied Natural Gas|Regasification</v>
      </c>
      <c r="E269" t="str">
        <f>VLOOKUP(GAMS_dump!$D269,Lists!$A:$C,3,FALSE)</f>
        <v>%</v>
      </c>
      <c r="F269" s="4">
        <f>GAMS_dump!E269</f>
        <v>0.32763711708508586</v>
      </c>
      <c r="G269" s="4">
        <f>GAMS_dump!F269</f>
        <v>0.36411120594800628</v>
      </c>
      <c r="H269" s="4">
        <f>GAMS_dump!G269</f>
        <v>1.2839013053838724E-7</v>
      </c>
      <c r="I269" s="4">
        <f>GAMS_dump!H269</f>
        <v>1.0030922667008068E-7</v>
      </c>
      <c r="J269" s="4">
        <f>GAMS_dump!I269</f>
        <v>9.3383834315149293E-8</v>
      </c>
      <c r="K269" s="4">
        <f>GAMS_dump!J269</f>
        <v>1.01308600687021E-7</v>
      </c>
      <c r="L269" s="4">
        <f>GAMS_dump!K269</f>
        <v>9.6781756068335191E-8</v>
      </c>
      <c r="M269" s="4">
        <f>GAMS_dump!L269</f>
        <v>9.9817245815727485E-8</v>
      </c>
    </row>
    <row r="270" spans="1:13" x14ac:dyDescent="0.25">
      <c r="A270" s="1" t="str">
        <f>GAMS_dump!A270</f>
        <v>GGM</v>
      </c>
      <c r="B270" s="1" t="str">
        <f>GAMS_dump!B270</f>
        <v>SDS-Vision</v>
      </c>
      <c r="C270" s="1" t="str">
        <f>GAMS_dump!C270</f>
        <v>BEL</v>
      </c>
      <c r="D270" t="str">
        <f>VLOOKUP(GAMS_dump!$D270,Lists!$A:$C,2,FALSE)</f>
        <v>Infrastructure|Utilization|Natural Gas|Seasonal storage|Working gas</v>
      </c>
      <c r="E270" t="str">
        <f>VLOOKUP(GAMS_dump!$D270,Lists!$A:$C,3,FALSE)</f>
        <v>%</v>
      </c>
      <c r="F270" s="4">
        <f>GAMS_dump!E270</f>
        <v>0.99999997750183289</v>
      </c>
      <c r="G270" s="4">
        <f>GAMS_dump!F270</f>
        <v>0.9999999634160408</v>
      </c>
      <c r="H270" s="4">
        <f>GAMS_dump!G270</f>
        <v>0.99999995652120943</v>
      </c>
      <c r="I270" s="4">
        <f>GAMS_dump!H270</f>
        <v>0.99999994826029481</v>
      </c>
      <c r="J270" s="4">
        <f>GAMS_dump!I270</f>
        <v>0.9999999357432604</v>
      </c>
      <c r="K270" s="4">
        <f>GAMS_dump!J270</f>
        <v>0.99999993474565962</v>
      </c>
      <c r="L270" s="4">
        <f>GAMS_dump!K270</f>
        <v>0.99999991048917769</v>
      </c>
      <c r="M270" s="4">
        <f>GAMS_dump!L270</f>
        <v>0.999999887473079</v>
      </c>
    </row>
    <row r="271" spans="1:13" x14ac:dyDescent="0.25">
      <c r="A271" s="1" t="str">
        <f>GAMS_dump!A271</f>
        <v>GGM</v>
      </c>
      <c r="B271" s="1" t="str">
        <f>GAMS_dump!B271</f>
        <v>SDS-Vision</v>
      </c>
      <c r="C271" s="1" t="str">
        <f>GAMS_dump!C271</f>
        <v>BGR</v>
      </c>
      <c r="D271" t="str">
        <f>VLOOKUP(GAMS_dump!$D271,Lists!$A:$C,2,FALSE)</f>
        <v>Final Energy Consumption|Natural Gas</v>
      </c>
      <c r="E271" t="str">
        <f>VLOOKUP(GAMS_dump!$D271,Lists!$A:$C,3,FALSE)</f>
        <v>bcm/y</v>
      </c>
      <c r="F271" s="4">
        <f>GAMS_dump!E271</f>
        <v>3.4496912064940601</v>
      </c>
      <c r="G271" s="4">
        <f>GAMS_dump!F271</f>
        <v>2.9853674974834501</v>
      </c>
      <c r="H271" s="4">
        <f>GAMS_dump!G271</f>
        <v>2.5247644126543856</v>
      </c>
      <c r="I271" s="4">
        <f>GAMS_dump!H271</f>
        <v>2.1311712318205349</v>
      </c>
      <c r="J271" s="4">
        <f>GAMS_dump!I271</f>
        <v>2.0022357139111482</v>
      </c>
      <c r="K271" s="4">
        <f>GAMS_dump!J271</f>
        <v>1.9192164324918346</v>
      </c>
      <c r="L271" s="4">
        <f>GAMS_dump!K271</f>
        <v>1.9395241353011146</v>
      </c>
      <c r="M271" s="4">
        <f>GAMS_dump!L271</f>
        <v>1.957049018248546</v>
      </c>
    </row>
    <row r="272" spans="1:13" x14ac:dyDescent="0.25">
      <c r="A272" s="1" t="str">
        <f>GAMS_dump!A272</f>
        <v>GGM</v>
      </c>
      <c r="B272" s="1" t="str">
        <f>GAMS_dump!B272</f>
        <v>SDS-Vision</v>
      </c>
      <c r="C272" s="1" t="str">
        <f>GAMS_dump!C272</f>
        <v>BGR</v>
      </c>
      <c r="D272" t="str">
        <f>VLOOKUP(GAMS_dump!$D272,Lists!$A:$C,2,FALSE)</f>
        <v>Price|Natural Gas</v>
      </c>
      <c r="E272" t="str">
        <f>VLOOKUP(GAMS_dump!$D272,Lists!$A:$C,3,FALSE)</f>
        <v>EUR/kcm</v>
      </c>
      <c r="F272" s="4">
        <f>GAMS_dump!E272</f>
        <v>152.81120627464395</v>
      </c>
      <c r="G272" s="4">
        <f>GAMS_dump!F272</f>
        <v>141.45314621115503</v>
      </c>
      <c r="H272" s="4">
        <f>GAMS_dump!G272</f>
        <v>144.58268817975269</v>
      </c>
      <c r="I272" s="4">
        <f>GAMS_dump!H272</f>
        <v>159.20595308290592</v>
      </c>
      <c r="J272" s="4">
        <f>GAMS_dump!I272</f>
        <v>187.06261114480034</v>
      </c>
      <c r="K272" s="4">
        <f>GAMS_dump!J272</f>
        <v>214.94929726410592</v>
      </c>
      <c r="L272" s="4">
        <f>GAMS_dump!K272</f>
        <v>230.02040368316446</v>
      </c>
      <c r="M272" s="4">
        <f>GAMS_dump!L272</f>
        <v>263.32360265828981</v>
      </c>
    </row>
    <row r="273" spans="1:13" x14ac:dyDescent="0.25">
      <c r="A273" s="1" t="str">
        <f>GAMS_dump!A273</f>
        <v>GGM</v>
      </c>
      <c r="B273" s="1" t="str">
        <f>GAMS_dump!B273</f>
        <v>SDS-Vision</v>
      </c>
      <c r="C273" s="1" t="str">
        <f>GAMS_dump!C273</f>
        <v>BGR</v>
      </c>
      <c r="D273" t="str">
        <f>VLOOKUP(GAMS_dump!$D273,Lists!$A:$C,2,FALSE)</f>
        <v>Primary Energy|Natural Gas|Net trade|Pipeline</v>
      </c>
      <c r="E273" t="str">
        <f>VLOOKUP(GAMS_dump!$D273,Lists!$A:$C,3,FALSE)</f>
        <v>bcm/y</v>
      </c>
      <c r="F273" s="4">
        <f>GAMS_dump!E273</f>
        <v>3.458066865787643</v>
      </c>
      <c r="G273" s="4">
        <f>GAMS_dump!F273</f>
        <v>2.9936060771801141</v>
      </c>
      <c r="H273" s="4">
        <f>GAMS_dump!G273</f>
        <v>2.5482618785859992</v>
      </c>
      <c r="I273" s="4">
        <f>GAMS_dump!H273</f>
        <v>2.1546686960603152</v>
      </c>
      <c r="J273" s="4">
        <f>GAMS_dump!I273</f>
        <v>2.0257331765518876</v>
      </c>
      <c r="K273" s="4">
        <f>GAMS_dump!J273</f>
        <v>1.9427138957700301</v>
      </c>
      <c r="L273" s="4">
        <f>GAMS_dump!K273</f>
        <v>1.9630215966796651</v>
      </c>
      <c r="M273" s="4">
        <f>GAMS_dump!L273</f>
        <v>1.9805464794755689</v>
      </c>
    </row>
    <row r="274" spans="1:13" x14ac:dyDescent="0.25">
      <c r="A274" s="1" t="str">
        <f>GAMS_dump!A274</f>
        <v>GGM</v>
      </c>
      <c r="B274" s="1" t="str">
        <f>GAMS_dump!B274</f>
        <v>SDS-Vision</v>
      </c>
      <c r="C274" s="1" t="str">
        <f>GAMS_dump!C274</f>
        <v>BGR</v>
      </c>
      <c r="D274" t="str">
        <f>VLOOKUP(GAMS_dump!$D274,Lists!$A:$C,2,FALSE)</f>
        <v>Primary Energy|Natural Gas|Seasonal storage</v>
      </c>
      <c r="E274" t="str">
        <f>VLOOKUP(GAMS_dump!$D274,Lists!$A:$C,3,FALSE)</f>
        <v>bcm</v>
      </c>
      <c r="F274" s="4">
        <f>GAMS_dump!E274</f>
        <v>0.54999998793841853</v>
      </c>
      <c r="G274" s="4">
        <f>GAMS_dump!F274</f>
        <v>0.54099998871772914</v>
      </c>
      <c r="H274" s="4">
        <f>GAMS_dump!G274</f>
        <v>1.5429999596712349</v>
      </c>
      <c r="I274" s="4">
        <f>GAMS_dump!H274</f>
        <v>1.5429999482451768</v>
      </c>
      <c r="J274" s="4">
        <f>GAMS_dump!I274</f>
        <v>1.5429999334321924</v>
      </c>
      <c r="K274" s="4">
        <f>GAMS_dump!J274</f>
        <v>1.5429999722229653</v>
      </c>
      <c r="L274" s="4">
        <f>GAMS_dump!K274</f>
        <v>1.5429999638799123</v>
      </c>
      <c r="M274" s="4">
        <f>GAMS_dump!L274</f>
        <v>1.5429999538971697</v>
      </c>
    </row>
    <row r="275" spans="1:13" x14ac:dyDescent="0.25">
      <c r="A275" s="1" t="str">
        <f>GAMS_dump!A275</f>
        <v>GGM</v>
      </c>
      <c r="B275" s="1" t="str">
        <f>GAMS_dump!B275</f>
        <v>SDS-Vision</v>
      </c>
      <c r="C275" s="1" t="str">
        <f>GAMS_dump!C275</f>
        <v>BGR</v>
      </c>
      <c r="D275" t="str">
        <f>VLOOKUP(GAMS_dump!$D275,Lists!$A:$C,2,FALSE)</f>
        <v>Primary Energy|Natural Gas|Net trade</v>
      </c>
      <c r="E275" t="str">
        <f>VLOOKUP(GAMS_dump!$D275,Lists!$A:$C,3,FALSE)</f>
        <v>bcm/y</v>
      </c>
      <c r="F275" s="4">
        <f>GAMS_dump!E275</f>
        <v>3.458066865787643</v>
      </c>
      <c r="G275" s="4">
        <f>GAMS_dump!F275</f>
        <v>2.9936060771801141</v>
      </c>
      <c r="H275" s="4">
        <f>GAMS_dump!G275</f>
        <v>2.5482618785859992</v>
      </c>
      <c r="I275" s="4">
        <f>GAMS_dump!H275</f>
        <v>2.1546686960603152</v>
      </c>
      <c r="J275" s="4">
        <f>GAMS_dump!I275</f>
        <v>2.0257331765518876</v>
      </c>
      <c r="K275" s="4">
        <f>GAMS_dump!J275</f>
        <v>1.9427138957700301</v>
      </c>
      <c r="L275" s="4">
        <f>GAMS_dump!K275</f>
        <v>1.9630215966796651</v>
      </c>
      <c r="M275" s="4">
        <f>GAMS_dump!L275</f>
        <v>1.9805464794755689</v>
      </c>
    </row>
    <row r="276" spans="1:13" x14ac:dyDescent="0.25">
      <c r="A276" s="1" t="str">
        <f>GAMS_dump!A276</f>
        <v>GGM</v>
      </c>
      <c r="B276" s="1" t="str">
        <f>GAMS_dump!B276</f>
        <v>SDS-Vision</v>
      </c>
      <c r="C276" s="1" t="str">
        <f>GAMS_dump!C276</f>
        <v>BGR</v>
      </c>
      <c r="D276" t="str">
        <f>VLOOKUP(GAMS_dump!$D276,Lists!$A:$C,2,FALSE)</f>
        <v>Infrastructure|Total capacity|Natural Gas|Pipeline|Import|Endogenous</v>
      </c>
      <c r="E276" t="str">
        <f>VLOOKUP(GAMS_dump!$D276,Lists!$A:$C,3,FALSE)</f>
        <v>bcm/y</v>
      </c>
      <c r="F276" s="4">
        <f>GAMS_dump!E276</f>
        <v>25.424113881723507</v>
      </c>
      <c r="G276" s="4">
        <f>GAMS_dump!F276</f>
        <v>29.634238623806777</v>
      </c>
      <c r="H276" s="4">
        <f>GAMS_dump!G276</f>
        <v>35.397395089960035</v>
      </c>
      <c r="I276" s="4">
        <f>GAMS_dump!H276</f>
        <v>35.39739514165425</v>
      </c>
      <c r="J276" s="4">
        <f>GAMS_dump!I276</f>
        <v>35.397395538199092</v>
      </c>
      <c r="K276" s="4">
        <f>GAMS_dump!J276</f>
        <v>35.397395824433943</v>
      </c>
      <c r="L276" s="4">
        <f>GAMS_dump!K276</f>
        <v>35.397395502682386</v>
      </c>
      <c r="M276" s="4">
        <f>GAMS_dump!L276</f>
        <v>35.397394489077769</v>
      </c>
    </row>
    <row r="277" spans="1:13" x14ac:dyDescent="0.25">
      <c r="A277" s="1" t="str">
        <f>GAMS_dump!A277</f>
        <v>GGM</v>
      </c>
      <c r="B277" s="1" t="str">
        <f>GAMS_dump!B277</f>
        <v>SDS-Vision</v>
      </c>
      <c r="C277" s="1" t="str">
        <f>GAMS_dump!C277</f>
        <v>BGR</v>
      </c>
      <c r="D277" t="str">
        <f>VLOOKUP(GAMS_dump!$D277,Lists!$A:$C,2,FALSE)</f>
        <v>Infrastructure|Total capacity|Natural Gas|Pipeline|Export|Endogenous</v>
      </c>
      <c r="E277" t="str">
        <f>VLOOKUP(GAMS_dump!$D277,Lists!$A:$C,3,FALSE)</f>
        <v>bcm/y</v>
      </c>
      <c r="F277" s="4">
        <f>GAMS_dump!E277</f>
        <v>21.36855359795711</v>
      </c>
      <c r="G277" s="4">
        <f>GAMS_dump!F277</f>
        <v>21.860691717052905</v>
      </c>
      <c r="H277" s="4">
        <f>GAMS_dump!G277</f>
        <v>24.131613488175976</v>
      </c>
      <c r="I277" s="4">
        <f>GAMS_dump!H277</f>
        <v>24.131613493445148</v>
      </c>
      <c r="J277" s="4">
        <f>GAMS_dump!I277</f>
        <v>24.131613501447209</v>
      </c>
      <c r="K277" s="4">
        <f>GAMS_dump!J277</f>
        <v>24.131613517788356</v>
      </c>
      <c r="L277" s="4">
        <f>GAMS_dump!K277</f>
        <v>24.131613532541859</v>
      </c>
      <c r="M277" s="4">
        <f>GAMS_dump!L277</f>
        <v>24.131613538954063</v>
      </c>
    </row>
    <row r="278" spans="1:13" x14ac:dyDescent="0.25">
      <c r="A278" s="1" t="str">
        <f>GAMS_dump!A278</f>
        <v>GGM</v>
      </c>
      <c r="B278" s="1" t="str">
        <f>GAMS_dump!B278</f>
        <v>SDS-Vision</v>
      </c>
      <c r="C278" s="1" t="str">
        <f>GAMS_dump!C278</f>
        <v>BGR</v>
      </c>
      <c r="D278" t="str">
        <f>VLOOKUP(GAMS_dump!$D278,Lists!$A:$C,2,FALSE)</f>
        <v>Infrastructure|Total capacity|Natural Gas|Seasonal storage|Working gas|Endogenous</v>
      </c>
      <c r="E278" t="str">
        <f>VLOOKUP(GAMS_dump!$D278,Lists!$A:$C,3,FALSE)</f>
        <v>bcm/y</v>
      </c>
      <c r="F278" s="4">
        <f>GAMS_dump!E278</f>
        <v>0.54999999999999993</v>
      </c>
      <c r="G278" s="4">
        <f>GAMS_dump!F278</f>
        <v>0.54100000069924059</v>
      </c>
      <c r="H278" s="4">
        <f>GAMS_dump!G278</f>
        <v>1.5430000009359641</v>
      </c>
      <c r="I278" s="4">
        <f>GAMS_dump!H278</f>
        <v>1.5430000012289062</v>
      </c>
      <c r="J278" s="4">
        <f>GAMS_dump!I278</f>
        <v>1.5430000016374203</v>
      </c>
      <c r="K278" s="4">
        <f>GAMS_dump!J278</f>
        <v>1.5430000020586638</v>
      </c>
      <c r="L278" s="4">
        <f>GAMS_dump!K278</f>
        <v>1.5430000025508586</v>
      </c>
      <c r="M278" s="4">
        <f>GAMS_dump!L278</f>
        <v>1.5430000029662401</v>
      </c>
    </row>
    <row r="279" spans="1:13" x14ac:dyDescent="0.25">
      <c r="A279" s="1" t="str">
        <f>GAMS_dump!A279</f>
        <v>GGM</v>
      </c>
      <c r="B279" s="1" t="str">
        <f>GAMS_dump!B279</f>
        <v>SDS-Vision</v>
      </c>
      <c r="C279" s="1" t="str">
        <f>GAMS_dump!C279</f>
        <v>BGR</v>
      </c>
      <c r="D279" t="str">
        <f>VLOOKUP(GAMS_dump!$D279,Lists!$A:$C,2,FALSE)</f>
        <v>Primary Energy|Natural Gas|Imports|Pipeline</v>
      </c>
      <c r="E279" t="str">
        <f>VLOOKUP(GAMS_dump!$D279,Lists!$A:$C,3,FALSE)</f>
        <v>bcm/y</v>
      </c>
      <c r="F279" s="4">
        <f>GAMS_dump!E279</f>
        <v>21.472860799404277</v>
      </c>
      <c r="G279" s="4">
        <f>GAMS_dump!F279</f>
        <v>4.964679625863254</v>
      </c>
      <c r="H279" s="4">
        <f>GAMS_dump!G279</f>
        <v>5.7719823088761446</v>
      </c>
      <c r="I279" s="4">
        <f>GAMS_dump!H279</f>
        <v>7.0303294815475024</v>
      </c>
      <c r="J279" s="4">
        <f>GAMS_dump!I279</f>
        <v>8.99258960070188</v>
      </c>
      <c r="K279" s="4">
        <f>GAMS_dump!J279</f>
        <v>11.663374619481221</v>
      </c>
      <c r="L279" s="4">
        <f>GAMS_dump!K279</f>
        <v>13.290067856719187</v>
      </c>
      <c r="M279" s="4">
        <f>GAMS_dump!L279</f>
        <v>16.386060583959257</v>
      </c>
    </row>
    <row r="280" spans="1:13" x14ac:dyDescent="0.25">
      <c r="A280" s="1" t="str">
        <f>GAMS_dump!A280</f>
        <v>GGM</v>
      </c>
      <c r="B280" s="1" t="str">
        <f>GAMS_dump!B280</f>
        <v>SDS-Vision</v>
      </c>
      <c r="C280" s="1" t="str">
        <f>GAMS_dump!C280</f>
        <v>BGR</v>
      </c>
      <c r="D280" t="str">
        <f>VLOOKUP(GAMS_dump!$D280,Lists!$A:$C,2,FALSE)</f>
        <v>Primary Energy|Natural Gas|Exports|Pipeline</v>
      </c>
      <c r="E280" t="str">
        <f>VLOOKUP(GAMS_dump!$D280,Lists!$A:$C,3,FALSE)</f>
        <v>bcm/y</v>
      </c>
      <c r="F280" s="4">
        <f>GAMS_dump!E280</f>
        <v>-18.014793933616634</v>
      </c>
      <c r="G280" s="4">
        <f>GAMS_dump!F280</f>
        <v>-1.9710735486831399</v>
      </c>
      <c r="H280" s="4">
        <f>GAMS_dump!G280</f>
        <v>-3.2237204302901454</v>
      </c>
      <c r="I280" s="4">
        <f>GAMS_dump!H280</f>
        <v>-4.8756607854871872</v>
      </c>
      <c r="J280" s="4">
        <f>GAMS_dump!I280</f>
        <v>-6.9668564241499924</v>
      </c>
      <c r="K280" s="4">
        <f>GAMS_dump!J280</f>
        <v>-9.7206607237111911</v>
      </c>
      <c r="L280" s="4">
        <f>GAMS_dump!K280</f>
        <v>-11.327046260039522</v>
      </c>
      <c r="M280" s="4">
        <f>GAMS_dump!L280</f>
        <v>-14.405514104483688</v>
      </c>
    </row>
    <row r="281" spans="1:13" x14ac:dyDescent="0.25">
      <c r="A281" s="1" t="str">
        <f>GAMS_dump!A281</f>
        <v>GGM</v>
      </c>
      <c r="B281" s="1" t="str">
        <f>GAMS_dump!B281</f>
        <v>SDS-Vision</v>
      </c>
      <c r="C281" s="1" t="str">
        <f>GAMS_dump!C281</f>
        <v>BGR</v>
      </c>
      <c r="D281" t="str">
        <f>VLOOKUP(GAMS_dump!$D281,Lists!$A:$C,2,FALSE)</f>
        <v>Primary Energy|Natural Gas|Import</v>
      </c>
      <c r="E281" t="str">
        <f>VLOOKUP(GAMS_dump!$D281,Lists!$A:$C,3,FALSE)</f>
        <v>bcm/y</v>
      </c>
      <c r="F281" s="4">
        <f>GAMS_dump!E281</f>
        <v>21.472860799404277</v>
      </c>
      <c r="G281" s="4">
        <f>GAMS_dump!F281</f>
        <v>4.964679625863254</v>
      </c>
      <c r="H281" s="4">
        <f>GAMS_dump!G281</f>
        <v>5.7719823088761446</v>
      </c>
      <c r="I281" s="4">
        <f>GAMS_dump!H281</f>
        <v>7.0303294815475024</v>
      </c>
      <c r="J281" s="4">
        <f>GAMS_dump!I281</f>
        <v>8.99258960070188</v>
      </c>
      <c r="K281" s="4">
        <f>GAMS_dump!J281</f>
        <v>11.663374619481221</v>
      </c>
      <c r="L281" s="4">
        <f>GAMS_dump!K281</f>
        <v>13.290067856719187</v>
      </c>
      <c r="M281" s="4">
        <f>GAMS_dump!L281</f>
        <v>16.386060583959257</v>
      </c>
    </row>
    <row r="282" spans="1:13" x14ac:dyDescent="0.25">
      <c r="A282" s="1" t="str">
        <f>GAMS_dump!A282</f>
        <v>GGM</v>
      </c>
      <c r="B282" s="1" t="str">
        <f>GAMS_dump!B282</f>
        <v>SDS-Vision</v>
      </c>
      <c r="C282" s="1" t="str">
        <f>GAMS_dump!C282</f>
        <v>BGR</v>
      </c>
      <c r="D282" t="str">
        <f>VLOOKUP(GAMS_dump!$D282,Lists!$A:$C,2,FALSE)</f>
        <v>Primary Energy|Natural Gas|Export</v>
      </c>
      <c r="E282" t="str">
        <f>VLOOKUP(GAMS_dump!$D282,Lists!$A:$C,3,FALSE)</f>
        <v>bcm/y</v>
      </c>
      <c r="F282" s="4">
        <f>GAMS_dump!E282</f>
        <v>-18.014793933616634</v>
      </c>
      <c r="G282" s="4">
        <f>GAMS_dump!F282</f>
        <v>-1.9710735486831399</v>
      </c>
      <c r="H282" s="4">
        <f>GAMS_dump!G282</f>
        <v>-3.2237204302901454</v>
      </c>
      <c r="I282" s="4">
        <f>GAMS_dump!H282</f>
        <v>-4.8756607854871872</v>
      </c>
      <c r="J282" s="4">
        <f>GAMS_dump!I282</f>
        <v>-6.9668564241499924</v>
      </c>
      <c r="K282" s="4">
        <f>GAMS_dump!J282</f>
        <v>-9.7206607237111911</v>
      </c>
      <c r="L282" s="4">
        <f>GAMS_dump!K282</f>
        <v>-11.327046260039522</v>
      </c>
      <c r="M282" s="4">
        <f>GAMS_dump!L282</f>
        <v>-14.405514104483688</v>
      </c>
    </row>
    <row r="283" spans="1:13" x14ac:dyDescent="0.25">
      <c r="A283" s="1" t="str">
        <f>GAMS_dump!A283</f>
        <v>GGM</v>
      </c>
      <c r="B283" s="1" t="str">
        <f>GAMS_dump!B283</f>
        <v>SDS-Vision</v>
      </c>
      <c r="C283" s="1" t="str">
        <f>GAMS_dump!C283</f>
        <v>BGR</v>
      </c>
      <c r="D283" t="str">
        <f>VLOOKUP(GAMS_dump!$D283,Lists!$A:$C,2,FALSE)</f>
        <v>Infrastructure|Total capacity|Natural Gas|Pipeline|Import|Exogenous</v>
      </c>
      <c r="E283" t="str">
        <f>VLOOKUP(GAMS_dump!$D283,Lists!$A:$C,3,FALSE)</f>
        <v>bcm/y</v>
      </c>
      <c r="F283" s="4">
        <f>GAMS_dump!E283</f>
        <v>25.424113881723507</v>
      </c>
      <c r="G283" s="4">
        <f>GAMS_dump!F283</f>
        <v>29.634236447380982</v>
      </c>
      <c r="H283" s="4">
        <f>GAMS_dump!G283</f>
        <v>35.397394342117821</v>
      </c>
      <c r="I283" s="4">
        <f>GAMS_dump!H283</f>
        <v>35.397394342117821</v>
      </c>
      <c r="J283" s="4">
        <f>GAMS_dump!I283</f>
        <v>35.397394342117821</v>
      </c>
      <c r="K283" s="4">
        <f>GAMS_dump!J283</f>
        <v>35.397394342117821</v>
      </c>
      <c r="L283" s="4">
        <f>GAMS_dump!K283</f>
        <v>35.397394342117821</v>
      </c>
      <c r="M283" s="4">
        <f>GAMS_dump!L283</f>
        <v>35.397394342117821</v>
      </c>
    </row>
    <row r="284" spans="1:13" x14ac:dyDescent="0.25">
      <c r="A284" s="1" t="str">
        <f>GAMS_dump!A284</f>
        <v>GGM</v>
      </c>
      <c r="B284" s="1" t="str">
        <f>GAMS_dump!B284</f>
        <v>SDS-Vision</v>
      </c>
      <c r="C284" s="1" t="str">
        <f>GAMS_dump!C284</f>
        <v>BGR</v>
      </c>
      <c r="D284" t="str">
        <f>VLOOKUP(GAMS_dump!$D284,Lists!$A:$C,2,FALSE)</f>
        <v>Infrastructure|Total capacity|Natural Gas|Pipeline|Export|Exogenous</v>
      </c>
      <c r="E284" t="str">
        <f>VLOOKUP(GAMS_dump!$D284,Lists!$A:$C,3,FALSE)</f>
        <v>bcm/y</v>
      </c>
      <c r="F284" s="4">
        <f>GAMS_dump!E284</f>
        <v>21.368553593983538</v>
      </c>
      <c r="G284" s="4">
        <f>GAMS_dump!F284</f>
        <v>21.860691711631322</v>
      </c>
      <c r="H284" s="4">
        <f>GAMS_dump!G284</f>
        <v>24.131613471676598</v>
      </c>
      <c r="I284" s="4">
        <f>GAMS_dump!H284</f>
        <v>24.131613471676598</v>
      </c>
      <c r="J284" s="4">
        <f>GAMS_dump!I284</f>
        <v>24.131613471676598</v>
      </c>
      <c r="K284" s="4">
        <f>GAMS_dump!J284</f>
        <v>24.131613471676598</v>
      </c>
      <c r="L284" s="4">
        <f>GAMS_dump!K284</f>
        <v>24.131613471676598</v>
      </c>
      <c r="M284" s="4">
        <f>GAMS_dump!L284</f>
        <v>24.131613471676598</v>
      </c>
    </row>
    <row r="285" spans="1:13" x14ac:dyDescent="0.25">
      <c r="A285" s="1" t="str">
        <f>GAMS_dump!A285</f>
        <v>GGM</v>
      </c>
      <c r="B285" s="1" t="str">
        <f>GAMS_dump!B285</f>
        <v>SDS-Vision</v>
      </c>
      <c r="C285" s="1" t="str">
        <f>GAMS_dump!C285</f>
        <v>BGR</v>
      </c>
      <c r="D285" t="str">
        <f>VLOOKUP(GAMS_dump!$D285,Lists!$A:$C,2,FALSE)</f>
        <v>Infrastructure|Total capacity|Natural Gas|Seasonal storage|Working gas|Exogenous</v>
      </c>
      <c r="E285" t="str">
        <f>VLOOKUP(GAMS_dump!$D285,Lists!$A:$C,3,FALSE)</f>
        <v>bcm</v>
      </c>
      <c r="F285" s="4">
        <f>GAMS_dump!E285</f>
        <v>0.54999999999999993</v>
      </c>
      <c r="G285" s="4">
        <f>GAMS_dump!F285</f>
        <v>0.54100000000000004</v>
      </c>
      <c r="H285" s="4">
        <f>GAMS_dump!G285</f>
        <v>1.5429999999999999</v>
      </c>
      <c r="I285" s="4">
        <f>GAMS_dump!H285</f>
        <v>1.5429999999999999</v>
      </c>
      <c r="J285" s="4">
        <f>GAMS_dump!I285</f>
        <v>1.5429999999999999</v>
      </c>
      <c r="K285" s="4">
        <f>GAMS_dump!J285</f>
        <v>1.5429999999999999</v>
      </c>
      <c r="L285" s="4">
        <f>GAMS_dump!K285</f>
        <v>1.5429999999999999</v>
      </c>
      <c r="M285" s="4">
        <f>GAMS_dump!L285</f>
        <v>1.5429999999999999</v>
      </c>
    </row>
    <row r="286" spans="1:13" x14ac:dyDescent="0.25">
      <c r="A286" s="1" t="str">
        <f>GAMS_dump!A286</f>
        <v>GGM</v>
      </c>
      <c r="B286" s="1" t="str">
        <f>GAMS_dump!B286</f>
        <v>SDS-Vision</v>
      </c>
      <c r="C286" s="1" t="str">
        <f>GAMS_dump!C286</f>
        <v>BGR</v>
      </c>
      <c r="D286" t="str">
        <f>VLOOKUP(GAMS_dump!$D286,Lists!$A:$C,2,FALSE)</f>
        <v>Infrastructure|Capacity addition|Natural Gas|Pipeline|Import</v>
      </c>
      <c r="E286" t="str">
        <f>VLOOKUP(GAMS_dump!$D286,Lists!$A:$C,3,FALSE)</f>
        <v>bcm/y</v>
      </c>
      <c r="F286" s="4">
        <f>GAMS_dump!E286</f>
        <v>0</v>
      </c>
      <c r="G286" s="4">
        <f>GAMS_dump!F286</f>
        <v>2.1764257965469999E-6</v>
      </c>
      <c r="H286" s="4">
        <f>GAMS_dump!G286</f>
        <v>7.4784221603141179E-7</v>
      </c>
      <c r="I286" s="4">
        <f>GAMS_dump!H286</f>
        <v>7.9953643107527438E-7</v>
      </c>
      <c r="J286" s="4">
        <f>GAMS_dump!I286</f>
        <v>1.1960812716380456E-6</v>
      </c>
      <c r="K286" s="4">
        <f>GAMS_dump!J286</f>
        <v>1.4823161220359902E-6</v>
      </c>
      <c r="L286" s="4">
        <f>GAMS_dump!K286</f>
        <v>1.1605645626445971E-6</v>
      </c>
      <c r="M286" s="4">
        <f>GAMS_dump!L286</f>
        <v>1.4695994833235017E-7</v>
      </c>
    </row>
    <row r="287" spans="1:13" x14ac:dyDescent="0.25">
      <c r="A287" s="1" t="str">
        <f>GAMS_dump!A287</f>
        <v>GGM</v>
      </c>
      <c r="B287" s="1" t="str">
        <f>GAMS_dump!B287</f>
        <v>SDS-Vision</v>
      </c>
      <c r="C287" s="1" t="str">
        <f>GAMS_dump!C287</f>
        <v>BGR</v>
      </c>
      <c r="D287" t="str">
        <f>VLOOKUP(GAMS_dump!$D287,Lists!$A:$C,2,FALSE)</f>
        <v>Infrastructure|Capacity addition|Natural Gas|Pipeline|Export</v>
      </c>
      <c r="E287" t="str">
        <f>VLOOKUP(GAMS_dump!$D287,Lists!$A:$C,3,FALSE)</f>
        <v>bcm/y</v>
      </c>
      <c r="F287" s="4">
        <f>GAMS_dump!E287</f>
        <v>3.9735733860900946E-9</v>
      </c>
      <c r="G287" s="4">
        <f>GAMS_dump!F287</f>
        <v>5.4215833886150691E-9</v>
      </c>
      <c r="H287" s="4">
        <f>GAMS_dump!G287</f>
        <v>1.6499379291212848E-8</v>
      </c>
      <c r="I287" s="4">
        <f>GAMS_dump!H287</f>
        <v>2.1768550787349755E-8</v>
      </c>
      <c r="J287" s="4">
        <f>GAMS_dump!I287</f>
        <v>2.9770611321510821E-8</v>
      </c>
      <c r="K287" s="4">
        <f>GAMS_dump!J287</f>
        <v>4.6111757847835142E-8</v>
      </c>
      <c r="L287" s="4">
        <f>GAMS_dump!K287</f>
        <v>6.0865261994674155E-8</v>
      </c>
      <c r="M287" s="4">
        <f>GAMS_dump!L287</f>
        <v>6.7277466154056497E-8</v>
      </c>
    </row>
    <row r="288" spans="1:13" x14ac:dyDescent="0.25">
      <c r="A288" s="1" t="str">
        <f>GAMS_dump!A288</f>
        <v>GGM</v>
      </c>
      <c r="B288" s="1" t="str">
        <f>GAMS_dump!B288</f>
        <v>SDS-Vision</v>
      </c>
      <c r="C288" s="1" t="str">
        <f>GAMS_dump!C288</f>
        <v>BGR</v>
      </c>
      <c r="D288" t="str">
        <f>VLOOKUP(GAMS_dump!$D288,Lists!$A:$C,2,FALSE)</f>
        <v>Infrastructure|Capacity addition|Natural Gas|Seasonal storage|Working gas</v>
      </c>
      <c r="E288" t="str">
        <f>VLOOKUP(GAMS_dump!$D288,Lists!$A:$C,3,FALSE)</f>
        <v>bcm</v>
      </c>
      <c r="F288" s="4">
        <f>GAMS_dump!E288</f>
        <v>0</v>
      </c>
      <c r="G288" s="4">
        <f>GAMS_dump!F288</f>
        <v>6.9924050366290155E-10</v>
      </c>
      <c r="H288" s="4">
        <f>GAMS_dump!G288</f>
        <v>9.3596414100288513E-10</v>
      </c>
      <c r="I288" s="4">
        <f>GAMS_dump!H288</f>
        <v>1.2289062299110481E-9</v>
      </c>
      <c r="J288" s="4">
        <f>GAMS_dump!I288</f>
        <v>1.6374205040896768E-9</v>
      </c>
      <c r="K288" s="4">
        <f>GAMS_dump!J288</f>
        <v>2.0586639987048962E-9</v>
      </c>
      <c r="L288" s="4">
        <f>GAMS_dump!K288</f>
        <v>2.5508586746210251E-9</v>
      </c>
      <c r="M288" s="4">
        <f>GAMS_dump!L288</f>
        <v>2.9662400810118183E-9</v>
      </c>
    </row>
    <row r="289" spans="1:13" x14ac:dyDescent="0.25">
      <c r="A289" s="1" t="str">
        <f>GAMS_dump!A289</f>
        <v>GGM</v>
      </c>
      <c r="B289" s="1" t="str">
        <f>GAMS_dump!B289</f>
        <v>SDS-Vision</v>
      </c>
      <c r="C289" s="1" t="str">
        <f>GAMS_dump!C289</f>
        <v>BGR</v>
      </c>
      <c r="D289" t="str">
        <f>VLOOKUP(GAMS_dump!$D289,Lists!$A:$C,2,FALSE)</f>
        <v>Infrastructure|Utilization|Natural Gas|Pipeline|Import</v>
      </c>
      <c r="E289" t="str">
        <f>VLOOKUP(GAMS_dump!$D289,Lists!$A:$C,3,FALSE)</f>
        <v>%</v>
      </c>
      <c r="F289" s="4">
        <f>GAMS_dump!E289</f>
        <v>0.84458639932541968</v>
      </c>
      <c r="G289" s="4">
        <f>GAMS_dump!F289</f>
        <v>0.16753187719406631</v>
      </c>
      <c r="H289" s="4">
        <f>GAMS_dump!G289</f>
        <v>0.16306234665593472</v>
      </c>
      <c r="I289" s="4">
        <f>GAMS_dump!H289</f>
        <v>0.19861149255230054</v>
      </c>
      <c r="J289" s="4">
        <f>GAMS_dump!I289</f>
        <v>0.25404664563520019</v>
      </c>
      <c r="K289" s="4">
        <f>GAMS_dump!J289</f>
        <v>0.32949809859826701</v>
      </c>
      <c r="L289" s="4">
        <f>GAMS_dump!K289</f>
        <v>0.3754532690325218</v>
      </c>
      <c r="M289" s="4">
        <f>GAMS_dump!L289</f>
        <v>0.46291713897234288</v>
      </c>
    </row>
    <row r="290" spans="1:13" x14ac:dyDescent="0.25">
      <c r="A290" s="1" t="str">
        <f>GAMS_dump!A290</f>
        <v>GGM</v>
      </c>
      <c r="B290" s="1" t="str">
        <f>GAMS_dump!B290</f>
        <v>SDS-Vision</v>
      </c>
      <c r="C290" s="1" t="str">
        <f>GAMS_dump!C290</f>
        <v>BGR</v>
      </c>
      <c r="D290" t="str">
        <f>VLOOKUP(GAMS_dump!$D290,Lists!$A:$C,2,FALSE)</f>
        <v>Infrastructure|Utilization|Natural Gas|Pipeline|Export</v>
      </c>
      <c r="E290" t="str">
        <f>VLOOKUP(GAMS_dump!$D290,Lists!$A:$C,3,FALSE)</f>
        <v>%</v>
      </c>
      <c r="F290" s="4">
        <f>GAMS_dump!E290</f>
        <v>0.84305162963107128</v>
      </c>
      <c r="G290" s="4">
        <f>GAMS_dump!F290</f>
        <v>9.0165195785893701E-2</v>
      </c>
      <c r="H290" s="4">
        <f>GAMS_dump!G290</f>
        <v>0.13358909597444474</v>
      </c>
      <c r="I290" s="4">
        <f>GAMS_dump!H290</f>
        <v>0.20204454156418342</v>
      </c>
      <c r="J290" s="4">
        <f>GAMS_dump!I290</f>
        <v>0.28870247004959615</v>
      </c>
      <c r="K290" s="4">
        <f>GAMS_dump!J290</f>
        <v>0.40281851507963656</v>
      </c>
      <c r="L290" s="4">
        <f>GAMS_dump!K290</f>
        <v>0.46938619519846125</v>
      </c>
      <c r="M290" s="4">
        <f>GAMS_dump!L290</f>
        <v>0.59695610826975254</v>
      </c>
    </row>
    <row r="291" spans="1:13" x14ac:dyDescent="0.25">
      <c r="A291" s="1" t="str">
        <f>GAMS_dump!A291</f>
        <v>GGM</v>
      </c>
      <c r="B291" s="1" t="str">
        <f>GAMS_dump!B291</f>
        <v>SDS-Vision</v>
      </c>
      <c r="C291" s="1" t="str">
        <f>GAMS_dump!C291</f>
        <v>BGR</v>
      </c>
      <c r="D291" t="str">
        <f>VLOOKUP(GAMS_dump!$D291,Lists!$A:$C,2,FALSE)</f>
        <v>Infrastructure|Utilization|Natural Gas|Seasonal storage|Working gas</v>
      </c>
      <c r="E291" t="str">
        <f>VLOOKUP(GAMS_dump!$D291,Lists!$A:$C,3,FALSE)</f>
        <v>%</v>
      </c>
      <c r="F291" s="4">
        <f>GAMS_dump!E291</f>
        <v>0.99999997806985197</v>
      </c>
      <c r="G291" s="4">
        <f>GAMS_dump!F291</f>
        <v>0.99999997785302874</v>
      </c>
      <c r="H291" s="4">
        <f>GAMS_dump!G291</f>
        <v>0.99999997325681844</v>
      </c>
      <c r="I291" s="4">
        <f>GAMS_dump!H291</f>
        <v>0.99999996566187344</v>
      </c>
      <c r="J291" s="4">
        <f>GAMS_dump!I291</f>
        <v>0.99999995579700074</v>
      </c>
      <c r="K291" s="4">
        <f>GAMS_dump!J291</f>
        <v>0.99999998066383766</v>
      </c>
      <c r="L291" s="4">
        <f>GAMS_dump!K291</f>
        <v>0.99999997493781845</v>
      </c>
      <c r="M291" s="4">
        <f>GAMS_dump!L291</f>
        <v>0.99999996819891757</v>
      </c>
    </row>
    <row r="292" spans="1:13" x14ac:dyDescent="0.25">
      <c r="A292" s="1" t="str">
        <f>GAMS_dump!A292</f>
        <v>GGM</v>
      </c>
      <c r="B292" s="1" t="str">
        <f>GAMS_dump!B292</f>
        <v>SDS-Vision</v>
      </c>
      <c r="C292" s="1" t="str">
        <f>GAMS_dump!C292</f>
        <v>CYP</v>
      </c>
      <c r="D292" t="str">
        <f>VLOOKUP(GAMS_dump!$D292,Lists!$A:$C,2,FALSE)</f>
        <v>Final Energy Consumption|Natural Gas</v>
      </c>
      <c r="E292" t="str">
        <f>VLOOKUP(GAMS_dump!$D292,Lists!$A:$C,3,FALSE)</f>
        <v>bcm/y</v>
      </c>
      <c r="F292" s="4">
        <f>GAMS_dump!E292</f>
        <v>5.2074347858389693E-2</v>
      </c>
      <c r="G292" s="4">
        <f>GAMS_dump!F292</f>
        <v>0.11028178508797906</v>
      </c>
      <c r="H292" s="4">
        <f>GAMS_dump!G292</f>
        <v>0.2169581594854634</v>
      </c>
      <c r="I292" s="4">
        <f>GAMS_dump!H292</f>
        <v>0.27436941027355705</v>
      </c>
      <c r="J292" s="4">
        <f>GAMS_dump!I292</f>
        <v>0.27024000378013424</v>
      </c>
      <c r="K292" s="4">
        <f>GAMS_dump!J292</f>
        <v>0.26323554133779264</v>
      </c>
      <c r="L292" s="4">
        <f>GAMS_dump!K292</f>
        <v>0.26723483445380758</v>
      </c>
      <c r="M292" s="4">
        <f>GAMS_dump!L292</f>
        <v>0.22776395045080544</v>
      </c>
    </row>
    <row r="293" spans="1:13" x14ac:dyDescent="0.25">
      <c r="A293" s="1" t="str">
        <f>GAMS_dump!A293</f>
        <v>GGM</v>
      </c>
      <c r="B293" s="1" t="str">
        <f>GAMS_dump!B293</f>
        <v>SDS-Vision</v>
      </c>
      <c r="C293" s="1" t="str">
        <f>GAMS_dump!C293</f>
        <v>CYP</v>
      </c>
      <c r="D293" t="str">
        <f>VLOOKUP(GAMS_dump!$D293,Lists!$A:$C,2,FALSE)</f>
        <v>Primary Energy|Natural Gas|Domestic Production</v>
      </c>
      <c r="E293" t="str">
        <f>VLOOKUP(GAMS_dump!$D293,Lists!$A:$C,3,FALSE)</f>
        <v>bcm/y</v>
      </c>
      <c r="F293" s="4">
        <f>GAMS_dump!E293</f>
        <v>5.2074347858389727E-2</v>
      </c>
      <c r="G293" s="4">
        <f>GAMS_dump!F293</f>
        <v>0.11028178508797919</v>
      </c>
      <c r="H293" s="4">
        <f>GAMS_dump!G293</f>
        <v>1.9413273155730442</v>
      </c>
      <c r="I293" s="4">
        <f>GAMS_dump!H293</f>
        <v>3.0827514182718172</v>
      </c>
      <c r="J293" s="4">
        <f>GAMS_dump!I293</f>
        <v>4.5506277504122075</v>
      </c>
      <c r="K293" s="4">
        <f>GAMS_dump!J293</f>
        <v>5.4494125367086532</v>
      </c>
      <c r="L293" s="4">
        <f>GAMS_dump!K293</f>
        <v>5.6370641916489674</v>
      </c>
      <c r="M293" s="4">
        <f>GAMS_dump!L293</f>
        <v>5.5975933162921887</v>
      </c>
    </row>
    <row r="294" spans="1:13" x14ac:dyDescent="0.25">
      <c r="A294" s="1" t="str">
        <f>GAMS_dump!A294</f>
        <v>GGM</v>
      </c>
      <c r="B294" s="1" t="str">
        <f>GAMS_dump!B294</f>
        <v>SDS-Vision</v>
      </c>
      <c r="C294" s="1" t="str">
        <f>GAMS_dump!C294</f>
        <v>CYP</v>
      </c>
      <c r="D294" t="str">
        <f>VLOOKUP(GAMS_dump!$D294,Lists!$A:$C,2,FALSE)</f>
        <v>Price|Natural Gas</v>
      </c>
      <c r="E294" t="str">
        <f>VLOOKUP(GAMS_dump!$D294,Lists!$A:$C,3,FALSE)</f>
        <v>EUR/kcm</v>
      </c>
      <c r="F294" s="4">
        <f>GAMS_dump!E294</f>
        <v>0</v>
      </c>
      <c r="G294" s="4">
        <f>GAMS_dump!F294</f>
        <v>93.040227956933975</v>
      </c>
      <c r="H294" s="4">
        <f>GAMS_dump!G294</f>
        <v>56.302521670750679</v>
      </c>
      <c r="I294" s="4">
        <f>GAMS_dump!H294</f>
        <v>74.968433461416723</v>
      </c>
      <c r="J294" s="4">
        <f>GAMS_dump!I294</f>
        <v>96.290407046360642</v>
      </c>
      <c r="K294" s="4">
        <f>GAMS_dump!J294</f>
        <v>115.58427874611476</v>
      </c>
      <c r="L294" s="4">
        <f>GAMS_dump!K294</f>
        <v>100.85190409554741</v>
      </c>
      <c r="M294" s="4">
        <f>GAMS_dump!L294</f>
        <v>148.74459468957997</v>
      </c>
    </row>
    <row r="295" spans="1:13" x14ac:dyDescent="0.25">
      <c r="A295" s="1" t="str">
        <f>GAMS_dump!A295</f>
        <v>GGM</v>
      </c>
      <c r="B295" s="1" t="str">
        <f>GAMS_dump!B295</f>
        <v>SDS-Vision</v>
      </c>
      <c r="C295" s="1" t="str">
        <f>GAMS_dump!C295</f>
        <v>CYP</v>
      </c>
      <c r="D295" t="str">
        <f>VLOOKUP(GAMS_dump!$D295,Lists!$A:$C,2,FALSE)</f>
        <v>Primary Energy|Natural Gas|Net trade|LNG</v>
      </c>
      <c r="E295" t="str">
        <f>VLOOKUP(GAMS_dump!$D295,Lists!$A:$C,3,FALSE)</f>
        <v>bcm/y</v>
      </c>
      <c r="F295" s="4">
        <f>GAMS_dump!E295</f>
        <v>0</v>
      </c>
      <c r="G295" s="4">
        <f>GAMS_dump!F295</f>
        <v>0</v>
      </c>
      <c r="H295" s="4">
        <f>GAMS_dump!G295</f>
        <v>-1.724369156087576</v>
      </c>
      <c r="I295" s="4">
        <f>GAMS_dump!H295</f>
        <v>-2.8083820079982651</v>
      </c>
      <c r="J295" s="4">
        <f>GAMS_dump!I295</f>
        <v>-4.280387746632079</v>
      </c>
      <c r="K295" s="4">
        <f>GAMS_dump!J295</f>
        <v>-5.1861769953708805</v>
      </c>
      <c r="L295" s="4">
        <f>GAMS_dump!K295</f>
        <v>-5.3698293571951812</v>
      </c>
      <c r="M295" s="4">
        <f>GAMS_dump!L295</f>
        <v>-5.3698293658413965</v>
      </c>
    </row>
    <row r="296" spans="1:13" x14ac:dyDescent="0.25">
      <c r="A296" s="1" t="str">
        <f>GAMS_dump!A296</f>
        <v>GGM</v>
      </c>
      <c r="B296" s="1" t="str">
        <f>GAMS_dump!B296</f>
        <v>SDS-Vision</v>
      </c>
      <c r="C296" s="1" t="str">
        <f>GAMS_dump!C296</f>
        <v>CYP</v>
      </c>
      <c r="D296" t="str">
        <f>VLOOKUP(GAMS_dump!$D296,Lists!$A:$C,2,FALSE)</f>
        <v>Primary Energy|Natural Gas|Net trade</v>
      </c>
      <c r="E296" t="str">
        <f>VLOOKUP(GAMS_dump!$D296,Lists!$A:$C,3,FALSE)</f>
        <v>bcm/y</v>
      </c>
      <c r="F296" s="4">
        <f>GAMS_dump!E296</f>
        <v>0</v>
      </c>
      <c r="G296" s="4">
        <f>GAMS_dump!F296</f>
        <v>0</v>
      </c>
      <c r="H296" s="4">
        <f>GAMS_dump!G296</f>
        <v>-1.724369156087576</v>
      </c>
      <c r="I296" s="4">
        <f>GAMS_dump!H296</f>
        <v>-2.8083820079982651</v>
      </c>
      <c r="J296" s="4">
        <f>GAMS_dump!I296</f>
        <v>-4.280387746632079</v>
      </c>
      <c r="K296" s="4">
        <f>GAMS_dump!J296</f>
        <v>-5.1861769953708805</v>
      </c>
      <c r="L296" s="4">
        <f>GAMS_dump!K296</f>
        <v>-5.3698293571951812</v>
      </c>
      <c r="M296" s="4">
        <f>GAMS_dump!L296</f>
        <v>-5.3698293658413965</v>
      </c>
    </row>
    <row r="297" spans="1:13" x14ac:dyDescent="0.25">
      <c r="A297" s="1" t="str">
        <f>GAMS_dump!A297</f>
        <v>GGM</v>
      </c>
      <c r="B297" s="1" t="str">
        <f>GAMS_dump!B297</f>
        <v>SDS-Vision</v>
      </c>
      <c r="C297" s="1" t="str">
        <f>GAMS_dump!C297</f>
        <v>CYP</v>
      </c>
      <c r="D297" t="str">
        <f>VLOOKUP(GAMS_dump!$D297,Lists!$A:$C,2,FALSE)</f>
        <v>Infrastructure|Total capacity|Liquefied Natural Gas|Liquefaction|Endogenous</v>
      </c>
      <c r="E297" t="str">
        <f>VLOOKUP(GAMS_dump!$D297,Lists!$A:$C,3,FALSE)</f>
        <v>bcm/y</v>
      </c>
      <c r="F297" s="4">
        <f>GAMS_dump!E297</f>
        <v>0</v>
      </c>
      <c r="G297" s="4">
        <f>GAMS_dump!F297</f>
        <v>1.7243691624745219</v>
      </c>
      <c r="H297" s="4">
        <f>GAMS_dump!G297</f>
        <v>1.0840128539166434</v>
      </c>
      <c r="I297" s="4">
        <f>GAMS_dump!H297</f>
        <v>1.4720057416292889</v>
      </c>
      <c r="J297" s="4">
        <f>GAMS_dump!I297</f>
        <v>0.90578925215200812</v>
      </c>
      <c r="K297" s="4">
        <f>GAMS_dump!J297</f>
        <v>0.18365235931430968</v>
      </c>
      <c r="L297" s="4">
        <f>GAMS_dump!K297</f>
        <v>1.0879943045208895E-8</v>
      </c>
      <c r="M297" s="4">
        <f>GAMS_dump!L297</f>
        <v>5.6151264230341494E-9</v>
      </c>
    </row>
    <row r="298" spans="1:13" x14ac:dyDescent="0.25">
      <c r="A298" s="1" t="str">
        <f>GAMS_dump!A298</f>
        <v>GGM</v>
      </c>
      <c r="B298" s="1" t="str">
        <f>GAMS_dump!B298</f>
        <v>SDS-Vision</v>
      </c>
      <c r="C298" s="1" t="str">
        <f>GAMS_dump!C298</f>
        <v>CYP</v>
      </c>
      <c r="D298" t="str">
        <f>VLOOKUP(GAMS_dump!$D298,Lists!$A:$C,2,FALSE)</f>
        <v>Primary Energy|Natural Gas|Export|LNG</v>
      </c>
      <c r="E298" t="str">
        <f>VLOOKUP(GAMS_dump!$D298,Lists!$A:$C,3,FALSE)</f>
        <v>bcm/y</v>
      </c>
      <c r="F298" s="4">
        <f>GAMS_dump!E298</f>
        <v>0</v>
      </c>
      <c r="G298" s="4">
        <f>GAMS_dump!F298</f>
        <v>0</v>
      </c>
      <c r="H298" s="4">
        <f>GAMS_dump!G298</f>
        <v>-1.724369156087576</v>
      </c>
      <c r="I298" s="4">
        <f>GAMS_dump!H298</f>
        <v>-2.8083820079982651</v>
      </c>
      <c r="J298" s="4">
        <f>GAMS_dump!I298</f>
        <v>-4.280387746632079</v>
      </c>
      <c r="K298" s="4">
        <f>GAMS_dump!J298</f>
        <v>-5.1861769953708805</v>
      </c>
      <c r="L298" s="4">
        <f>GAMS_dump!K298</f>
        <v>-5.3698293571951812</v>
      </c>
      <c r="M298" s="4">
        <f>GAMS_dump!L298</f>
        <v>-5.3698293658413965</v>
      </c>
    </row>
    <row r="299" spans="1:13" x14ac:dyDescent="0.25">
      <c r="A299" s="1" t="str">
        <f>GAMS_dump!A299</f>
        <v>GGM</v>
      </c>
      <c r="B299" s="1" t="str">
        <f>GAMS_dump!B299</f>
        <v>SDS-Vision</v>
      </c>
      <c r="C299" s="1" t="str">
        <f>GAMS_dump!C299</f>
        <v>CYP</v>
      </c>
      <c r="D299" t="str">
        <f>VLOOKUP(GAMS_dump!$D299,Lists!$A:$C,2,FALSE)</f>
        <v>Primary Energy|Natural Gas|Export</v>
      </c>
      <c r="E299" t="str">
        <f>VLOOKUP(GAMS_dump!$D299,Lists!$A:$C,3,FALSE)</f>
        <v>bcm/y</v>
      </c>
      <c r="F299" s="4">
        <f>GAMS_dump!E299</f>
        <v>0</v>
      </c>
      <c r="G299" s="4">
        <f>GAMS_dump!F299</f>
        <v>0</v>
      </c>
      <c r="H299" s="4">
        <f>GAMS_dump!G299</f>
        <v>-1.724369156087576</v>
      </c>
      <c r="I299" s="4">
        <f>GAMS_dump!H299</f>
        <v>-2.8083820079982651</v>
      </c>
      <c r="J299" s="4">
        <f>GAMS_dump!I299</f>
        <v>-4.280387746632079</v>
      </c>
      <c r="K299" s="4">
        <f>GAMS_dump!J299</f>
        <v>-5.1861769953708805</v>
      </c>
      <c r="L299" s="4">
        <f>GAMS_dump!K299</f>
        <v>-5.3698293571951812</v>
      </c>
      <c r="M299" s="4">
        <f>GAMS_dump!L299</f>
        <v>-5.3698293658413965</v>
      </c>
    </row>
    <row r="300" spans="1:13" x14ac:dyDescent="0.25">
      <c r="A300" s="1" t="str">
        <f>GAMS_dump!A300</f>
        <v>GGM</v>
      </c>
      <c r="B300" s="1" t="str">
        <f>GAMS_dump!B300</f>
        <v>SDS-Vision</v>
      </c>
      <c r="C300" s="1" t="str">
        <f>GAMS_dump!C300</f>
        <v>CYP</v>
      </c>
      <c r="D300" t="str">
        <f>VLOOKUP(GAMS_dump!$D300,Lists!$A:$C,2,FALSE)</f>
        <v>Infrastructure|Capacity addition|Liquefied Natural Gas|Liquefaction</v>
      </c>
      <c r="E300" t="str">
        <f>VLOOKUP(GAMS_dump!$D300,Lists!$A:$C,3,FALSE)</f>
        <v>bcm/y</v>
      </c>
      <c r="F300" s="4">
        <f>GAMS_dump!E300</f>
        <v>0</v>
      </c>
      <c r="G300" s="4">
        <f>GAMS_dump!F300</f>
        <v>1.7243691624745219</v>
      </c>
      <c r="H300" s="4">
        <f>GAMS_dump!G300</f>
        <v>1.0840128539166434</v>
      </c>
      <c r="I300" s="4">
        <f>GAMS_dump!H300</f>
        <v>1.4720057416292889</v>
      </c>
      <c r="J300" s="4">
        <f>GAMS_dump!I300</f>
        <v>0.90578925215200812</v>
      </c>
      <c r="K300" s="4">
        <f>GAMS_dump!J300</f>
        <v>0.18365235931430968</v>
      </c>
      <c r="L300" s="4">
        <f>GAMS_dump!K300</f>
        <v>1.0879943045208895E-8</v>
      </c>
      <c r="M300" s="4">
        <f>GAMS_dump!L300</f>
        <v>5.6151264230341494E-9</v>
      </c>
    </row>
    <row r="301" spans="1:13" x14ac:dyDescent="0.25">
      <c r="A301" s="1" t="str">
        <f>GAMS_dump!A301</f>
        <v>GGM</v>
      </c>
      <c r="B301" s="1" t="str">
        <f>GAMS_dump!B301</f>
        <v>SDS-Vision</v>
      </c>
      <c r="C301" s="1" t="str">
        <f>GAMS_dump!C301</f>
        <v>CYP</v>
      </c>
      <c r="D301" t="str">
        <f>VLOOKUP(GAMS_dump!$D301,Lists!$A:$C,2,FALSE)</f>
        <v>Infrastructure|Utilization|Liquefied Natural Gas|Liquefaction</v>
      </c>
      <c r="E301" t="str">
        <f>VLOOKUP(GAMS_dump!$D301,Lists!$A:$C,3,FALSE)</f>
        <v>%</v>
      </c>
      <c r="F301" s="4">
        <f>GAMS_dump!E301</f>
        <v>0</v>
      </c>
      <c r="G301" s="4">
        <f>GAMS_dump!F301</f>
        <v>0</v>
      </c>
      <c r="H301" s="4">
        <f>GAMS_dump!G301</f>
        <v>1.5907275913355301</v>
      </c>
      <c r="I301" s="4">
        <f>GAMS_dump!H301</f>
        <v>1.9078607702234971</v>
      </c>
      <c r="J301" s="4">
        <f>GAMS_dump!I301</f>
        <v>4.7255890224603272</v>
      </c>
      <c r="K301" s="4">
        <f>GAMS_dump!J301</f>
        <v>28.239098123945464</v>
      </c>
      <c r="L301" s="4">
        <f>GAMS_dump!K301</f>
        <v>0</v>
      </c>
      <c r="M301" s="4">
        <f>GAMS_dump!L301</f>
        <v>0</v>
      </c>
    </row>
    <row r="302" spans="1:13" x14ac:dyDescent="0.25">
      <c r="A302" s="1" t="str">
        <f>GAMS_dump!A302</f>
        <v>GGM</v>
      </c>
      <c r="B302" s="1" t="str">
        <f>GAMS_dump!B302</f>
        <v>SDS-Vision</v>
      </c>
      <c r="C302" s="1" t="str">
        <f>GAMS_dump!C302</f>
        <v>CZE</v>
      </c>
      <c r="D302" t="str">
        <f>VLOOKUP(GAMS_dump!$D302,Lists!$A:$C,2,FALSE)</f>
        <v>Final Energy Consumption|Natural Gas</v>
      </c>
      <c r="E302" t="str">
        <f>VLOOKUP(GAMS_dump!$D302,Lists!$A:$C,3,FALSE)</f>
        <v>bcm/y</v>
      </c>
      <c r="F302" s="4">
        <f>GAMS_dump!E302</f>
        <v>8.704427592263194</v>
      </c>
      <c r="G302" s="4">
        <f>GAMS_dump!F302</f>
        <v>7.3473960908203919</v>
      </c>
      <c r="H302" s="4">
        <f>GAMS_dump!G302</f>
        <v>6.5778075656551929</v>
      </c>
      <c r="I302" s="4">
        <f>GAMS_dump!H302</f>
        <v>5.9834123435127182</v>
      </c>
      <c r="J302" s="4">
        <f>GAMS_dump!I302</f>
        <v>5.2832812169472954</v>
      </c>
      <c r="K302" s="4">
        <f>GAMS_dump!J302</f>
        <v>4.6379644654003078</v>
      </c>
      <c r="L302" s="4">
        <f>GAMS_dump!K302</f>
        <v>4.2963382401644026</v>
      </c>
      <c r="M302" s="4">
        <f>GAMS_dump!L302</f>
        <v>3.9846119818538881</v>
      </c>
    </row>
    <row r="303" spans="1:13" x14ac:dyDescent="0.25">
      <c r="A303" s="1" t="str">
        <f>GAMS_dump!A303</f>
        <v>GGM</v>
      </c>
      <c r="B303" s="1" t="str">
        <f>GAMS_dump!B303</f>
        <v>SDS-Vision</v>
      </c>
      <c r="C303" s="1" t="str">
        <f>GAMS_dump!C303</f>
        <v>CZE</v>
      </c>
      <c r="D303" t="str">
        <f>VLOOKUP(GAMS_dump!$D303,Lists!$A:$C,2,FALSE)</f>
        <v>Primary Energy|Natural Gas|Domestic Production</v>
      </c>
      <c r="E303" t="str">
        <f>VLOOKUP(GAMS_dump!$D303,Lists!$A:$C,3,FALSE)</f>
        <v>bcm/y</v>
      </c>
      <c r="F303" s="4">
        <f>GAMS_dump!E303</f>
        <v>0.21322469062272931</v>
      </c>
      <c r="G303" s="4">
        <f>GAMS_dump!F303</f>
        <v>0.20231733432270499</v>
      </c>
      <c r="H303" s="4">
        <f>GAMS_dump!G303</f>
        <v>0.19157018104564411</v>
      </c>
      <c r="I303" s="4">
        <f>GAMS_dump!H303</f>
        <v>0.18095618534222879</v>
      </c>
      <c r="J303" s="4">
        <f>GAMS_dump!I303</f>
        <v>0.17366775672103504</v>
      </c>
      <c r="K303" s="4">
        <f>GAMS_dump!J303</f>
        <v>0.17639817306174552</v>
      </c>
      <c r="L303" s="4">
        <f>GAMS_dump!K303</f>
        <v>0.16940197357150485</v>
      </c>
      <c r="M303" s="4">
        <f>GAMS_dump!L303</f>
        <v>0.15498461289217177</v>
      </c>
    </row>
    <row r="304" spans="1:13" x14ac:dyDescent="0.25">
      <c r="A304" s="1" t="str">
        <f>GAMS_dump!A304</f>
        <v>GGM</v>
      </c>
      <c r="B304" s="1" t="str">
        <f>GAMS_dump!B304</f>
        <v>SDS-Vision</v>
      </c>
      <c r="C304" s="1" t="str">
        <f>GAMS_dump!C304</f>
        <v>CZE</v>
      </c>
      <c r="D304" t="str">
        <f>VLOOKUP(GAMS_dump!$D304,Lists!$A:$C,2,FALSE)</f>
        <v>Price|Natural Gas</v>
      </c>
      <c r="E304" t="str">
        <f>VLOOKUP(GAMS_dump!$D304,Lists!$A:$C,3,FALSE)</f>
        <v>EUR/kcm</v>
      </c>
      <c r="F304" s="4">
        <f>GAMS_dump!E304</f>
        <v>153.90702521682289</v>
      </c>
      <c r="G304" s="4">
        <f>GAMS_dump!F304</f>
        <v>164.6260253241141</v>
      </c>
      <c r="H304" s="4">
        <f>GAMS_dump!G304</f>
        <v>164.78507629639054</v>
      </c>
      <c r="I304" s="4">
        <f>GAMS_dump!H304</f>
        <v>177.19716267275393</v>
      </c>
      <c r="J304" s="4">
        <f>GAMS_dump!I304</f>
        <v>188.28756610929764</v>
      </c>
      <c r="K304" s="4">
        <f>GAMS_dump!J304</f>
        <v>209.43372773214926</v>
      </c>
      <c r="L304" s="4">
        <f>GAMS_dump!K304</f>
        <v>214.06390122428527</v>
      </c>
      <c r="M304" s="4">
        <f>GAMS_dump!L304</f>
        <v>231.4447591840555</v>
      </c>
    </row>
    <row r="305" spans="1:13" x14ac:dyDescent="0.25">
      <c r="A305" s="1" t="str">
        <f>GAMS_dump!A305</f>
        <v>GGM</v>
      </c>
      <c r="B305" s="1" t="str">
        <f>GAMS_dump!B305</f>
        <v>SDS-Vision</v>
      </c>
      <c r="C305" s="1" t="str">
        <f>GAMS_dump!C305</f>
        <v>CZE</v>
      </c>
      <c r="D305" t="str">
        <f>VLOOKUP(GAMS_dump!$D305,Lists!$A:$C,2,FALSE)</f>
        <v>Primary Energy|Natural Gas|Net trade|Pipeline</v>
      </c>
      <c r="E305" t="str">
        <f>VLOOKUP(GAMS_dump!$D305,Lists!$A:$C,3,FALSE)</f>
        <v>bcm/y</v>
      </c>
      <c r="F305" s="4">
        <f>GAMS_dump!E305</f>
        <v>8.539532903162721</v>
      </c>
      <c r="G305" s="4">
        <f>GAMS_dump!F305</f>
        <v>7.2019264704830661</v>
      </c>
      <c r="H305" s="4">
        <f>GAMS_dump!G305</f>
        <v>6.442368707034376</v>
      </c>
      <c r="I305" s="4">
        <f>GAMS_dump!H305</f>
        <v>5.8593029953818707</v>
      </c>
      <c r="J305" s="4">
        <f>GAMS_dump!I305</f>
        <v>5.1656996050694959</v>
      </c>
      <c r="K305" s="4">
        <f>GAMS_dump!J305</f>
        <v>4.5107333129283207</v>
      </c>
      <c r="L305" s="4">
        <f>GAMS_dump!K305</f>
        <v>4.1723346430286599</v>
      </c>
      <c r="M305" s="4">
        <f>GAMS_dump!L305</f>
        <v>3.8716743564883132</v>
      </c>
    </row>
    <row r="306" spans="1:13" x14ac:dyDescent="0.25">
      <c r="A306" s="1" t="str">
        <f>GAMS_dump!A306</f>
        <v>GGM</v>
      </c>
      <c r="B306" s="1" t="str">
        <f>GAMS_dump!B306</f>
        <v>SDS-Vision</v>
      </c>
      <c r="C306" s="1" t="str">
        <f>GAMS_dump!C306</f>
        <v>CZE</v>
      </c>
      <c r="D306" t="str">
        <f>VLOOKUP(GAMS_dump!$D306,Lists!$A:$C,2,FALSE)</f>
        <v>Primary Energy|Natural Gas|Seasonal storage</v>
      </c>
      <c r="E306" t="str">
        <f>VLOOKUP(GAMS_dump!$D306,Lists!$A:$C,3,FALSE)</f>
        <v>bcm</v>
      </c>
      <c r="F306" s="4">
        <f>GAMS_dump!E306</f>
        <v>3.1736692905301753</v>
      </c>
      <c r="G306" s="4">
        <f>GAMS_dump!F306</f>
        <v>3.7329997731161315</v>
      </c>
      <c r="H306" s="4">
        <f>GAMS_dump!G306</f>
        <v>3.6859567310290151</v>
      </c>
      <c r="I306" s="4">
        <f>GAMS_dump!H306</f>
        <v>3.732942084593474</v>
      </c>
      <c r="J306" s="4">
        <f>GAMS_dump!I306</f>
        <v>3.6829900638692838</v>
      </c>
      <c r="K306" s="4">
        <f>GAMS_dump!J306</f>
        <v>3.228634236542411</v>
      </c>
      <c r="L306" s="4">
        <f>GAMS_dump!K306</f>
        <v>2.9811599341007793</v>
      </c>
      <c r="M306" s="4">
        <f>GAMS_dump!L306</f>
        <v>2.7610855142382809</v>
      </c>
    </row>
    <row r="307" spans="1:13" x14ac:dyDescent="0.25">
      <c r="A307" s="1" t="str">
        <f>GAMS_dump!A307</f>
        <v>GGM</v>
      </c>
      <c r="B307" s="1" t="str">
        <f>GAMS_dump!B307</f>
        <v>SDS-Vision</v>
      </c>
      <c r="C307" s="1" t="str">
        <f>GAMS_dump!C307</f>
        <v>CZE</v>
      </c>
      <c r="D307" t="str">
        <f>VLOOKUP(GAMS_dump!$D307,Lists!$A:$C,2,FALSE)</f>
        <v>Primary Energy|Natural Gas|Net trade</v>
      </c>
      <c r="E307" t="str">
        <f>VLOOKUP(GAMS_dump!$D307,Lists!$A:$C,3,FALSE)</f>
        <v>bcm/y</v>
      </c>
      <c r="F307" s="4">
        <f>GAMS_dump!E307</f>
        <v>8.539532903162721</v>
      </c>
      <c r="G307" s="4">
        <f>GAMS_dump!F307</f>
        <v>7.2019264704830661</v>
      </c>
      <c r="H307" s="4">
        <f>GAMS_dump!G307</f>
        <v>6.442368707034376</v>
      </c>
      <c r="I307" s="4">
        <f>GAMS_dump!H307</f>
        <v>5.8593029953818707</v>
      </c>
      <c r="J307" s="4">
        <f>GAMS_dump!I307</f>
        <v>5.1656996050694959</v>
      </c>
      <c r="K307" s="4">
        <f>GAMS_dump!J307</f>
        <v>4.5107333129283207</v>
      </c>
      <c r="L307" s="4">
        <f>GAMS_dump!K307</f>
        <v>4.1723346430286599</v>
      </c>
      <c r="M307" s="4">
        <f>GAMS_dump!L307</f>
        <v>3.8716743564883132</v>
      </c>
    </row>
    <row r="308" spans="1:13" x14ac:dyDescent="0.25">
      <c r="A308" s="1" t="str">
        <f>GAMS_dump!A308</f>
        <v>GGM</v>
      </c>
      <c r="B308" s="1" t="str">
        <f>GAMS_dump!B308</f>
        <v>SDS-Vision</v>
      </c>
      <c r="C308" s="1" t="str">
        <f>GAMS_dump!C308</f>
        <v>CZE</v>
      </c>
      <c r="D308" t="str">
        <f>VLOOKUP(GAMS_dump!$D308,Lists!$A:$C,2,FALSE)</f>
        <v>Infrastructure|Total capacity|Natural Gas|Pipeline|Import|Endogenous</v>
      </c>
      <c r="E308" t="str">
        <f>VLOOKUP(GAMS_dump!$D308,Lists!$A:$C,3,FALSE)</f>
        <v>bcm/y</v>
      </c>
      <c r="F308" s="4">
        <f>GAMS_dump!E308</f>
        <v>113.98840907187063</v>
      </c>
      <c r="G308" s="4">
        <f>GAMS_dump!F308</f>
        <v>113.98840966363966</v>
      </c>
      <c r="H308" s="4">
        <f>GAMS_dump!G308</f>
        <v>113.98840880845697</v>
      </c>
      <c r="I308" s="4">
        <f>GAMS_dump!H308</f>
        <v>113.98840892513468</v>
      </c>
      <c r="J308" s="4">
        <f>GAMS_dump!I308</f>
        <v>113.98840954277631</v>
      </c>
      <c r="K308" s="4">
        <f>GAMS_dump!J308</f>
        <v>113.9884088105099</v>
      </c>
      <c r="L308" s="4">
        <f>GAMS_dump!K308</f>
        <v>113.98840843010974</v>
      </c>
      <c r="M308" s="4">
        <f>GAMS_dump!L308</f>
        <v>113.98840822182375</v>
      </c>
    </row>
    <row r="309" spans="1:13" x14ac:dyDescent="0.25">
      <c r="A309" s="1" t="str">
        <f>GAMS_dump!A309</f>
        <v>GGM</v>
      </c>
      <c r="B309" s="1" t="str">
        <f>GAMS_dump!B309</f>
        <v>SDS-Vision</v>
      </c>
      <c r="C309" s="1" t="str">
        <f>GAMS_dump!C309</f>
        <v>CZE</v>
      </c>
      <c r="D309" t="str">
        <f>VLOOKUP(GAMS_dump!$D309,Lists!$A:$C,2,FALSE)</f>
        <v>Infrastructure|Total capacity|Natural Gas|Pipeline|Export|Endogenous</v>
      </c>
      <c r="E309" t="str">
        <f>VLOOKUP(GAMS_dump!$D309,Lists!$A:$C,3,FALSE)</f>
        <v>bcm/y</v>
      </c>
      <c r="F309" s="4">
        <f>GAMS_dump!E309</f>
        <v>64.341529991145379</v>
      </c>
      <c r="G309" s="4">
        <f>GAMS_dump!F309</f>
        <v>64.341529529625674</v>
      </c>
      <c r="H309" s="4">
        <f>GAMS_dump!G309</f>
        <v>64.341529487556528</v>
      </c>
      <c r="I309" s="4">
        <f>GAMS_dump!H309</f>
        <v>64.341529576631245</v>
      </c>
      <c r="J309" s="4">
        <f>GAMS_dump!I309</f>
        <v>64.341529675628365</v>
      </c>
      <c r="K309" s="4">
        <f>GAMS_dump!J309</f>
        <v>64.341529733549905</v>
      </c>
      <c r="L309" s="4">
        <f>GAMS_dump!K309</f>
        <v>64.341529461858897</v>
      </c>
      <c r="M309" s="4">
        <f>GAMS_dump!L309</f>
        <v>64.34152929458358</v>
      </c>
    </row>
    <row r="310" spans="1:13" x14ac:dyDescent="0.25">
      <c r="A310" s="1" t="str">
        <f>GAMS_dump!A310</f>
        <v>GGM</v>
      </c>
      <c r="B310" s="1" t="str">
        <f>GAMS_dump!B310</f>
        <v>SDS-Vision</v>
      </c>
      <c r="C310" s="1" t="str">
        <f>GAMS_dump!C310</f>
        <v>CZE</v>
      </c>
      <c r="D310" t="str">
        <f>VLOOKUP(GAMS_dump!$D310,Lists!$A:$C,2,FALSE)</f>
        <v>Infrastructure|Total capacity|Natural Gas|Seasonal storage|Working gas|Endogenous</v>
      </c>
      <c r="E310" t="str">
        <f>VLOOKUP(GAMS_dump!$D310,Lists!$A:$C,3,FALSE)</f>
        <v>bcm/y</v>
      </c>
      <c r="F310" s="4">
        <f>GAMS_dump!E310</f>
        <v>3.5169999999999999</v>
      </c>
      <c r="G310" s="4">
        <f>GAMS_dump!F310</f>
        <v>3.733000000571296</v>
      </c>
      <c r="H310" s="4">
        <f>GAMS_dump!G310</f>
        <v>3.7330000007368964</v>
      </c>
      <c r="I310" s="4">
        <f>GAMS_dump!H310</f>
        <v>3.733000000940903</v>
      </c>
      <c r="J310" s="4">
        <f>GAMS_dump!I310</f>
        <v>3.7330000012105486</v>
      </c>
      <c r="K310" s="4">
        <f>GAMS_dump!J310</f>
        <v>3.7330000015409128</v>
      </c>
      <c r="L310" s="4">
        <f>GAMS_dump!K310</f>
        <v>3.7330000019560798</v>
      </c>
      <c r="M310" s="4">
        <f>GAMS_dump!L310</f>
        <v>3.733000002456202</v>
      </c>
    </row>
    <row r="311" spans="1:13" x14ac:dyDescent="0.25">
      <c r="A311" s="1" t="str">
        <f>GAMS_dump!A311</f>
        <v>GGM</v>
      </c>
      <c r="B311" s="1" t="str">
        <f>GAMS_dump!B311</f>
        <v>SDS-Vision</v>
      </c>
      <c r="C311" s="1" t="str">
        <f>GAMS_dump!C311</f>
        <v>CZE</v>
      </c>
      <c r="D311" t="str">
        <f>VLOOKUP(GAMS_dump!$D311,Lists!$A:$C,2,FALSE)</f>
        <v>Primary Energy|Natural Gas|Imports|Pipeline</v>
      </c>
      <c r="E311" t="str">
        <f>VLOOKUP(GAMS_dump!$D311,Lists!$A:$C,3,FALSE)</f>
        <v>bcm/y</v>
      </c>
      <c r="F311" s="4">
        <f>GAMS_dump!E311</f>
        <v>16.8484925121789</v>
      </c>
      <c r="G311" s="4">
        <f>GAMS_dump!F311</f>
        <v>9.1366864888513213</v>
      </c>
      <c r="H311" s="4">
        <f>GAMS_dump!G311</f>
        <v>7.6438842684090211</v>
      </c>
      <c r="I311" s="4">
        <f>GAMS_dump!H311</f>
        <v>6.1303117170508994</v>
      </c>
      <c r="J311" s="4">
        <f>GAMS_dump!I311</f>
        <v>5.2838903308926719</v>
      </c>
      <c r="K311" s="4">
        <f>GAMS_dump!J311</f>
        <v>4.5108768311774732</v>
      </c>
      <c r="L311" s="4">
        <f>GAMS_dump!K311</f>
        <v>6.5632757000165869</v>
      </c>
      <c r="M311" s="4">
        <f>GAMS_dump!L311</f>
        <v>8.104504770922949</v>
      </c>
    </row>
    <row r="312" spans="1:13" x14ac:dyDescent="0.25">
      <c r="A312" s="1" t="str">
        <f>GAMS_dump!A312</f>
        <v>GGM</v>
      </c>
      <c r="B312" s="1" t="str">
        <f>GAMS_dump!B312</f>
        <v>SDS-Vision</v>
      </c>
      <c r="C312" s="1" t="str">
        <f>GAMS_dump!C312</f>
        <v>CZE</v>
      </c>
      <c r="D312" t="str">
        <f>VLOOKUP(GAMS_dump!$D312,Lists!$A:$C,2,FALSE)</f>
        <v>Primary Energy|Natural Gas|Exports|Pipeline</v>
      </c>
      <c r="E312" t="str">
        <f>VLOOKUP(GAMS_dump!$D312,Lists!$A:$C,3,FALSE)</f>
        <v>bcm/y</v>
      </c>
      <c r="F312" s="4">
        <f>GAMS_dump!E312</f>
        <v>-8.3089596090161795</v>
      </c>
      <c r="G312" s="4">
        <f>GAMS_dump!F312</f>
        <v>-1.9347600183682556</v>
      </c>
      <c r="H312" s="4">
        <f>GAMS_dump!G312</f>
        <v>-1.2015155613746453</v>
      </c>
      <c r="I312" s="4">
        <f>GAMS_dump!H312</f>
        <v>-0.27100872166902895</v>
      </c>
      <c r="J312" s="4">
        <f>GAMS_dump!I312</f>
        <v>-0.11819072582317644</v>
      </c>
      <c r="K312" s="4">
        <f>GAMS_dump!J312</f>
        <v>-1.4351824915292223E-4</v>
      </c>
      <c r="L312" s="4">
        <f>GAMS_dump!K312</f>
        <v>-2.390941056987927</v>
      </c>
      <c r="M312" s="4">
        <f>GAMS_dump!L312</f>
        <v>-4.2328304144346358</v>
      </c>
    </row>
    <row r="313" spans="1:13" x14ac:dyDescent="0.25">
      <c r="A313" s="1" t="str">
        <f>GAMS_dump!A313</f>
        <v>GGM</v>
      </c>
      <c r="B313" s="1" t="str">
        <f>GAMS_dump!B313</f>
        <v>SDS-Vision</v>
      </c>
      <c r="C313" s="1" t="str">
        <f>GAMS_dump!C313</f>
        <v>CZE</v>
      </c>
      <c r="D313" t="str">
        <f>VLOOKUP(GAMS_dump!$D313,Lists!$A:$C,2,FALSE)</f>
        <v>Primary Energy|Natural Gas|Import</v>
      </c>
      <c r="E313" t="str">
        <f>VLOOKUP(GAMS_dump!$D313,Lists!$A:$C,3,FALSE)</f>
        <v>bcm/y</v>
      </c>
      <c r="F313" s="4">
        <f>GAMS_dump!E313</f>
        <v>16.8484925121789</v>
      </c>
      <c r="G313" s="4">
        <f>GAMS_dump!F313</f>
        <v>9.1366864888513213</v>
      </c>
      <c r="H313" s="4">
        <f>GAMS_dump!G313</f>
        <v>7.6438842684090211</v>
      </c>
      <c r="I313" s="4">
        <f>GAMS_dump!H313</f>
        <v>6.1303117170508994</v>
      </c>
      <c r="J313" s="4">
        <f>GAMS_dump!I313</f>
        <v>5.2838903308926719</v>
      </c>
      <c r="K313" s="4">
        <f>GAMS_dump!J313</f>
        <v>4.5108768311774732</v>
      </c>
      <c r="L313" s="4">
        <f>GAMS_dump!K313</f>
        <v>6.5632757000165869</v>
      </c>
      <c r="M313" s="4">
        <f>GAMS_dump!L313</f>
        <v>8.104504770922949</v>
      </c>
    </row>
    <row r="314" spans="1:13" x14ac:dyDescent="0.25">
      <c r="A314" s="1" t="str">
        <f>GAMS_dump!A314</f>
        <v>GGM</v>
      </c>
      <c r="B314" s="1" t="str">
        <f>GAMS_dump!B314</f>
        <v>SDS-Vision</v>
      </c>
      <c r="C314" s="1" t="str">
        <f>GAMS_dump!C314</f>
        <v>CZE</v>
      </c>
      <c r="D314" t="str">
        <f>VLOOKUP(GAMS_dump!$D314,Lists!$A:$C,2,FALSE)</f>
        <v>Primary Energy|Natural Gas|Export</v>
      </c>
      <c r="E314" t="str">
        <f>VLOOKUP(GAMS_dump!$D314,Lists!$A:$C,3,FALSE)</f>
        <v>bcm/y</v>
      </c>
      <c r="F314" s="4">
        <f>GAMS_dump!E314</f>
        <v>-8.3089596090161795</v>
      </c>
      <c r="G314" s="4">
        <f>GAMS_dump!F314</f>
        <v>-1.9347600183682556</v>
      </c>
      <c r="H314" s="4">
        <f>GAMS_dump!G314</f>
        <v>-1.2015155613746453</v>
      </c>
      <c r="I314" s="4">
        <f>GAMS_dump!H314</f>
        <v>-0.27100872166902895</v>
      </c>
      <c r="J314" s="4">
        <f>GAMS_dump!I314</f>
        <v>-0.11819072582317644</v>
      </c>
      <c r="K314" s="4">
        <f>GAMS_dump!J314</f>
        <v>-1.4351824915292223E-4</v>
      </c>
      <c r="L314" s="4">
        <f>GAMS_dump!K314</f>
        <v>-2.390941056987927</v>
      </c>
      <c r="M314" s="4">
        <f>GAMS_dump!L314</f>
        <v>-4.2328304144346358</v>
      </c>
    </row>
    <row r="315" spans="1:13" x14ac:dyDescent="0.25">
      <c r="A315" s="1" t="str">
        <f>GAMS_dump!A315</f>
        <v>GGM</v>
      </c>
      <c r="B315" s="1" t="str">
        <f>GAMS_dump!B315</f>
        <v>SDS-Vision</v>
      </c>
      <c r="C315" s="1" t="str">
        <f>GAMS_dump!C315</f>
        <v>CZE</v>
      </c>
      <c r="D315" t="str">
        <f>VLOOKUP(GAMS_dump!$D315,Lists!$A:$C,2,FALSE)</f>
        <v>Infrastructure|Total capacity|Natural Gas|Pipeline|Import|Exogenous</v>
      </c>
      <c r="E315" t="str">
        <f>VLOOKUP(GAMS_dump!$D315,Lists!$A:$C,3,FALSE)</f>
        <v>bcm/y</v>
      </c>
      <c r="F315" s="4">
        <f>GAMS_dump!E315</f>
        <v>113.98840804776914</v>
      </c>
      <c r="G315" s="4">
        <f>GAMS_dump!F315</f>
        <v>113.98840804776914</v>
      </c>
      <c r="H315" s="4">
        <f>GAMS_dump!G315</f>
        <v>113.98840804776914</v>
      </c>
      <c r="I315" s="4">
        <f>GAMS_dump!H315</f>
        <v>113.98840804776914</v>
      </c>
      <c r="J315" s="4">
        <f>GAMS_dump!I315</f>
        <v>113.98840804776914</v>
      </c>
      <c r="K315" s="4">
        <f>GAMS_dump!J315</f>
        <v>113.98840804776914</v>
      </c>
      <c r="L315" s="4">
        <f>GAMS_dump!K315</f>
        <v>113.98840804776914</v>
      </c>
      <c r="M315" s="4">
        <f>GAMS_dump!L315</f>
        <v>113.98840804776914</v>
      </c>
    </row>
    <row r="316" spans="1:13" x14ac:dyDescent="0.25">
      <c r="A316" s="1" t="str">
        <f>GAMS_dump!A316</f>
        <v>GGM</v>
      </c>
      <c r="B316" s="1" t="str">
        <f>GAMS_dump!B316</f>
        <v>SDS-Vision</v>
      </c>
      <c r="C316" s="1" t="str">
        <f>GAMS_dump!C316</f>
        <v>CZE</v>
      </c>
      <c r="D316" t="str">
        <f>VLOOKUP(GAMS_dump!$D316,Lists!$A:$C,2,FALSE)</f>
        <v>Infrastructure|Total capacity|Natural Gas|Pipeline|Export|Exogenous</v>
      </c>
      <c r="E316" t="str">
        <f>VLOOKUP(GAMS_dump!$D316,Lists!$A:$C,3,FALSE)</f>
        <v>bcm/y</v>
      </c>
      <c r="F316" s="4">
        <f>GAMS_dump!E316</f>
        <v>64.341529154140758</v>
      </c>
      <c r="G316" s="4">
        <f>GAMS_dump!F316</f>
        <v>64.341529154140758</v>
      </c>
      <c r="H316" s="4">
        <f>GAMS_dump!G316</f>
        <v>64.341529154140758</v>
      </c>
      <c r="I316" s="4">
        <f>GAMS_dump!H316</f>
        <v>64.341529154140758</v>
      </c>
      <c r="J316" s="4">
        <f>GAMS_dump!I316</f>
        <v>64.341529154140758</v>
      </c>
      <c r="K316" s="4">
        <f>GAMS_dump!J316</f>
        <v>64.341529154140758</v>
      </c>
      <c r="L316" s="4">
        <f>GAMS_dump!K316</f>
        <v>64.341529154140758</v>
      </c>
      <c r="M316" s="4">
        <f>GAMS_dump!L316</f>
        <v>64.341529154140758</v>
      </c>
    </row>
    <row r="317" spans="1:13" x14ac:dyDescent="0.25">
      <c r="A317" s="1" t="str">
        <f>GAMS_dump!A317</f>
        <v>GGM</v>
      </c>
      <c r="B317" s="1" t="str">
        <f>GAMS_dump!B317</f>
        <v>SDS-Vision</v>
      </c>
      <c r="C317" s="1" t="str">
        <f>GAMS_dump!C317</f>
        <v>CZE</v>
      </c>
      <c r="D317" t="str">
        <f>VLOOKUP(GAMS_dump!$D317,Lists!$A:$C,2,FALSE)</f>
        <v>Infrastructure|Total capacity|Natural Gas|Seasonal storage|Working gas|Exogenous</v>
      </c>
      <c r="E317" t="str">
        <f>VLOOKUP(GAMS_dump!$D317,Lists!$A:$C,3,FALSE)</f>
        <v>bcm</v>
      </c>
      <c r="F317" s="4">
        <f>GAMS_dump!E317</f>
        <v>3.5169999999999999</v>
      </c>
      <c r="G317" s="4">
        <f>GAMS_dump!F317</f>
        <v>3.7330000000000001</v>
      </c>
      <c r="H317" s="4">
        <f>GAMS_dump!G317</f>
        <v>3.7330000000000001</v>
      </c>
      <c r="I317" s="4">
        <f>GAMS_dump!H317</f>
        <v>3.7330000000000001</v>
      </c>
      <c r="J317" s="4">
        <f>GAMS_dump!I317</f>
        <v>3.7330000000000001</v>
      </c>
      <c r="K317" s="4">
        <f>GAMS_dump!J317</f>
        <v>3.7330000000000001</v>
      </c>
      <c r="L317" s="4">
        <f>GAMS_dump!K317</f>
        <v>3.7330000000000001</v>
      </c>
      <c r="M317" s="4">
        <f>GAMS_dump!L317</f>
        <v>3.7330000000000001</v>
      </c>
    </row>
    <row r="318" spans="1:13" x14ac:dyDescent="0.25">
      <c r="A318" s="1" t="str">
        <f>GAMS_dump!A318</f>
        <v>GGM</v>
      </c>
      <c r="B318" s="1" t="str">
        <f>GAMS_dump!B318</f>
        <v>SDS-Vision</v>
      </c>
      <c r="C318" s="1" t="str">
        <f>GAMS_dump!C318</f>
        <v>CZE</v>
      </c>
      <c r="D318" t="str">
        <f>VLOOKUP(GAMS_dump!$D318,Lists!$A:$C,2,FALSE)</f>
        <v>Infrastructure|Capacity addition|Natural Gas|Pipeline|Import</v>
      </c>
      <c r="E318" t="str">
        <f>VLOOKUP(GAMS_dump!$D318,Lists!$A:$C,3,FALSE)</f>
        <v>bcm/y</v>
      </c>
      <c r="F318" s="4">
        <f>GAMS_dump!E318</f>
        <v>1.0241014979741769E-6</v>
      </c>
      <c r="G318" s="4">
        <f>GAMS_dump!F318</f>
        <v>1.6158705222467806E-6</v>
      </c>
      <c r="H318" s="4">
        <f>GAMS_dump!G318</f>
        <v>7.6068782592721665E-7</v>
      </c>
      <c r="I318" s="4">
        <f>GAMS_dump!H318</f>
        <v>8.7736553511814477E-7</v>
      </c>
      <c r="J318" s="4">
        <f>GAMS_dump!I318</f>
        <v>1.4950071636710057E-6</v>
      </c>
      <c r="K318" s="4">
        <f>GAMS_dump!J318</f>
        <v>7.6274075964067493E-7</v>
      </c>
      <c r="L318" s="4">
        <f>GAMS_dump!K318</f>
        <v>3.823406045629438E-7</v>
      </c>
      <c r="M318" s="4">
        <f>GAMS_dump!L318</f>
        <v>1.7405460936236624E-7</v>
      </c>
    </row>
    <row r="319" spans="1:13" x14ac:dyDescent="0.25">
      <c r="A319" s="1" t="str">
        <f>GAMS_dump!A319</f>
        <v>GGM</v>
      </c>
      <c r="B319" s="1" t="str">
        <f>GAMS_dump!B319</f>
        <v>SDS-Vision</v>
      </c>
      <c r="C319" s="1" t="str">
        <f>GAMS_dump!C319</f>
        <v>CZE</v>
      </c>
      <c r="D319" t="str">
        <f>VLOOKUP(GAMS_dump!$D319,Lists!$A:$C,2,FALSE)</f>
        <v>Infrastructure|Capacity addition|Natural Gas|Pipeline|Export</v>
      </c>
      <c r="E319" t="str">
        <f>VLOOKUP(GAMS_dump!$D319,Lists!$A:$C,3,FALSE)</f>
        <v>bcm/y</v>
      </c>
      <c r="F319" s="4">
        <f>GAMS_dump!E319</f>
        <v>8.3700461971241783E-7</v>
      </c>
      <c r="G319" s="4">
        <f>GAMS_dump!F319</f>
        <v>3.7548491248687004E-7</v>
      </c>
      <c r="H319" s="4">
        <f>GAMS_dump!G319</f>
        <v>3.3341576766899867E-7</v>
      </c>
      <c r="I319" s="4">
        <f>GAMS_dump!H319</f>
        <v>4.2249048352520132E-7</v>
      </c>
      <c r="J319" s="4">
        <f>GAMS_dump!I319</f>
        <v>5.2148760362891871E-7</v>
      </c>
      <c r="K319" s="4">
        <f>GAMS_dump!J319</f>
        <v>5.7940914919844961E-7</v>
      </c>
      <c r="L319" s="4">
        <f>GAMS_dump!K319</f>
        <v>3.0771813855847685E-7</v>
      </c>
      <c r="M319" s="4">
        <f>GAMS_dump!L319</f>
        <v>1.4044281674968581E-7</v>
      </c>
    </row>
    <row r="320" spans="1:13" x14ac:dyDescent="0.25">
      <c r="A320" s="1" t="str">
        <f>GAMS_dump!A320</f>
        <v>GGM</v>
      </c>
      <c r="B320" s="1" t="str">
        <f>GAMS_dump!B320</f>
        <v>SDS-Vision</v>
      </c>
      <c r="C320" s="1" t="str">
        <f>GAMS_dump!C320</f>
        <v>CZE</v>
      </c>
      <c r="D320" t="str">
        <f>VLOOKUP(GAMS_dump!$D320,Lists!$A:$C,2,FALSE)</f>
        <v>Infrastructure|Capacity addition|Natural Gas|Seasonal storage|Working gas</v>
      </c>
      <c r="E320" t="str">
        <f>VLOOKUP(GAMS_dump!$D320,Lists!$A:$C,3,FALSE)</f>
        <v>bcm</v>
      </c>
      <c r="F320" s="4">
        <f>GAMS_dump!E320</f>
        <v>0</v>
      </c>
      <c r="G320" s="4">
        <f>GAMS_dump!F320</f>
        <v>5.7129606485677557E-10</v>
      </c>
      <c r="H320" s="4">
        <f>GAMS_dump!G320</f>
        <v>7.3689642272917219E-10</v>
      </c>
      <c r="I320" s="4">
        <f>GAMS_dump!H320</f>
        <v>9.4090304516348289E-10</v>
      </c>
      <c r="J320" s="4">
        <f>GAMS_dump!I320</f>
        <v>1.2105484495822685E-9</v>
      </c>
      <c r="K320" s="4">
        <f>GAMS_dump!J320</f>
        <v>1.5409125555521899E-9</v>
      </c>
      <c r="L320" s="4">
        <f>GAMS_dump!K320</f>
        <v>1.9560798630881675E-9</v>
      </c>
      <c r="M320" s="4">
        <f>GAMS_dump!L320</f>
        <v>2.4562019457404761E-9</v>
      </c>
    </row>
    <row r="321" spans="1:13" x14ac:dyDescent="0.25">
      <c r="A321" s="1" t="str">
        <f>GAMS_dump!A321</f>
        <v>GGM</v>
      </c>
      <c r="B321" s="1" t="str">
        <f>GAMS_dump!B321</f>
        <v>SDS-Vision</v>
      </c>
      <c r="C321" s="1" t="str">
        <f>GAMS_dump!C321</f>
        <v>CZE</v>
      </c>
      <c r="D321" t="str">
        <f>VLOOKUP(GAMS_dump!$D321,Lists!$A:$C,2,FALSE)</f>
        <v>Infrastructure|Utilization|Natural Gas|Pipeline|Import</v>
      </c>
      <c r="E321" t="str">
        <f>VLOOKUP(GAMS_dump!$D321,Lists!$A:$C,3,FALSE)</f>
        <v>%</v>
      </c>
      <c r="F321" s="4">
        <f>GAMS_dump!E321</f>
        <v>0.14780882240014234</v>
      </c>
      <c r="G321" s="4">
        <f>GAMS_dump!F321</f>
        <v>8.0154521988789237E-2</v>
      </c>
      <c r="H321" s="4">
        <f>GAMS_dump!G321</f>
        <v>6.7058434697984046E-2</v>
      </c>
      <c r="I321" s="4">
        <f>GAMS_dump!H321</f>
        <v>5.3780132338518437E-2</v>
      </c>
      <c r="J321" s="4">
        <f>GAMS_dump!I321</f>
        <v>4.6354628089707597E-2</v>
      </c>
      <c r="K321" s="4">
        <f>GAMS_dump!J321</f>
        <v>3.9573118690306379E-2</v>
      </c>
      <c r="L321" s="4">
        <f>GAMS_dump!K321</f>
        <v>5.757844846163248E-2</v>
      </c>
      <c r="M321" s="4">
        <f>GAMS_dump!L321</f>
        <v>7.1099376658996932E-2</v>
      </c>
    </row>
    <row r="322" spans="1:13" x14ac:dyDescent="0.25">
      <c r="A322" s="1" t="str">
        <f>GAMS_dump!A322</f>
        <v>GGM</v>
      </c>
      <c r="B322" s="1" t="str">
        <f>GAMS_dump!B322</f>
        <v>SDS-Vision</v>
      </c>
      <c r="C322" s="1" t="str">
        <f>GAMS_dump!C322</f>
        <v>CZE</v>
      </c>
      <c r="D322" t="str">
        <f>VLOOKUP(GAMS_dump!$D322,Lists!$A:$C,2,FALSE)</f>
        <v>Infrastructure|Utilization|Natural Gas|Pipeline|Export</v>
      </c>
      <c r="E322" t="str">
        <f>VLOOKUP(GAMS_dump!$D322,Lists!$A:$C,3,FALSE)</f>
        <v>%</v>
      </c>
      <c r="F322" s="4">
        <f>GAMS_dump!E322</f>
        <v>0.12913835916179878</v>
      </c>
      <c r="G322" s="4">
        <f>GAMS_dump!F322</f>
        <v>3.007015892398714E-2</v>
      </c>
      <c r="H322" s="4">
        <f>GAMS_dump!G322</f>
        <v>1.8674028593103544E-2</v>
      </c>
      <c r="I322" s="4">
        <f>GAMS_dump!H322</f>
        <v>4.2120341784267889E-3</v>
      </c>
      <c r="J322" s="4">
        <f>GAMS_dump!I322</f>
        <v>1.8369275088581764E-3</v>
      </c>
      <c r="K322" s="4">
        <f>GAMS_dump!J322</f>
        <v>2.2305694276660449E-6</v>
      </c>
      <c r="L322" s="4">
        <f>GAMS_dump!K322</f>
        <v>3.7160152657006021E-2</v>
      </c>
      <c r="M322" s="4">
        <f>GAMS_dump!L322</f>
        <v>6.5786910271512081E-2</v>
      </c>
    </row>
    <row r="323" spans="1:13" x14ac:dyDescent="0.25">
      <c r="A323" s="1" t="str">
        <f>GAMS_dump!A323</f>
        <v>GGM</v>
      </c>
      <c r="B323" s="1" t="str">
        <f>GAMS_dump!B323</f>
        <v>SDS-Vision</v>
      </c>
      <c r="C323" s="1" t="str">
        <f>GAMS_dump!C323</f>
        <v>CZE</v>
      </c>
      <c r="D323" t="str">
        <f>VLOOKUP(GAMS_dump!$D323,Lists!$A:$C,2,FALSE)</f>
        <v>Infrastructure|Utilization|Natural Gas|Seasonal storage|Working gas</v>
      </c>
      <c r="E323" t="str">
        <f>VLOOKUP(GAMS_dump!$D323,Lists!$A:$C,3,FALSE)</f>
        <v>%</v>
      </c>
      <c r="F323" s="4">
        <f>GAMS_dump!E323</f>
        <v>0.90237966748085741</v>
      </c>
      <c r="G323" s="4">
        <f>GAMS_dump!F323</f>
        <v>0.99999993906906925</v>
      </c>
      <c r="H323" s="4">
        <f>GAMS_dump!G323</f>
        <v>0.98739799900921643</v>
      </c>
      <c r="I323" s="4">
        <f>GAMS_dump!H323</f>
        <v>0.99998448530741646</v>
      </c>
      <c r="J323" s="4">
        <f>GAMS_dump!I323</f>
        <v>0.98660328493837468</v>
      </c>
      <c r="K323" s="4">
        <f>GAMS_dump!J323</f>
        <v>0.86488996389222905</v>
      </c>
      <c r="L323" s="4">
        <f>GAMS_dump!K323</f>
        <v>0.79859628516974579</v>
      </c>
      <c r="M323" s="4">
        <f>GAMS_dump!L323</f>
        <v>0.7396425160518536</v>
      </c>
    </row>
    <row r="324" spans="1:13" x14ac:dyDescent="0.25">
      <c r="A324" s="1" t="str">
        <f>GAMS_dump!A324</f>
        <v>GGM</v>
      </c>
      <c r="B324" s="1" t="str">
        <f>GAMS_dump!B324</f>
        <v>SDS-Vision</v>
      </c>
      <c r="C324" s="1" t="str">
        <f>GAMS_dump!C324</f>
        <v>DEU</v>
      </c>
      <c r="D324" t="str">
        <f>VLOOKUP(GAMS_dump!$D324,Lists!$A:$C,2,FALSE)</f>
        <v>Final Energy Consumption|Natural Gas</v>
      </c>
      <c r="E324" t="str">
        <f>VLOOKUP(GAMS_dump!$D324,Lists!$A:$C,3,FALSE)</f>
        <v>bcm/y</v>
      </c>
      <c r="F324" s="4">
        <f>GAMS_dump!E324</f>
        <v>89.238051378220177</v>
      </c>
      <c r="G324" s="4">
        <f>GAMS_dump!F324</f>
        <v>79.30855411297081</v>
      </c>
      <c r="H324" s="4">
        <f>GAMS_dump!G324</f>
        <v>71.005573854232722</v>
      </c>
      <c r="I324" s="4">
        <f>GAMS_dump!H324</f>
        <v>64.027119750922949</v>
      </c>
      <c r="J324" s="4">
        <f>GAMS_dump!I324</f>
        <v>56.859653995602514</v>
      </c>
      <c r="K324" s="4">
        <f>GAMS_dump!J324</f>
        <v>49.484255086872089</v>
      </c>
      <c r="L324" s="4">
        <f>GAMS_dump!K324</f>
        <v>46.21516348278189</v>
      </c>
      <c r="M324" s="4">
        <f>GAMS_dump!L324</f>
        <v>44.27777565109978</v>
      </c>
    </row>
    <row r="325" spans="1:13" x14ac:dyDescent="0.25">
      <c r="A325" s="1" t="str">
        <f>GAMS_dump!A325</f>
        <v>GGM</v>
      </c>
      <c r="B325" s="1" t="str">
        <f>GAMS_dump!B325</f>
        <v>SDS-Vision</v>
      </c>
      <c r="C325" s="1" t="str">
        <f>GAMS_dump!C325</f>
        <v>DEU</v>
      </c>
      <c r="D325" t="str">
        <f>VLOOKUP(GAMS_dump!$D325,Lists!$A:$C,2,FALSE)</f>
        <v>Primary Energy|Natural Gas|Domestic Production</v>
      </c>
      <c r="E325" t="str">
        <f>VLOOKUP(GAMS_dump!$D325,Lists!$A:$C,3,FALSE)</f>
        <v>bcm/y</v>
      </c>
      <c r="F325" s="4">
        <f>GAMS_dump!E325</f>
        <v>12.122361825677162</v>
      </c>
      <c r="G325" s="4">
        <f>GAMS_dump!F325</f>
        <v>10.97721759259116</v>
      </c>
      <c r="H325" s="4">
        <f>GAMS_dump!G325</f>
        <v>9.0687086176143801</v>
      </c>
      <c r="I325" s="4">
        <f>GAMS_dump!H325</f>
        <v>6.7713067001432901</v>
      </c>
      <c r="J325" s="4">
        <f>GAMS_dump!I325</f>
        <v>4.7810085914350458</v>
      </c>
      <c r="K325" s="4">
        <f>GAMS_dump!J325</f>
        <v>2.9931796674609106</v>
      </c>
      <c r="L325" s="4">
        <f>GAMS_dump!K325</f>
        <v>2.6520892746329814</v>
      </c>
      <c r="M325" s="4">
        <f>GAMS_dump!L325</f>
        <v>2.3674789545343935</v>
      </c>
    </row>
    <row r="326" spans="1:13" x14ac:dyDescent="0.25">
      <c r="A326" s="1" t="str">
        <f>GAMS_dump!A326</f>
        <v>GGM</v>
      </c>
      <c r="B326" s="1" t="str">
        <f>GAMS_dump!B326</f>
        <v>SDS-Vision</v>
      </c>
      <c r="C326" s="1" t="str">
        <f>GAMS_dump!C326</f>
        <v>DEU</v>
      </c>
      <c r="D326" t="str">
        <f>VLOOKUP(GAMS_dump!$D326,Lists!$A:$C,2,FALSE)</f>
        <v>Price|Natural Gas</v>
      </c>
      <c r="E326" t="str">
        <f>VLOOKUP(GAMS_dump!$D326,Lists!$A:$C,3,FALSE)</f>
        <v>EUR/kcm</v>
      </c>
      <c r="F326" s="4">
        <f>GAMS_dump!E326</f>
        <v>159.20128921170715</v>
      </c>
      <c r="G326" s="4">
        <f>GAMS_dump!F326</f>
        <v>158.71700435448975</v>
      </c>
      <c r="H326" s="4">
        <f>GAMS_dump!G326</f>
        <v>164.51002489525098</v>
      </c>
      <c r="I326" s="4">
        <f>GAMS_dump!H326</f>
        <v>182.11071116619422</v>
      </c>
      <c r="J326" s="4">
        <f>GAMS_dump!I326</f>
        <v>189.68939348057927</v>
      </c>
      <c r="K326" s="4">
        <f>GAMS_dump!J326</f>
        <v>202.26919187307649</v>
      </c>
      <c r="L326" s="4">
        <f>GAMS_dump!K326</f>
        <v>204.66440454934803</v>
      </c>
      <c r="M326" s="4">
        <f>GAMS_dump!L326</f>
        <v>220.04770001286593</v>
      </c>
    </row>
    <row r="327" spans="1:13" x14ac:dyDescent="0.25">
      <c r="A327" s="1" t="str">
        <f>GAMS_dump!A327</f>
        <v>GGM</v>
      </c>
      <c r="B327" s="1" t="str">
        <f>GAMS_dump!B327</f>
        <v>SDS-Vision</v>
      </c>
      <c r="C327" s="1" t="str">
        <f>GAMS_dump!C327</f>
        <v>DEU</v>
      </c>
      <c r="D327" t="str">
        <f>VLOOKUP(GAMS_dump!$D327,Lists!$A:$C,2,FALSE)</f>
        <v>Primary Energy|Natural Gas|Net trade|Pipeline</v>
      </c>
      <c r="E327" t="str">
        <f>VLOOKUP(GAMS_dump!$D327,Lists!$A:$C,3,FALSE)</f>
        <v>bcm/y</v>
      </c>
      <c r="F327" s="4">
        <f>GAMS_dump!E327</f>
        <v>77.45500418755536</v>
      </c>
      <c r="G327" s="4">
        <f>GAMS_dump!F327</f>
        <v>68.600043117656412</v>
      </c>
      <c r="H327" s="4">
        <f>GAMS_dump!G327</f>
        <v>62.15175423249319</v>
      </c>
      <c r="I327" s="4">
        <f>GAMS_dump!H327</f>
        <v>57.450824429445603</v>
      </c>
      <c r="J327" s="4">
        <f>GAMS_dump!I327</f>
        <v>52.267192849009191</v>
      </c>
      <c r="K327" s="4">
        <f>GAMS_dump!J327</f>
        <v>46.778001314639248</v>
      </c>
      <c r="L327" s="4">
        <f>GAMS_dump!K327</f>
        <v>43.82693717085548</v>
      </c>
      <c r="M327" s="4">
        <f>GAMS_dump!L327</f>
        <v>42.142229121072972</v>
      </c>
    </row>
    <row r="328" spans="1:13" x14ac:dyDescent="0.25">
      <c r="A328" s="1" t="str">
        <f>GAMS_dump!A328</f>
        <v>GGM</v>
      </c>
      <c r="B328" s="1" t="str">
        <f>GAMS_dump!B328</f>
        <v>SDS-Vision</v>
      </c>
      <c r="C328" s="1" t="str">
        <f>GAMS_dump!C328</f>
        <v>DEU</v>
      </c>
      <c r="D328" t="str">
        <f>VLOOKUP(GAMS_dump!$D328,Lists!$A:$C,2,FALSE)</f>
        <v>Primary Energy|Natural Gas|Net trade|LNG</v>
      </c>
      <c r="E328" t="str">
        <f>VLOOKUP(GAMS_dump!$D328,Lists!$A:$C,3,FALSE)</f>
        <v>bcm/y</v>
      </c>
      <c r="F328" s="4">
        <f>GAMS_dump!E328</f>
        <v>0</v>
      </c>
      <c r="G328" s="4">
        <f>GAMS_dump!F328</f>
        <v>0</v>
      </c>
      <c r="H328" s="4">
        <f>GAMS_dump!G328</f>
        <v>2.7373668294895255E-7</v>
      </c>
      <c r="I328" s="4">
        <f>GAMS_dump!H328</f>
        <v>3.3291714940783077E-7</v>
      </c>
      <c r="J328" s="4">
        <f>GAMS_dump!I328</f>
        <v>3.8271969311767143E-7</v>
      </c>
      <c r="K328" s="4">
        <f>GAMS_dump!J328</f>
        <v>4.4143805669957537E-7</v>
      </c>
      <c r="L328" s="4">
        <f>GAMS_dump!K328</f>
        <v>4.7728356143539732E-7</v>
      </c>
      <c r="M328" s="4">
        <f>GAMS_dump!L328</f>
        <v>5.0380508656952216E-7</v>
      </c>
    </row>
    <row r="329" spans="1:13" x14ac:dyDescent="0.25">
      <c r="A329" s="1" t="str">
        <f>GAMS_dump!A329</f>
        <v>GGM</v>
      </c>
      <c r="B329" s="1" t="str">
        <f>GAMS_dump!B329</f>
        <v>SDS-Vision</v>
      </c>
      <c r="C329" s="1" t="str">
        <f>GAMS_dump!C329</f>
        <v>DEU</v>
      </c>
      <c r="D329" t="str">
        <f>VLOOKUP(GAMS_dump!$D329,Lists!$A:$C,2,FALSE)</f>
        <v>Primary Energy|Natural Gas|Seasonal storage</v>
      </c>
      <c r="E329" t="str">
        <f>VLOOKUP(GAMS_dump!$D329,Lists!$A:$C,3,FALSE)</f>
        <v>bcm</v>
      </c>
      <c r="F329" s="4">
        <f>GAMS_dump!E329</f>
        <v>22.281660833725653</v>
      </c>
      <c r="G329" s="4">
        <f>GAMS_dump!F329</f>
        <v>17.645066450650244</v>
      </c>
      <c r="H329" s="4">
        <f>GAMS_dump!G329</f>
        <v>14.11106313243512</v>
      </c>
      <c r="I329" s="4">
        <f>GAMS_dump!H329</f>
        <v>12.805770711503657</v>
      </c>
      <c r="J329" s="4">
        <f>GAMS_dump!I329</f>
        <v>12.381311140414798</v>
      </c>
      <c r="K329" s="4">
        <f>GAMS_dump!J329</f>
        <v>18.841501446626484</v>
      </c>
      <c r="L329" s="4">
        <f>GAMS_dump!K329</f>
        <v>17.327040507955292</v>
      </c>
      <c r="M329" s="4">
        <f>GAMS_dump!L329</f>
        <v>15.230272877554185</v>
      </c>
    </row>
    <row r="330" spans="1:13" x14ac:dyDescent="0.25">
      <c r="A330" s="1" t="str">
        <f>GAMS_dump!A330</f>
        <v>GGM</v>
      </c>
      <c r="B330" s="1" t="str">
        <f>GAMS_dump!B330</f>
        <v>SDS-Vision</v>
      </c>
      <c r="C330" s="1" t="str">
        <f>GAMS_dump!C330</f>
        <v>DEU</v>
      </c>
      <c r="D330" t="str">
        <f>VLOOKUP(GAMS_dump!$D330,Lists!$A:$C,2,FALSE)</f>
        <v>Primary Energy|Natural Gas|Net trade</v>
      </c>
      <c r="E330" t="str">
        <f>VLOOKUP(GAMS_dump!$D330,Lists!$A:$C,3,FALSE)</f>
        <v>bcm/y</v>
      </c>
      <c r="F330" s="4">
        <f>GAMS_dump!E330</f>
        <v>77.45500418755536</v>
      </c>
      <c r="G330" s="4">
        <f>GAMS_dump!F330</f>
        <v>68.600043117656412</v>
      </c>
      <c r="H330" s="4">
        <f>GAMS_dump!G330</f>
        <v>62.151754506229864</v>
      </c>
      <c r="I330" s="4">
        <f>GAMS_dump!H330</f>
        <v>57.450824762362757</v>
      </c>
      <c r="J330" s="4">
        <f>GAMS_dump!I330</f>
        <v>52.267193231728882</v>
      </c>
      <c r="K330" s="4">
        <f>GAMS_dump!J330</f>
        <v>46.778001756077309</v>
      </c>
      <c r="L330" s="4">
        <f>GAMS_dump!K330</f>
        <v>43.826937648139044</v>
      </c>
      <c r="M330" s="4">
        <f>GAMS_dump!L330</f>
        <v>42.142229624878055</v>
      </c>
    </row>
    <row r="331" spans="1:13" x14ac:dyDescent="0.25">
      <c r="A331" s="1" t="str">
        <f>GAMS_dump!A331</f>
        <v>GGM</v>
      </c>
      <c r="B331" s="1" t="str">
        <f>GAMS_dump!B331</f>
        <v>SDS-Vision</v>
      </c>
      <c r="C331" s="1" t="str">
        <f>GAMS_dump!C331</f>
        <v>DEU</v>
      </c>
      <c r="D331" t="str">
        <f>VLOOKUP(GAMS_dump!$D331,Lists!$A:$C,2,FALSE)</f>
        <v>Infrastructure|Total capacity|Natural Gas|Pipeline|Import|Endogenous</v>
      </c>
      <c r="E331" t="str">
        <f>VLOOKUP(GAMS_dump!$D331,Lists!$A:$C,3,FALSE)</f>
        <v>bcm/y</v>
      </c>
      <c r="F331" s="4">
        <f>GAMS_dump!E331</f>
        <v>297.71070990302849</v>
      </c>
      <c r="G331" s="4">
        <f>GAMS_dump!F331</f>
        <v>361.65029446201845</v>
      </c>
      <c r="H331" s="4">
        <f>GAMS_dump!G331</f>
        <v>361.65029447425826</v>
      </c>
      <c r="I331" s="4">
        <f>GAMS_dump!H331</f>
        <v>361.65029448533693</v>
      </c>
      <c r="J331" s="4">
        <f>GAMS_dump!I331</f>
        <v>361.6502944999944</v>
      </c>
      <c r="K331" s="4">
        <f>GAMS_dump!J331</f>
        <v>361.65029451491813</v>
      </c>
      <c r="L331" s="4">
        <f>GAMS_dump!K331</f>
        <v>361.65029452953314</v>
      </c>
      <c r="M331" s="4">
        <f>GAMS_dump!L331</f>
        <v>361.65029455173976</v>
      </c>
    </row>
    <row r="332" spans="1:13" x14ac:dyDescent="0.25">
      <c r="A332" s="1" t="str">
        <f>GAMS_dump!A332</f>
        <v>GGM</v>
      </c>
      <c r="B332" s="1" t="str">
        <f>GAMS_dump!B332</f>
        <v>SDS-Vision</v>
      </c>
      <c r="C332" s="1" t="str">
        <f>GAMS_dump!C332</f>
        <v>DEU</v>
      </c>
      <c r="D332" t="str">
        <f>VLOOKUP(GAMS_dump!$D332,Lists!$A:$C,2,FALSE)</f>
        <v>Infrastructure|Total capacity|Natural Gas|Pipeline|Export|Endogenous</v>
      </c>
      <c r="E332" t="str">
        <f>VLOOKUP(GAMS_dump!$D332,Lists!$A:$C,3,FALSE)</f>
        <v>bcm/y</v>
      </c>
      <c r="F332" s="4">
        <f>GAMS_dump!E332</f>
        <v>208.10490903240529</v>
      </c>
      <c r="G332" s="4">
        <f>GAMS_dump!F332</f>
        <v>213.14699686375408</v>
      </c>
      <c r="H332" s="4">
        <f>GAMS_dump!G332</f>
        <v>214.53038111533914</v>
      </c>
      <c r="I332" s="4">
        <f>GAMS_dump!H332</f>
        <v>213.14699668998682</v>
      </c>
      <c r="J332" s="4">
        <f>GAMS_dump!I332</f>
        <v>213.14699667610586</v>
      </c>
      <c r="K332" s="4">
        <f>GAMS_dump!J332</f>
        <v>213.1469966829001</v>
      </c>
      <c r="L332" s="4">
        <f>GAMS_dump!K332</f>
        <v>213.14699669498603</v>
      </c>
      <c r="M332" s="4">
        <f>GAMS_dump!L332</f>
        <v>213.14699670870462</v>
      </c>
    </row>
    <row r="333" spans="1:13" x14ac:dyDescent="0.25">
      <c r="A333" s="1" t="str">
        <f>GAMS_dump!A333</f>
        <v>GGM</v>
      </c>
      <c r="B333" s="1" t="str">
        <f>GAMS_dump!B333</f>
        <v>SDS-Vision</v>
      </c>
      <c r="C333" s="1" t="str">
        <f>GAMS_dump!C333</f>
        <v>DEU</v>
      </c>
      <c r="D333" t="str">
        <f>VLOOKUP(GAMS_dump!$D333,Lists!$A:$C,2,FALSE)</f>
        <v>Infrastructure|Total capacity|Liquefied Natural Gas|Regasification|Endogenous</v>
      </c>
      <c r="E333" t="str">
        <f>VLOOKUP(GAMS_dump!$D333,Lists!$A:$C,3,FALSE)</f>
        <v>bcm/y</v>
      </c>
      <c r="F333" s="4">
        <f>GAMS_dump!E333</f>
        <v>0</v>
      </c>
      <c r="G333" s="4">
        <f>GAMS_dump!F333</f>
        <v>2.8389401045082844E-7</v>
      </c>
      <c r="H333" s="4">
        <f>GAMS_dump!G333</f>
        <v>6.2335574930728008E-8</v>
      </c>
      <c r="I333" s="4">
        <f>GAMS_dump!H333</f>
        <v>5.3937580726683781E-8</v>
      </c>
      <c r="J333" s="4">
        <f>GAMS_dump!I333</f>
        <v>6.2339094675799582E-8</v>
      </c>
      <c r="K333" s="4">
        <f>GAMS_dump!J333</f>
        <v>4.2699408031447622E-8</v>
      </c>
      <c r="L333" s="4">
        <f>GAMS_dump!K333</f>
        <v>2.8906681067230725E-8</v>
      </c>
      <c r="M333" s="4">
        <f>GAMS_dump!L333</f>
        <v>1.7472421448233548E-8</v>
      </c>
    </row>
    <row r="334" spans="1:13" x14ac:dyDescent="0.25">
      <c r="A334" s="1" t="str">
        <f>GAMS_dump!A334</f>
        <v>GGM</v>
      </c>
      <c r="B334" s="1" t="str">
        <f>GAMS_dump!B334</f>
        <v>SDS-Vision</v>
      </c>
      <c r="C334" s="1" t="str">
        <f>GAMS_dump!C334</f>
        <v>DEU</v>
      </c>
      <c r="D334" t="str">
        <f>VLOOKUP(GAMS_dump!$D334,Lists!$A:$C,2,FALSE)</f>
        <v>Infrastructure|Total capacity|Natural Gas|Seasonal storage|Working gas|Endogenous</v>
      </c>
      <c r="E334" t="str">
        <f>VLOOKUP(GAMS_dump!$D334,Lists!$A:$C,3,FALSE)</f>
        <v>bcm/y</v>
      </c>
      <c r="F334" s="4">
        <f>GAMS_dump!E334</f>
        <v>24.588000000000001</v>
      </c>
      <c r="G334" s="4">
        <f>GAMS_dump!F334</f>
        <v>24.265000000538901</v>
      </c>
      <c r="H334" s="4">
        <f>GAMS_dump!G334</f>
        <v>24.265000000689533</v>
      </c>
      <c r="I334" s="4">
        <f>GAMS_dump!H334</f>
        <v>24.265000000882065</v>
      </c>
      <c r="J334" s="4">
        <f>GAMS_dump!I334</f>
        <v>24.265000001128968</v>
      </c>
      <c r="K334" s="4">
        <f>GAMS_dump!J334</f>
        <v>24.265000001437915</v>
      </c>
      <c r="L334" s="4">
        <f>GAMS_dump!K334</f>
        <v>24.265000001830554</v>
      </c>
      <c r="M334" s="4">
        <f>GAMS_dump!L334</f>
        <v>24.26500000232955</v>
      </c>
    </row>
    <row r="335" spans="1:13" x14ac:dyDescent="0.25">
      <c r="A335" s="1" t="str">
        <f>GAMS_dump!A335</f>
        <v>GGM</v>
      </c>
      <c r="B335" s="1" t="str">
        <f>GAMS_dump!B335</f>
        <v>SDS-Vision</v>
      </c>
      <c r="C335" s="1" t="str">
        <f>GAMS_dump!C335</f>
        <v>DEU</v>
      </c>
      <c r="D335" t="str">
        <f>VLOOKUP(GAMS_dump!$D335,Lists!$A:$C,2,FALSE)</f>
        <v>Primary Energy|Natural Gas|Imports|Pipeline</v>
      </c>
      <c r="E335" t="str">
        <f>VLOOKUP(GAMS_dump!$D335,Lists!$A:$C,3,FALSE)</f>
        <v>bcm/y</v>
      </c>
      <c r="F335" s="4">
        <f>GAMS_dump!E335</f>
        <v>147.53538826091577</v>
      </c>
      <c r="G335" s="4">
        <f>GAMS_dump!F335</f>
        <v>152.81991922212467</v>
      </c>
      <c r="H335" s="4">
        <f>GAMS_dump!G335</f>
        <v>137.82158497148697</v>
      </c>
      <c r="I335" s="4">
        <f>GAMS_dump!H335</f>
        <v>125.00214519804722</v>
      </c>
      <c r="J335" s="4">
        <f>GAMS_dump!I335</f>
        <v>113.80819964445746</v>
      </c>
      <c r="K335" s="4">
        <f>GAMS_dump!J335</f>
        <v>102.3365338670514</v>
      </c>
      <c r="L335" s="4">
        <f>GAMS_dump!K335</f>
        <v>101.75535079758271</v>
      </c>
      <c r="M335" s="4">
        <f>GAMS_dump!L335</f>
        <v>97.587142477207138</v>
      </c>
    </row>
    <row r="336" spans="1:13" x14ac:dyDescent="0.25">
      <c r="A336" s="1" t="str">
        <f>GAMS_dump!A336</f>
        <v>GGM</v>
      </c>
      <c r="B336" s="1" t="str">
        <f>GAMS_dump!B336</f>
        <v>SDS-Vision</v>
      </c>
      <c r="C336" s="1" t="str">
        <f>GAMS_dump!C336</f>
        <v>DEU</v>
      </c>
      <c r="D336" t="str">
        <f>VLOOKUP(GAMS_dump!$D336,Lists!$A:$C,2,FALSE)</f>
        <v>Primary Energy|Natural Gas|Imports|LNG</v>
      </c>
      <c r="E336" t="str">
        <f>VLOOKUP(GAMS_dump!$D336,Lists!$A:$C,3,FALSE)</f>
        <v>bcm/y</v>
      </c>
      <c r="F336" s="4">
        <f>GAMS_dump!E336</f>
        <v>0</v>
      </c>
      <c r="G336" s="4">
        <f>GAMS_dump!F336</f>
        <v>0</v>
      </c>
      <c r="H336" s="4">
        <f>GAMS_dump!G336</f>
        <v>2.7373668294895255E-7</v>
      </c>
      <c r="I336" s="4">
        <f>GAMS_dump!H336</f>
        <v>3.3291714940783077E-7</v>
      </c>
      <c r="J336" s="4">
        <f>GAMS_dump!I336</f>
        <v>3.8271969311767143E-7</v>
      </c>
      <c r="K336" s="4">
        <f>GAMS_dump!J336</f>
        <v>4.4143805669957537E-7</v>
      </c>
      <c r="L336" s="4">
        <f>GAMS_dump!K336</f>
        <v>4.7728356143539732E-7</v>
      </c>
      <c r="M336" s="4">
        <f>GAMS_dump!L336</f>
        <v>5.0380508656952216E-7</v>
      </c>
    </row>
    <row r="337" spans="1:13" x14ac:dyDescent="0.25">
      <c r="A337" s="1" t="str">
        <f>GAMS_dump!A337</f>
        <v>GGM</v>
      </c>
      <c r="B337" s="1" t="str">
        <f>GAMS_dump!B337</f>
        <v>SDS-Vision</v>
      </c>
      <c r="C337" s="1" t="str">
        <f>GAMS_dump!C337</f>
        <v>DEU</v>
      </c>
      <c r="D337" t="str">
        <f>VLOOKUP(GAMS_dump!$D337,Lists!$A:$C,2,FALSE)</f>
        <v>Primary Energy|Natural Gas|Exports|Pipeline</v>
      </c>
      <c r="E337" t="str">
        <f>VLOOKUP(GAMS_dump!$D337,Lists!$A:$C,3,FALSE)</f>
        <v>bcm/y</v>
      </c>
      <c r="F337" s="4">
        <f>GAMS_dump!E337</f>
        <v>-70.080384073360406</v>
      </c>
      <c r="G337" s="4">
        <f>GAMS_dump!F337</f>
        <v>-84.219876104468256</v>
      </c>
      <c r="H337" s="4">
        <f>GAMS_dump!G337</f>
        <v>-75.669830738993781</v>
      </c>
      <c r="I337" s="4">
        <f>GAMS_dump!H337</f>
        <v>-67.551320768601613</v>
      </c>
      <c r="J337" s="4">
        <f>GAMS_dump!I337</f>
        <v>-61.541006795448268</v>
      </c>
      <c r="K337" s="4">
        <f>GAMS_dump!J337</f>
        <v>-55.558532552412153</v>
      </c>
      <c r="L337" s="4">
        <f>GAMS_dump!K337</f>
        <v>-57.928413626727227</v>
      </c>
      <c r="M337" s="4">
        <f>GAMS_dump!L337</f>
        <v>-55.444913356134165</v>
      </c>
    </row>
    <row r="338" spans="1:13" x14ac:dyDescent="0.25">
      <c r="A338" s="1" t="str">
        <f>GAMS_dump!A338</f>
        <v>GGM</v>
      </c>
      <c r="B338" s="1" t="str">
        <f>GAMS_dump!B338</f>
        <v>SDS-Vision</v>
      </c>
      <c r="C338" s="1" t="str">
        <f>GAMS_dump!C338</f>
        <v>DEU</v>
      </c>
      <c r="D338" t="str">
        <f>VLOOKUP(GAMS_dump!$D338,Lists!$A:$C,2,FALSE)</f>
        <v>Primary Energy|Natural Gas|Import</v>
      </c>
      <c r="E338" t="str">
        <f>VLOOKUP(GAMS_dump!$D338,Lists!$A:$C,3,FALSE)</f>
        <v>bcm/y</v>
      </c>
      <c r="F338" s="4">
        <f>GAMS_dump!E338</f>
        <v>147.53538826091577</v>
      </c>
      <c r="G338" s="4">
        <f>GAMS_dump!F338</f>
        <v>152.81991922212467</v>
      </c>
      <c r="H338" s="4">
        <f>GAMS_dump!G338</f>
        <v>137.82158524522364</v>
      </c>
      <c r="I338" s="4">
        <f>GAMS_dump!H338</f>
        <v>125.00214553096437</v>
      </c>
      <c r="J338" s="4">
        <f>GAMS_dump!I338</f>
        <v>113.80820002717715</v>
      </c>
      <c r="K338" s="4">
        <f>GAMS_dump!J338</f>
        <v>102.33653430848946</v>
      </c>
      <c r="L338" s="4">
        <f>GAMS_dump!K338</f>
        <v>101.75535127486627</v>
      </c>
      <c r="M338" s="4">
        <f>GAMS_dump!L338</f>
        <v>97.587142981012221</v>
      </c>
    </row>
    <row r="339" spans="1:13" x14ac:dyDescent="0.25">
      <c r="A339" s="1" t="str">
        <f>GAMS_dump!A339</f>
        <v>GGM</v>
      </c>
      <c r="B339" s="1" t="str">
        <f>GAMS_dump!B339</f>
        <v>SDS-Vision</v>
      </c>
      <c r="C339" s="1" t="str">
        <f>GAMS_dump!C339</f>
        <v>DEU</v>
      </c>
      <c r="D339" t="str">
        <f>VLOOKUP(GAMS_dump!$D339,Lists!$A:$C,2,FALSE)</f>
        <v>Primary Energy|Natural Gas|Export</v>
      </c>
      <c r="E339" t="str">
        <f>VLOOKUP(GAMS_dump!$D339,Lists!$A:$C,3,FALSE)</f>
        <v>bcm/y</v>
      </c>
      <c r="F339" s="4">
        <f>GAMS_dump!E339</f>
        <v>-70.080384073360406</v>
      </c>
      <c r="G339" s="4">
        <f>GAMS_dump!F339</f>
        <v>-84.219876104468256</v>
      </c>
      <c r="H339" s="4">
        <f>GAMS_dump!G339</f>
        <v>-75.669830738993781</v>
      </c>
      <c r="I339" s="4">
        <f>GAMS_dump!H339</f>
        <v>-67.551320768601613</v>
      </c>
      <c r="J339" s="4">
        <f>GAMS_dump!I339</f>
        <v>-61.541006795448268</v>
      </c>
      <c r="K339" s="4">
        <f>GAMS_dump!J339</f>
        <v>-55.558532552412153</v>
      </c>
      <c r="L339" s="4">
        <f>GAMS_dump!K339</f>
        <v>-57.928413626727227</v>
      </c>
      <c r="M339" s="4">
        <f>GAMS_dump!L339</f>
        <v>-55.444913356134165</v>
      </c>
    </row>
    <row r="340" spans="1:13" x14ac:dyDescent="0.25">
      <c r="A340" s="1" t="str">
        <f>GAMS_dump!A340</f>
        <v>GGM</v>
      </c>
      <c r="B340" s="1" t="str">
        <f>GAMS_dump!B340</f>
        <v>SDS-Vision</v>
      </c>
      <c r="C340" s="1" t="str">
        <f>GAMS_dump!C340</f>
        <v>DEU</v>
      </c>
      <c r="D340" t="str">
        <f>VLOOKUP(GAMS_dump!$D340,Lists!$A:$C,2,FALSE)</f>
        <v>Infrastructure|Total capacity|Natural Gas|Pipeline|Import|Exogenous</v>
      </c>
      <c r="E340" t="str">
        <f>VLOOKUP(GAMS_dump!$D340,Lists!$A:$C,3,FALSE)</f>
        <v>bcm/y</v>
      </c>
      <c r="F340" s="4">
        <f>GAMS_dump!E340</f>
        <v>297.71070990302849</v>
      </c>
      <c r="G340" s="4">
        <f>GAMS_dump!F340</f>
        <v>361.65029446201845</v>
      </c>
      <c r="H340" s="4">
        <f>GAMS_dump!G340</f>
        <v>361.65029446201845</v>
      </c>
      <c r="I340" s="4">
        <f>GAMS_dump!H340</f>
        <v>361.65029446201845</v>
      </c>
      <c r="J340" s="4">
        <f>GAMS_dump!I340</f>
        <v>361.65029446201845</v>
      </c>
      <c r="K340" s="4">
        <f>GAMS_dump!J340</f>
        <v>361.65029446201845</v>
      </c>
      <c r="L340" s="4">
        <f>GAMS_dump!K340</f>
        <v>361.65029446201845</v>
      </c>
      <c r="M340" s="4">
        <f>GAMS_dump!L340</f>
        <v>361.65029446201845</v>
      </c>
    </row>
    <row r="341" spans="1:13" x14ac:dyDescent="0.25">
      <c r="A341" s="1" t="str">
        <f>GAMS_dump!A341</f>
        <v>GGM</v>
      </c>
      <c r="B341" s="1" t="str">
        <f>GAMS_dump!B341</f>
        <v>SDS-Vision</v>
      </c>
      <c r="C341" s="1" t="str">
        <f>GAMS_dump!C341</f>
        <v>DEU</v>
      </c>
      <c r="D341" t="str">
        <f>VLOOKUP(GAMS_dump!$D341,Lists!$A:$C,2,FALSE)</f>
        <v>Infrastructure|Total capacity|Natural Gas|Pipeline|Export|Exogenous</v>
      </c>
      <c r="E341" t="str">
        <f>VLOOKUP(GAMS_dump!$D341,Lists!$A:$C,3,FALSE)</f>
        <v>bcm/y</v>
      </c>
      <c r="F341" s="4">
        <f>GAMS_dump!E341</f>
        <v>208.10490902387986</v>
      </c>
      <c r="G341" s="4">
        <f>GAMS_dump!F341</f>
        <v>213.14699661719516</v>
      </c>
      <c r="H341" s="4">
        <f>GAMS_dump!G341</f>
        <v>213.14699661719516</v>
      </c>
      <c r="I341" s="4">
        <f>GAMS_dump!H341</f>
        <v>213.14699661719516</v>
      </c>
      <c r="J341" s="4">
        <f>GAMS_dump!I341</f>
        <v>213.14699661719516</v>
      </c>
      <c r="K341" s="4">
        <f>GAMS_dump!J341</f>
        <v>213.14699661719516</v>
      </c>
      <c r="L341" s="4">
        <f>GAMS_dump!K341</f>
        <v>213.14699661719516</v>
      </c>
      <c r="M341" s="4">
        <f>GAMS_dump!L341</f>
        <v>213.14699661719516</v>
      </c>
    </row>
    <row r="342" spans="1:13" x14ac:dyDescent="0.25">
      <c r="A342" s="1" t="str">
        <f>GAMS_dump!A342</f>
        <v>GGM</v>
      </c>
      <c r="B342" s="1" t="str">
        <f>GAMS_dump!B342</f>
        <v>SDS-Vision</v>
      </c>
      <c r="C342" s="1" t="str">
        <f>GAMS_dump!C342</f>
        <v>DEU</v>
      </c>
      <c r="D342" t="str">
        <f>VLOOKUP(GAMS_dump!$D342,Lists!$A:$C,2,FALSE)</f>
        <v>Infrastructure|Total capacity|Natural Gas|Seasonal storage|Working gas|Exogenous</v>
      </c>
      <c r="E342" t="str">
        <f>VLOOKUP(GAMS_dump!$D342,Lists!$A:$C,3,FALSE)</f>
        <v>bcm</v>
      </c>
      <c r="F342" s="4">
        <f>GAMS_dump!E342</f>
        <v>24.588000000000001</v>
      </c>
      <c r="G342" s="4">
        <f>GAMS_dump!F342</f>
        <v>24.265000000000001</v>
      </c>
      <c r="H342" s="4">
        <f>GAMS_dump!G342</f>
        <v>24.265000000000001</v>
      </c>
      <c r="I342" s="4">
        <f>GAMS_dump!H342</f>
        <v>24.265000000000001</v>
      </c>
      <c r="J342" s="4">
        <f>GAMS_dump!I342</f>
        <v>24.265000000000001</v>
      </c>
      <c r="K342" s="4">
        <f>GAMS_dump!J342</f>
        <v>24.265000000000001</v>
      </c>
      <c r="L342" s="4">
        <f>GAMS_dump!K342</f>
        <v>24.265000000000001</v>
      </c>
      <c r="M342" s="4">
        <f>GAMS_dump!L342</f>
        <v>24.265000000000001</v>
      </c>
    </row>
    <row r="343" spans="1:13" x14ac:dyDescent="0.25">
      <c r="A343" s="1" t="str">
        <f>GAMS_dump!A343</f>
        <v>GGM</v>
      </c>
      <c r="B343" s="1" t="str">
        <f>GAMS_dump!B343</f>
        <v>SDS-Vision</v>
      </c>
      <c r="C343" s="1" t="str">
        <f>GAMS_dump!C343</f>
        <v>DEU</v>
      </c>
      <c r="D343" t="str">
        <f>VLOOKUP(GAMS_dump!$D343,Lists!$A:$C,2,FALSE)</f>
        <v>Infrastructure|Capacity addition|Natural Gas|Pipeline|Import</v>
      </c>
      <c r="E343" t="str">
        <f>VLOOKUP(GAMS_dump!$D343,Lists!$A:$C,3,FALSE)</f>
        <v>bcm/y</v>
      </c>
      <c r="F343" s="4">
        <f>GAMS_dump!E343</f>
        <v>0</v>
      </c>
      <c r="G343" s="4">
        <f>GAMS_dump!F343</f>
        <v>0</v>
      </c>
      <c r="H343" s="4">
        <f>GAMS_dump!G343</f>
        <v>1.2239820627242169E-8</v>
      </c>
      <c r="I343" s="4">
        <f>GAMS_dump!H343</f>
        <v>2.3318490875490159E-8</v>
      </c>
      <c r="J343" s="4">
        <f>GAMS_dump!I343</f>
        <v>3.7975961635363245E-8</v>
      </c>
      <c r="K343" s="4">
        <f>GAMS_dump!J343</f>
        <v>5.2899684772937379E-8</v>
      </c>
      <c r="L343" s="4">
        <f>GAMS_dump!K343</f>
        <v>6.7514674147942988E-8</v>
      </c>
      <c r="M343" s="4">
        <f>GAMS_dump!L343</f>
        <v>8.9721336615837833E-8</v>
      </c>
    </row>
    <row r="344" spans="1:13" x14ac:dyDescent="0.25">
      <c r="A344" s="1" t="str">
        <f>GAMS_dump!A344</f>
        <v>GGM</v>
      </c>
      <c r="B344" s="1" t="str">
        <f>GAMS_dump!B344</f>
        <v>SDS-Vision</v>
      </c>
      <c r="C344" s="1" t="str">
        <f>GAMS_dump!C344</f>
        <v>DEU</v>
      </c>
      <c r="D344" t="str">
        <f>VLOOKUP(GAMS_dump!$D344,Lists!$A:$C,2,FALSE)</f>
        <v>Infrastructure|Capacity addition|Natural Gas|Pipeline|Export</v>
      </c>
      <c r="E344" t="str">
        <f>VLOOKUP(GAMS_dump!$D344,Lists!$A:$C,3,FALSE)</f>
        <v>bcm/y</v>
      </c>
      <c r="F344" s="4">
        <f>GAMS_dump!E344</f>
        <v>8.5254283035559463E-9</v>
      </c>
      <c r="G344" s="4">
        <f>GAMS_dump!F344</f>
        <v>2.4655892967293145E-7</v>
      </c>
      <c r="H344" s="4">
        <f>GAMS_dump!G344</f>
        <v>1.3833844981439898</v>
      </c>
      <c r="I344" s="4">
        <f>GAMS_dump!H344</f>
        <v>7.2791659490610246E-8</v>
      </c>
      <c r="J344" s="4">
        <f>GAMS_dump!I344</f>
        <v>5.8910699271721529E-8</v>
      </c>
      <c r="K344" s="4">
        <f>GAMS_dump!J344</f>
        <v>6.570494278363799E-8</v>
      </c>
      <c r="L344" s="4">
        <f>GAMS_dump!K344</f>
        <v>7.7790884652075266E-8</v>
      </c>
      <c r="M344" s="4">
        <f>GAMS_dump!L344</f>
        <v>9.1509463714118497E-8</v>
      </c>
    </row>
    <row r="345" spans="1:13" x14ac:dyDescent="0.25">
      <c r="A345" s="1" t="str">
        <f>GAMS_dump!A345</f>
        <v>GGM</v>
      </c>
      <c r="B345" s="1" t="str">
        <f>GAMS_dump!B345</f>
        <v>SDS-Vision</v>
      </c>
      <c r="C345" s="1" t="str">
        <f>GAMS_dump!C345</f>
        <v>DEU</v>
      </c>
      <c r="D345" t="str">
        <f>VLOOKUP(GAMS_dump!$D345,Lists!$A:$C,2,FALSE)</f>
        <v>Infrastructure|Capacity addition|Liquefied Natural Gas|Regasification</v>
      </c>
      <c r="E345" t="str">
        <f>VLOOKUP(GAMS_dump!$D345,Lists!$A:$C,3,FALSE)</f>
        <v>bcm/y</v>
      </c>
      <c r="F345" s="4">
        <f>GAMS_dump!E345</f>
        <v>0</v>
      </c>
      <c r="G345" s="4">
        <f>GAMS_dump!F345</f>
        <v>2.8389401045082844E-7</v>
      </c>
      <c r="H345" s="4">
        <f>GAMS_dump!G345</f>
        <v>6.2335574930728008E-8</v>
      </c>
      <c r="I345" s="4">
        <f>GAMS_dump!H345</f>
        <v>5.3937580726683781E-8</v>
      </c>
      <c r="J345" s="4">
        <f>GAMS_dump!I345</f>
        <v>6.2339094675799582E-8</v>
      </c>
      <c r="K345" s="4">
        <f>GAMS_dump!J345</f>
        <v>4.2699408031447622E-8</v>
      </c>
      <c r="L345" s="4">
        <f>GAMS_dump!K345</f>
        <v>2.8906681067230725E-8</v>
      </c>
      <c r="M345" s="4">
        <f>GAMS_dump!L345</f>
        <v>1.7472421448233548E-8</v>
      </c>
    </row>
    <row r="346" spans="1:13" x14ac:dyDescent="0.25">
      <c r="A346" s="1" t="str">
        <f>GAMS_dump!A346</f>
        <v>GGM</v>
      </c>
      <c r="B346" s="1" t="str">
        <f>GAMS_dump!B346</f>
        <v>SDS-Vision</v>
      </c>
      <c r="C346" s="1" t="str">
        <f>GAMS_dump!C346</f>
        <v>DEU</v>
      </c>
      <c r="D346" t="str">
        <f>VLOOKUP(GAMS_dump!$D346,Lists!$A:$C,2,FALSE)</f>
        <v>Infrastructure|Capacity addition|Natural Gas|Seasonal storage|Working gas</v>
      </c>
      <c r="E346" t="str">
        <f>VLOOKUP(GAMS_dump!$D346,Lists!$A:$C,3,FALSE)</f>
        <v>bcm</v>
      </c>
      <c r="F346" s="4">
        <f>GAMS_dump!E346</f>
        <v>0</v>
      </c>
      <c r="G346" s="4">
        <f>GAMS_dump!F346</f>
        <v>5.3889944298971679E-10</v>
      </c>
      <c r="H346" s="4">
        <f>GAMS_dump!G346</f>
        <v>6.8953372023518908E-10</v>
      </c>
      <c r="I346" s="4">
        <f>GAMS_dump!H346</f>
        <v>8.8206576301448931E-10</v>
      </c>
      <c r="J346" s="4">
        <f>GAMS_dump!I346</f>
        <v>1.1289663798283736E-9</v>
      </c>
      <c r="K346" s="4">
        <f>GAMS_dump!J346</f>
        <v>1.4379150414316709E-9</v>
      </c>
      <c r="L346" s="4">
        <f>GAMS_dump!K346</f>
        <v>1.8305546598665399E-9</v>
      </c>
      <c r="M346" s="4">
        <f>GAMS_dump!L346</f>
        <v>2.3295500662924799E-9</v>
      </c>
    </row>
    <row r="347" spans="1:13" x14ac:dyDescent="0.25">
      <c r="A347" s="1" t="str">
        <f>GAMS_dump!A347</f>
        <v>GGM</v>
      </c>
      <c r="B347" s="1" t="str">
        <f>GAMS_dump!B347</f>
        <v>SDS-Vision</v>
      </c>
      <c r="C347" s="1" t="str">
        <f>GAMS_dump!C347</f>
        <v>DEU</v>
      </c>
      <c r="D347" t="str">
        <f>VLOOKUP(GAMS_dump!$D347,Lists!$A:$C,2,FALSE)</f>
        <v>Infrastructure|Utilization|Natural Gas|Pipeline|Import</v>
      </c>
      <c r="E347" t="str">
        <f>VLOOKUP(GAMS_dump!$D347,Lists!$A:$C,3,FALSE)</f>
        <v>%</v>
      </c>
      <c r="F347" s="4">
        <f>GAMS_dump!E347</f>
        <v>0.49556627744084714</v>
      </c>
      <c r="G347" s="4">
        <f>GAMS_dump!F347</f>
        <v>0.42256268434526117</v>
      </c>
      <c r="H347" s="4">
        <f>GAMS_dump!G347</f>
        <v>0.38109075833006661</v>
      </c>
      <c r="I347" s="4">
        <f>GAMS_dump!H347</f>
        <v>0.34564369808114564</v>
      </c>
      <c r="J347" s="4">
        <f>GAMS_dump!I347</f>
        <v>0.31469129536256807</v>
      </c>
      <c r="K347" s="4">
        <f>GAMS_dump!J347</f>
        <v>0.28297096786362497</v>
      </c>
      <c r="L347" s="4">
        <f>GAMS_dump!K347</f>
        <v>0.28136393730842973</v>
      </c>
      <c r="M347" s="4">
        <f>GAMS_dump!L347</f>
        <v>0.26983841558366478</v>
      </c>
    </row>
    <row r="348" spans="1:13" x14ac:dyDescent="0.25">
      <c r="A348" s="1" t="str">
        <f>GAMS_dump!A348</f>
        <v>GGM</v>
      </c>
      <c r="B348" s="1" t="str">
        <f>GAMS_dump!B348</f>
        <v>SDS-Vision</v>
      </c>
      <c r="C348" s="1" t="str">
        <f>GAMS_dump!C348</f>
        <v>DEU</v>
      </c>
      <c r="D348" t="str">
        <f>VLOOKUP(GAMS_dump!$D348,Lists!$A:$C,2,FALSE)</f>
        <v>Infrastructure|Utilization|Natural Gas|Pipeline|Export</v>
      </c>
      <c r="E348" t="str">
        <f>VLOOKUP(GAMS_dump!$D348,Lists!$A:$C,3,FALSE)</f>
        <v>%</v>
      </c>
      <c r="F348" s="4">
        <f>GAMS_dump!E348</f>
        <v>0.33675507415564021</v>
      </c>
      <c r="G348" s="4">
        <f>GAMS_dump!F348</f>
        <v>0.3951257927330899</v>
      </c>
      <c r="H348" s="4">
        <f>GAMS_dump!G348</f>
        <v>0.35272314506499197</v>
      </c>
      <c r="I348" s="4">
        <f>GAMS_dump!H348</f>
        <v>0.31692363400668561</v>
      </c>
      <c r="J348" s="4">
        <f>GAMS_dump!I348</f>
        <v>0.28872565766884728</v>
      </c>
      <c r="K348" s="4">
        <f>GAMS_dump!J348</f>
        <v>0.26065829412115465</v>
      </c>
      <c r="L348" s="4">
        <f>GAMS_dump!K348</f>
        <v>0.27177682315469337</v>
      </c>
      <c r="M348" s="4">
        <f>GAMS_dump!L348</f>
        <v>0.26012523850808672</v>
      </c>
    </row>
    <row r="349" spans="1:13" x14ac:dyDescent="0.25">
      <c r="A349" s="1" t="str">
        <f>GAMS_dump!A349</f>
        <v>GGM</v>
      </c>
      <c r="B349" s="1" t="str">
        <f>GAMS_dump!B349</f>
        <v>SDS-Vision</v>
      </c>
      <c r="C349" s="1" t="str">
        <f>GAMS_dump!C349</f>
        <v>DEU</v>
      </c>
      <c r="D349" t="str">
        <f>VLOOKUP(GAMS_dump!$D349,Lists!$A:$C,2,FALSE)</f>
        <v>Infrastructure|Utilization|Natural Gas|Seasonal storage|Working gas</v>
      </c>
      <c r="E349" t="str">
        <f>VLOOKUP(GAMS_dump!$D349,Lists!$A:$C,3,FALSE)</f>
        <v>%</v>
      </c>
      <c r="F349" s="4">
        <f>GAMS_dump!E349</f>
        <v>0.90620061955936437</v>
      </c>
      <c r="G349" s="4">
        <f>GAMS_dump!F349</f>
        <v>0.72718180301909607</v>
      </c>
      <c r="H349" s="4">
        <f>GAMS_dump!G349</f>
        <v>0.58153979526207</v>
      </c>
      <c r="I349" s="4">
        <f>GAMS_dump!H349</f>
        <v>0.52774657782971979</v>
      </c>
      <c r="J349" s="4">
        <f>GAMS_dump!I349</f>
        <v>0.51025391056413505</v>
      </c>
      <c r="K349" s="4">
        <f>GAMS_dump!J349</f>
        <v>0.77648882940490249</v>
      </c>
      <c r="L349" s="4">
        <f>GAMS_dump!K349</f>
        <v>0.71407543814746088</v>
      </c>
      <c r="M349" s="4">
        <f>GAMS_dump!L349</f>
        <v>0.62766424381174568</v>
      </c>
    </row>
    <row r="350" spans="1:13" x14ac:dyDescent="0.25">
      <c r="A350" s="1" t="str">
        <f>GAMS_dump!A350</f>
        <v>GGM</v>
      </c>
      <c r="B350" s="1" t="str">
        <f>GAMS_dump!B350</f>
        <v>SDS-Vision</v>
      </c>
      <c r="C350" s="1" t="str">
        <f>GAMS_dump!C350</f>
        <v>DNK</v>
      </c>
      <c r="D350" t="str">
        <f>VLOOKUP(GAMS_dump!$D350,Lists!$A:$C,2,FALSE)</f>
        <v>Final Energy Consumption|Natural Gas</v>
      </c>
      <c r="E350" t="str">
        <f>VLOOKUP(GAMS_dump!$D350,Lists!$A:$C,3,FALSE)</f>
        <v>bcm/y</v>
      </c>
      <c r="F350" s="4">
        <f>GAMS_dump!E350</f>
        <v>3.1542496705792775</v>
      </c>
      <c r="G350" s="4">
        <f>GAMS_dump!F350</f>
        <v>3.1123299860599185</v>
      </c>
      <c r="H350" s="4">
        <f>GAMS_dump!G350</f>
        <v>2.9703390849885634</v>
      </c>
      <c r="I350" s="4">
        <f>GAMS_dump!H350</f>
        <v>2.7405981997448228</v>
      </c>
      <c r="J350" s="4">
        <f>GAMS_dump!I350</f>
        <v>2.2824984421107661</v>
      </c>
      <c r="K350" s="4">
        <f>GAMS_dump!J350</f>
        <v>2.1186591620270505</v>
      </c>
      <c r="L350" s="4">
        <f>GAMS_dump!K350</f>
        <v>1.8316564941959794</v>
      </c>
      <c r="M350" s="4">
        <f>GAMS_dump!L350</f>
        <v>1.5478901453748131</v>
      </c>
    </row>
    <row r="351" spans="1:13" x14ac:dyDescent="0.25">
      <c r="A351" s="1" t="str">
        <f>GAMS_dump!A351</f>
        <v>GGM</v>
      </c>
      <c r="B351" s="1" t="str">
        <f>GAMS_dump!B351</f>
        <v>SDS-Vision</v>
      </c>
      <c r="C351" s="1" t="str">
        <f>GAMS_dump!C351</f>
        <v>DNK</v>
      </c>
      <c r="D351" t="str">
        <f>VLOOKUP(GAMS_dump!$D351,Lists!$A:$C,2,FALSE)</f>
        <v>Primary Energy|Natural Gas|Domestic Production</v>
      </c>
      <c r="E351" t="str">
        <f>VLOOKUP(GAMS_dump!$D351,Lists!$A:$C,3,FALSE)</f>
        <v>bcm/y</v>
      </c>
      <c r="F351" s="4">
        <f>GAMS_dump!E351</f>
        <v>4.539130412444961</v>
      </c>
      <c r="G351" s="4">
        <f>GAMS_dump!F351</f>
        <v>4.0907834934836398</v>
      </c>
      <c r="H351" s="4">
        <f>GAMS_dump!G351</f>
        <v>2.6934541098547395</v>
      </c>
      <c r="I351" s="4">
        <f>GAMS_dump!H351</f>
        <v>2.222572863205138</v>
      </c>
      <c r="J351" s="4">
        <f>GAMS_dump!I351</f>
        <v>1.7460361425134387</v>
      </c>
      <c r="K351" s="4">
        <f>GAMS_dump!J351</f>
        <v>1.5679257740156818</v>
      </c>
      <c r="L351" s="4">
        <f>GAMS_dump!K351</f>
        <v>1.3204080080505354</v>
      </c>
      <c r="M351" s="4">
        <f>GAMS_dump!L351</f>
        <v>0.98984858205180326</v>
      </c>
    </row>
    <row r="352" spans="1:13" x14ac:dyDescent="0.25">
      <c r="A352" s="1" t="str">
        <f>GAMS_dump!A352</f>
        <v>GGM</v>
      </c>
      <c r="B352" s="1" t="str">
        <f>GAMS_dump!B352</f>
        <v>SDS-Vision</v>
      </c>
      <c r="C352" s="1" t="str">
        <f>GAMS_dump!C352</f>
        <v>DNK</v>
      </c>
      <c r="D352" t="str">
        <f>VLOOKUP(GAMS_dump!$D352,Lists!$A:$C,2,FALSE)</f>
        <v>Price|Natural Gas</v>
      </c>
      <c r="E352" t="str">
        <f>VLOOKUP(GAMS_dump!$D352,Lists!$A:$C,3,FALSE)</f>
        <v>EUR/kcm</v>
      </c>
      <c r="F352" s="4">
        <f>GAMS_dump!E352</f>
        <v>152.22991085559838</v>
      </c>
      <c r="G352" s="4">
        <f>GAMS_dump!F352</f>
        <v>152.80452387988481</v>
      </c>
      <c r="H352" s="4">
        <f>GAMS_dump!G352</f>
        <v>170.7720553306699</v>
      </c>
      <c r="I352" s="4">
        <f>GAMS_dump!H352</f>
        <v>212.64866084416167</v>
      </c>
      <c r="J352" s="4">
        <f>GAMS_dump!I352</f>
        <v>241.17558493280131</v>
      </c>
      <c r="K352" s="4">
        <f>GAMS_dump!J352</f>
        <v>228.57054251582633</v>
      </c>
      <c r="L352" s="4">
        <f>GAMS_dump!K352</f>
        <v>229.5779716111544</v>
      </c>
      <c r="M352" s="4">
        <f>GAMS_dump!L352</f>
        <v>248.79326930683703</v>
      </c>
    </row>
    <row r="353" spans="1:13" x14ac:dyDescent="0.25">
      <c r="A353" s="1" t="str">
        <f>GAMS_dump!A353</f>
        <v>GGM</v>
      </c>
      <c r="B353" s="1" t="str">
        <f>GAMS_dump!B353</f>
        <v>SDS-Vision</v>
      </c>
      <c r="C353" s="1" t="str">
        <f>GAMS_dump!C353</f>
        <v>DNK</v>
      </c>
      <c r="D353" t="str">
        <f>VLOOKUP(GAMS_dump!$D353,Lists!$A:$C,2,FALSE)</f>
        <v>Primary Energy|Natural Gas|Net trade|Pipeline</v>
      </c>
      <c r="E353" t="str">
        <f>VLOOKUP(GAMS_dump!$D353,Lists!$A:$C,3,FALSE)</f>
        <v>bcm/y</v>
      </c>
      <c r="F353" s="4">
        <f>GAMS_dump!E353</f>
        <v>-1.3694238715349751</v>
      </c>
      <c r="G353" s="4">
        <f>GAMS_dump!F353</f>
        <v>-0.96299665469522644</v>
      </c>
      <c r="H353" s="4">
        <f>GAMS_dump!G353</f>
        <v>0.29056712304711363</v>
      </c>
      <c r="I353" s="4">
        <f>GAMS_dump!H353</f>
        <v>0.53348219262270558</v>
      </c>
      <c r="J353" s="4">
        <f>GAMS_dump!I353</f>
        <v>0.55191915404825043</v>
      </c>
      <c r="K353" s="4">
        <f>GAMS_dump!J353</f>
        <v>0.56619024175623789</v>
      </c>
      <c r="L353" s="4">
        <f>GAMS_dump!K353</f>
        <v>0.5267053403279327</v>
      </c>
      <c r="M353" s="4">
        <f>GAMS_dump!L353</f>
        <v>0.57349841555375525</v>
      </c>
    </row>
    <row r="354" spans="1:13" x14ac:dyDescent="0.25">
      <c r="A354" s="1" t="str">
        <f>GAMS_dump!A354</f>
        <v>GGM</v>
      </c>
      <c r="B354" s="1" t="str">
        <f>GAMS_dump!B354</f>
        <v>SDS-Vision</v>
      </c>
      <c r="C354" s="1" t="str">
        <f>GAMS_dump!C354</f>
        <v>DNK</v>
      </c>
      <c r="D354" t="str">
        <f>VLOOKUP(GAMS_dump!$D354,Lists!$A:$C,2,FALSE)</f>
        <v>Primary Energy|Natural Gas|Seasonal storage</v>
      </c>
      <c r="E354" t="str">
        <f>VLOOKUP(GAMS_dump!$D354,Lists!$A:$C,3,FALSE)</f>
        <v>bcm</v>
      </c>
      <c r="F354" s="4">
        <f>GAMS_dump!E354</f>
        <v>1.0149998564678147</v>
      </c>
      <c r="G354" s="4">
        <f>GAMS_dump!F354</f>
        <v>1.0149999147748425</v>
      </c>
      <c r="H354" s="4">
        <f>GAMS_dump!G354</f>
        <v>0.89846083549743549</v>
      </c>
      <c r="I354" s="4">
        <f>GAMS_dump!H354</f>
        <v>1.0149999931289304</v>
      </c>
      <c r="J354" s="4">
        <f>GAMS_dump!I354</f>
        <v>1.0149999949400541</v>
      </c>
      <c r="K354" s="4">
        <f>GAMS_dump!J354</f>
        <v>1.014999948368063</v>
      </c>
      <c r="L354" s="4">
        <f>GAMS_dump!K354</f>
        <v>1.0149999740208817</v>
      </c>
      <c r="M354" s="4">
        <f>GAMS_dump!L354</f>
        <v>1.0149999631198292</v>
      </c>
    </row>
    <row r="355" spans="1:13" x14ac:dyDescent="0.25">
      <c r="A355" s="1" t="str">
        <f>GAMS_dump!A355</f>
        <v>GGM</v>
      </c>
      <c r="B355" s="1" t="str">
        <f>GAMS_dump!B355</f>
        <v>SDS-Vision</v>
      </c>
      <c r="C355" s="1" t="str">
        <f>GAMS_dump!C355</f>
        <v>DNK</v>
      </c>
      <c r="D355" t="str">
        <f>VLOOKUP(GAMS_dump!$D355,Lists!$A:$C,2,FALSE)</f>
        <v>Primary Energy|Natural Gas|Net trade</v>
      </c>
      <c r="E355" t="str">
        <f>VLOOKUP(GAMS_dump!$D355,Lists!$A:$C,3,FALSE)</f>
        <v>bcm/y</v>
      </c>
      <c r="F355" s="4">
        <f>GAMS_dump!E355</f>
        <v>-1.3694238715349751</v>
      </c>
      <c r="G355" s="4">
        <f>GAMS_dump!F355</f>
        <v>-0.96299665469522644</v>
      </c>
      <c r="H355" s="4">
        <f>GAMS_dump!G355</f>
        <v>0.29056712304711363</v>
      </c>
      <c r="I355" s="4">
        <f>GAMS_dump!H355</f>
        <v>0.53348219262270558</v>
      </c>
      <c r="J355" s="4">
        <f>GAMS_dump!I355</f>
        <v>0.55191915404825043</v>
      </c>
      <c r="K355" s="4">
        <f>GAMS_dump!J355</f>
        <v>0.56619024175623789</v>
      </c>
      <c r="L355" s="4">
        <f>GAMS_dump!K355</f>
        <v>0.5267053403279327</v>
      </c>
      <c r="M355" s="4">
        <f>GAMS_dump!L355</f>
        <v>0.57349841555375525</v>
      </c>
    </row>
    <row r="356" spans="1:13" x14ac:dyDescent="0.25">
      <c r="A356" s="1" t="str">
        <f>GAMS_dump!A356</f>
        <v>GGM</v>
      </c>
      <c r="B356" s="1" t="str">
        <f>GAMS_dump!B356</f>
        <v>SDS-Vision</v>
      </c>
      <c r="C356" s="1" t="str">
        <f>GAMS_dump!C356</f>
        <v>DNK</v>
      </c>
      <c r="D356" t="str">
        <f>VLOOKUP(GAMS_dump!$D356,Lists!$A:$C,2,FALSE)</f>
        <v>Infrastructure|Total capacity|Natural Gas|Pipeline|Import|Endogenous</v>
      </c>
      <c r="E356" t="str">
        <f>VLOOKUP(GAMS_dump!$D356,Lists!$A:$C,3,FALSE)</f>
        <v>bcm/y</v>
      </c>
      <c r="F356" s="4">
        <f>GAMS_dump!E356</f>
        <v>3.5277684234417528</v>
      </c>
      <c r="G356" s="4">
        <f>GAMS_dump!F356</f>
        <v>3.5277695108947884</v>
      </c>
      <c r="H356" s="4">
        <f>GAMS_dump!G356</f>
        <v>4.8945530790776166</v>
      </c>
      <c r="I356" s="4">
        <f>GAMS_dump!H356</f>
        <v>3.5277686847984562</v>
      </c>
      <c r="J356" s="4">
        <f>GAMS_dump!I356</f>
        <v>3.5277684965009479</v>
      </c>
      <c r="K356" s="4">
        <f>GAMS_dump!J356</f>
        <v>3.5277684765960982</v>
      </c>
      <c r="L356" s="4">
        <f>GAMS_dump!K356</f>
        <v>3.5277684604416346</v>
      </c>
      <c r="M356" s="4">
        <f>GAMS_dump!L356</f>
        <v>3.5277684499049911</v>
      </c>
    </row>
    <row r="357" spans="1:13" x14ac:dyDescent="0.25">
      <c r="A357" s="1" t="str">
        <f>GAMS_dump!A357</f>
        <v>GGM</v>
      </c>
      <c r="B357" s="1" t="str">
        <f>GAMS_dump!B357</f>
        <v>SDS-Vision</v>
      </c>
      <c r="C357" s="1" t="str">
        <f>GAMS_dump!C357</f>
        <v>DNK</v>
      </c>
      <c r="D357" t="str">
        <f>VLOOKUP(GAMS_dump!$D357,Lists!$A:$C,2,FALSE)</f>
        <v>Infrastructure|Total capacity|Natural Gas|Pipeline|Export|Endogenous</v>
      </c>
      <c r="E357" t="str">
        <f>VLOOKUP(GAMS_dump!$D357,Lists!$A:$C,3,FALSE)</f>
        <v>bcm/y</v>
      </c>
      <c r="F357" s="4">
        <f>GAMS_dump!E357</f>
        <v>20.53609875904073</v>
      </c>
      <c r="G357" s="4">
        <f>GAMS_dump!F357</f>
        <v>20.845443083070876</v>
      </c>
      <c r="H357" s="4">
        <f>GAMS_dump!G357</f>
        <v>21.867509042884635</v>
      </c>
      <c r="I357" s="4">
        <f>GAMS_dump!H357</f>
        <v>20.226754936816437</v>
      </c>
      <c r="J357" s="4">
        <f>GAMS_dump!I357</f>
        <v>20.226755074052431</v>
      </c>
      <c r="K357" s="4">
        <f>GAMS_dump!J357</f>
        <v>20.226755102931161</v>
      </c>
      <c r="L357" s="4">
        <f>GAMS_dump!K357</f>
        <v>20.226754973016813</v>
      </c>
      <c r="M357" s="4">
        <f>GAMS_dump!L357</f>
        <v>20.22675488605503</v>
      </c>
    </row>
    <row r="358" spans="1:13" x14ac:dyDescent="0.25">
      <c r="A358" s="1" t="str">
        <f>GAMS_dump!A358</f>
        <v>GGM</v>
      </c>
      <c r="B358" s="1" t="str">
        <f>GAMS_dump!B358</f>
        <v>SDS-Vision</v>
      </c>
      <c r="C358" s="1" t="str">
        <f>GAMS_dump!C358</f>
        <v>DNK</v>
      </c>
      <c r="D358" t="str">
        <f>VLOOKUP(GAMS_dump!$D358,Lists!$A:$C,2,FALSE)</f>
        <v>Infrastructure|Total capacity|Natural Gas|Seasonal storage|Working gas|Endogenous</v>
      </c>
      <c r="E358" t="str">
        <f>VLOOKUP(GAMS_dump!$D358,Lists!$A:$C,3,FALSE)</f>
        <v>bcm/y</v>
      </c>
      <c r="F358" s="4">
        <f>GAMS_dump!E358</f>
        <v>1.0150000000000001</v>
      </c>
      <c r="G358" s="4">
        <f>GAMS_dump!F358</f>
        <v>1.0150000020102898</v>
      </c>
      <c r="H358" s="4">
        <f>GAMS_dump!G358</f>
        <v>1.0150000027283967</v>
      </c>
      <c r="I358" s="4">
        <f>GAMS_dump!H358</f>
        <v>1.0150000025343409</v>
      </c>
      <c r="J358" s="4">
        <f>GAMS_dump!I358</f>
        <v>1.0150000040116811</v>
      </c>
      <c r="K358" s="4">
        <f>GAMS_dump!J358</f>
        <v>1.0150000052899888</v>
      </c>
      <c r="L358" s="4">
        <f>GAMS_dump!K358</f>
        <v>1.0150000061616566</v>
      </c>
      <c r="M358" s="4">
        <f>GAMS_dump!L358</f>
        <v>1.0150000045024732</v>
      </c>
    </row>
    <row r="359" spans="1:13" x14ac:dyDescent="0.25">
      <c r="A359" s="1" t="str">
        <f>GAMS_dump!A359</f>
        <v>GGM</v>
      </c>
      <c r="B359" s="1" t="str">
        <f>GAMS_dump!B359</f>
        <v>SDS-Vision</v>
      </c>
      <c r="C359" s="1" t="str">
        <f>GAMS_dump!C359</f>
        <v>DNK</v>
      </c>
      <c r="D359" t="str">
        <f>VLOOKUP(GAMS_dump!$D359,Lists!$A:$C,2,FALSE)</f>
        <v>Primary Energy|Natural Gas|Imports|Pipeline</v>
      </c>
      <c r="E359" t="str">
        <f>VLOOKUP(GAMS_dump!$D359,Lists!$A:$C,3,FALSE)</f>
        <v>bcm/y</v>
      </c>
      <c r="F359" s="4">
        <f>GAMS_dump!E359</f>
        <v>1.6692311611596629</v>
      </c>
      <c r="G359" s="4">
        <f>GAMS_dump!F359</f>
        <v>2.4556869666378605</v>
      </c>
      <c r="H359" s="4">
        <f>GAMS_dump!G359</f>
        <v>3.5277694048888928</v>
      </c>
      <c r="I359" s="4">
        <f>GAMS_dump!H359</f>
        <v>4.8945540917088275</v>
      </c>
      <c r="J359" s="4">
        <f>GAMS_dump!I359</f>
        <v>4.8945543676443135</v>
      </c>
      <c r="K359" s="4">
        <f>GAMS_dump!J359</f>
        <v>4.8945543676472489</v>
      </c>
      <c r="L359" s="4">
        <f>GAMS_dump!K359</f>
        <v>4.5324145663350404</v>
      </c>
      <c r="M359" s="4">
        <f>GAMS_dump!L359</f>
        <v>4.0634682031339793</v>
      </c>
    </row>
    <row r="360" spans="1:13" x14ac:dyDescent="0.25">
      <c r="A360" s="1" t="str">
        <f>GAMS_dump!A360</f>
        <v>GGM</v>
      </c>
      <c r="B360" s="1" t="str">
        <f>GAMS_dump!B360</f>
        <v>SDS-Vision</v>
      </c>
      <c r="C360" s="1" t="str">
        <f>GAMS_dump!C360</f>
        <v>DNK</v>
      </c>
      <c r="D360" t="str">
        <f>VLOOKUP(GAMS_dump!$D360,Lists!$A:$C,2,FALSE)</f>
        <v>Primary Energy|Natural Gas|Exports|Pipeline</v>
      </c>
      <c r="E360" t="str">
        <f>VLOOKUP(GAMS_dump!$D360,Lists!$A:$C,3,FALSE)</f>
        <v>bcm/y</v>
      </c>
      <c r="F360" s="4">
        <f>GAMS_dump!E360</f>
        <v>-3.038655032694638</v>
      </c>
      <c r="G360" s="4">
        <f>GAMS_dump!F360</f>
        <v>-3.4186836213330869</v>
      </c>
      <c r="H360" s="4">
        <f>GAMS_dump!G360</f>
        <v>-3.2372022818417792</v>
      </c>
      <c r="I360" s="4">
        <f>GAMS_dump!H360</f>
        <v>-4.3610718990861219</v>
      </c>
      <c r="J360" s="4">
        <f>GAMS_dump!I360</f>
        <v>-4.3426352135960631</v>
      </c>
      <c r="K360" s="4">
        <f>GAMS_dump!J360</f>
        <v>-4.328364125891011</v>
      </c>
      <c r="L360" s="4">
        <f>GAMS_dump!K360</f>
        <v>-4.0057092260071077</v>
      </c>
      <c r="M360" s="4">
        <f>GAMS_dump!L360</f>
        <v>-3.489969787580224</v>
      </c>
    </row>
    <row r="361" spans="1:13" x14ac:dyDescent="0.25">
      <c r="A361" s="1" t="str">
        <f>GAMS_dump!A361</f>
        <v>GGM</v>
      </c>
      <c r="B361" s="1" t="str">
        <f>GAMS_dump!B361</f>
        <v>SDS-Vision</v>
      </c>
      <c r="C361" s="1" t="str">
        <f>GAMS_dump!C361</f>
        <v>DNK</v>
      </c>
      <c r="D361" t="str">
        <f>VLOOKUP(GAMS_dump!$D361,Lists!$A:$C,2,FALSE)</f>
        <v>Primary Energy|Natural Gas|Import</v>
      </c>
      <c r="E361" t="str">
        <f>VLOOKUP(GAMS_dump!$D361,Lists!$A:$C,3,FALSE)</f>
        <v>bcm/y</v>
      </c>
      <c r="F361" s="4">
        <f>GAMS_dump!E361</f>
        <v>1.6692311611596629</v>
      </c>
      <c r="G361" s="4">
        <f>GAMS_dump!F361</f>
        <v>2.4556869666378605</v>
      </c>
      <c r="H361" s="4">
        <f>GAMS_dump!G361</f>
        <v>3.5277694048888928</v>
      </c>
      <c r="I361" s="4">
        <f>GAMS_dump!H361</f>
        <v>4.8945540917088275</v>
      </c>
      <c r="J361" s="4">
        <f>GAMS_dump!I361</f>
        <v>4.8945543676443135</v>
      </c>
      <c r="K361" s="4">
        <f>GAMS_dump!J361</f>
        <v>4.8945543676472489</v>
      </c>
      <c r="L361" s="4">
        <f>GAMS_dump!K361</f>
        <v>4.5324145663350404</v>
      </c>
      <c r="M361" s="4">
        <f>GAMS_dump!L361</f>
        <v>4.0634682031339793</v>
      </c>
    </row>
    <row r="362" spans="1:13" x14ac:dyDescent="0.25">
      <c r="A362" s="1" t="str">
        <f>GAMS_dump!A362</f>
        <v>GGM</v>
      </c>
      <c r="B362" s="1" t="str">
        <f>GAMS_dump!B362</f>
        <v>SDS-Vision</v>
      </c>
      <c r="C362" s="1" t="str">
        <f>GAMS_dump!C362</f>
        <v>DNK</v>
      </c>
      <c r="D362" t="str">
        <f>VLOOKUP(GAMS_dump!$D362,Lists!$A:$C,2,FALSE)</f>
        <v>Primary Energy|Natural Gas|Export</v>
      </c>
      <c r="E362" t="str">
        <f>VLOOKUP(GAMS_dump!$D362,Lists!$A:$C,3,FALSE)</f>
        <v>bcm/y</v>
      </c>
      <c r="F362" s="4">
        <f>GAMS_dump!E362</f>
        <v>-3.038655032694638</v>
      </c>
      <c r="G362" s="4">
        <f>GAMS_dump!F362</f>
        <v>-3.4186836213330869</v>
      </c>
      <c r="H362" s="4">
        <f>GAMS_dump!G362</f>
        <v>-3.2372022818417792</v>
      </c>
      <c r="I362" s="4">
        <f>GAMS_dump!H362</f>
        <v>-4.3610718990861219</v>
      </c>
      <c r="J362" s="4">
        <f>GAMS_dump!I362</f>
        <v>-4.3426352135960631</v>
      </c>
      <c r="K362" s="4">
        <f>GAMS_dump!J362</f>
        <v>-4.328364125891011</v>
      </c>
      <c r="L362" s="4">
        <f>GAMS_dump!K362</f>
        <v>-4.0057092260071077</v>
      </c>
      <c r="M362" s="4">
        <f>GAMS_dump!L362</f>
        <v>-3.489969787580224</v>
      </c>
    </row>
    <row r="363" spans="1:13" x14ac:dyDescent="0.25">
      <c r="A363" s="1" t="str">
        <f>GAMS_dump!A363</f>
        <v>GGM</v>
      </c>
      <c r="B363" s="1" t="str">
        <f>GAMS_dump!B363</f>
        <v>SDS-Vision</v>
      </c>
      <c r="C363" s="1" t="str">
        <f>GAMS_dump!C363</f>
        <v>DNK</v>
      </c>
      <c r="D363" t="str">
        <f>VLOOKUP(GAMS_dump!$D363,Lists!$A:$C,2,FALSE)</f>
        <v>Infrastructure|Total capacity|Natural Gas|Pipeline|Import|Exogenous</v>
      </c>
      <c r="E363" t="str">
        <f>VLOOKUP(GAMS_dump!$D363,Lists!$A:$C,3,FALSE)</f>
        <v>bcm/y</v>
      </c>
      <c r="F363" s="4">
        <f>GAMS_dump!E363</f>
        <v>3.5277684150186297</v>
      </c>
      <c r="G363" s="4">
        <f>GAMS_dump!F363</f>
        <v>3.5277684150186297</v>
      </c>
      <c r="H363" s="4">
        <f>GAMS_dump!G363</f>
        <v>3.5277684150186297</v>
      </c>
      <c r="I363" s="4">
        <f>GAMS_dump!H363</f>
        <v>3.5277684150186297</v>
      </c>
      <c r="J363" s="4">
        <f>GAMS_dump!I363</f>
        <v>3.5277684150186297</v>
      </c>
      <c r="K363" s="4">
        <f>GAMS_dump!J363</f>
        <v>3.5277684150186297</v>
      </c>
      <c r="L363" s="4">
        <f>GAMS_dump!K363</f>
        <v>3.5277684150186297</v>
      </c>
      <c r="M363" s="4">
        <f>GAMS_dump!L363</f>
        <v>3.5277684150186297</v>
      </c>
    </row>
    <row r="364" spans="1:13" x14ac:dyDescent="0.25">
      <c r="A364" s="1" t="str">
        <f>GAMS_dump!A364</f>
        <v>GGM</v>
      </c>
      <c r="B364" s="1" t="str">
        <f>GAMS_dump!B364</f>
        <v>SDS-Vision</v>
      </c>
      <c r="C364" s="1" t="str">
        <f>GAMS_dump!C364</f>
        <v>DNK</v>
      </c>
      <c r="D364" t="str">
        <f>VLOOKUP(GAMS_dump!$D364,Lists!$A:$C,2,FALSE)</f>
        <v>Infrastructure|Total capacity|Natural Gas|Pipeline|Export|Exogenous</v>
      </c>
      <c r="E364" t="str">
        <f>VLOOKUP(GAMS_dump!$D364,Lists!$A:$C,3,FALSE)</f>
        <v>bcm/y</v>
      </c>
      <c r="F364" s="4">
        <f>GAMS_dump!E364</f>
        <v>20.226754810503586</v>
      </c>
      <c r="G364" s="4">
        <f>GAMS_dump!F364</f>
        <v>20.226754810503586</v>
      </c>
      <c r="H364" s="4">
        <f>GAMS_dump!G364</f>
        <v>20.226754810503586</v>
      </c>
      <c r="I364" s="4">
        <f>GAMS_dump!H364</f>
        <v>20.226754810503586</v>
      </c>
      <c r="J364" s="4">
        <f>GAMS_dump!I364</f>
        <v>20.226754810503586</v>
      </c>
      <c r="K364" s="4">
        <f>GAMS_dump!J364</f>
        <v>20.226754810503586</v>
      </c>
      <c r="L364" s="4">
        <f>GAMS_dump!K364</f>
        <v>20.226754810503586</v>
      </c>
      <c r="M364" s="4">
        <f>GAMS_dump!L364</f>
        <v>20.226754810503586</v>
      </c>
    </row>
    <row r="365" spans="1:13" x14ac:dyDescent="0.25">
      <c r="A365" s="1" t="str">
        <f>GAMS_dump!A365</f>
        <v>GGM</v>
      </c>
      <c r="B365" s="1" t="str">
        <f>GAMS_dump!B365</f>
        <v>SDS-Vision</v>
      </c>
      <c r="C365" s="1" t="str">
        <f>GAMS_dump!C365</f>
        <v>DNK</v>
      </c>
      <c r="D365" t="str">
        <f>VLOOKUP(GAMS_dump!$D365,Lists!$A:$C,2,FALSE)</f>
        <v>Infrastructure|Total capacity|Natural Gas|Seasonal storage|Working gas|Exogenous</v>
      </c>
      <c r="E365" t="str">
        <f>VLOOKUP(GAMS_dump!$D365,Lists!$A:$C,3,FALSE)</f>
        <v>bcm</v>
      </c>
      <c r="F365" s="4">
        <f>GAMS_dump!E365</f>
        <v>1.0150000000000001</v>
      </c>
      <c r="G365" s="4">
        <f>GAMS_dump!F365</f>
        <v>1.0150000000000001</v>
      </c>
      <c r="H365" s="4">
        <f>GAMS_dump!G365</f>
        <v>1.0150000000000001</v>
      </c>
      <c r="I365" s="4">
        <f>GAMS_dump!H365</f>
        <v>1.0150000000000001</v>
      </c>
      <c r="J365" s="4">
        <f>GAMS_dump!I365</f>
        <v>1.0150000000000001</v>
      </c>
      <c r="K365" s="4">
        <f>GAMS_dump!J365</f>
        <v>1.0150000000000001</v>
      </c>
      <c r="L365" s="4">
        <f>GAMS_dump!K365</f>
        <v>1.0150000000000001</v>
      </c>
      <c r="M365" s="4">
        <f>GAMS_dump!L365</f>
        <v>1.0150000000000001</v>
      </c>
    </row>
    <row r="366" spans="1:13" x14ac:dyDescent="0.25">
      <c r="A366" s="1" t="str">
        <f>GAMS_dump!A366</f>
        <v>GGM</v>
      </c>
      <c r="B366" s="1" t="str">
        <f>GAMS_dump!B366</f>
        <v>SDS-Vision</v>
      </c>
      <c r="C366" s="1" t="str">
        <f>GAMS_dump!C366</f>
        <v>DNK</v>
      </c>
      <c r="D366" t="str">
        <f>VLOOKUP(GAMS_dump!$D366,Lists!$A:$C,2,FALSE)</f>
        <v>Infrastructure|Capacity addition|Natural Gas|Pipeline|Import</v>
      </c>
      <c r="E366" t="str">
        <f>VLOOKUP(GAMS_dump!$D366,Lists!$A:$C,3,FALSE)</f>
        <v>bcm/y</v>
      </c>
      <c r="F366" s="4">
        <f>GAMS_dump!E366</f>
        <v>8.4231231639132746E-9</v>
      </c>
      <c r="G366" s="4">
        <f>GAMS_dump!F366</f>
        <v>1.0958761589132409E-6</v>
      </c>
      <c r="H366" s="4">
        <f>GAMS_dump!G366</f>
        <v>1.3667846640589869</v>
      </c>
      <c r="I366" s="4">
        <f>GAMS_dump!H366</f>
        <v>2.6977982639142168E-7</v>
      </c>
      <c r="J366" s="4">
        <f>GAMS_dump!I366</f>
        <v>8.1482318011679185E-8</v>
      </c>
      <c r="K366" s="4">
        <f>GAMS_dump!J366</f>
        <v>6.1577468283684873E-8</v>
      </c>
      <c r="L366" s="4">
        <f>GAMS_dump!K366</f>
        <v>4.5423004972681858E-8</v>
      </c>
      <c r="M366" s="4">
        <f>GAMS_dump!L366</f>
        <v>3.4886361187414501E-8</v>
      </c>
    </row>
    <row r="367" spans="1:13" x14ac:dyDescent="0.25">
      <c r="A367" s="1" t="str">
        <f>GAMS_dump!A367</f>
        <v>GGM</v>
      </c>
      <c r="B367" s="1" t="str">
        <f>GAMS_dump!B367</f>
        <v>SDS-Vision</v>
      </c>
      <c r="C367" s="1" t="str">
        <f>GAMS_dump!C367</f>
        <v>DNK</v>
      </c>
      <c r="D367" t="str">
        <f>VLOOKUP(GAMS_dump!$D367,Lists!$A:$C,2,FALSE)</f>
        <v>Infrastructure|Capacity addition|Natural Gas|Pipeline|Export</v>
      </c>
      <c r="E367" t="str">
        <f>VLOOKUP(GAMS_dump!$D367,Lists!$A:$C,3,FALSE)</f>
        <v>bcm/y</v>
      </c>
      <c r="F367" s="4">
        <f>GAMS_dump!E367</f>
        <v>0.30934394853714281</v>
      </c>
      <c r="G367" s="4">
        <f>GAMS_dump!F367</f>
        <v>0.61868827256729131</v>
      </c>
      <c r="H367" s="4">
        <f>GAMS_dump!G367</f>
        <v>1.6407542323810496</v>
      </c>
      <c r="I367" s="4">
        <f>GAMS_dump!H367</f>
        <v>1.2631285089110067E-7</v>
      </c>
      <c r="J367" s="4">
        <f>GAMS_dump!I367</f>
        <v>2.6354884384948753E-7</v>
      </c>
      <c r="K367" s="4">
        <f>GAMS_dump!J367</f>
        <v>2.9242757707917855E-7</v>
      </c>
      <c r="L367" s="4">
        <f>GAMS_dump!K367</f>
        <v>1.6251322616159776E-7</v>
      </c>
      <c r="M367" s="4">
        <f>GAMS_dump!L367</f>
        <v>7.5551442734953761E-8</v>
      </c>
    </row>
    <row r="368" spans="1:13" x14ac:dyDescent="0.25">
      <c r="A368" s="1" t="str">
        <f>GAMS_dump!A368</f>
        <v>GGM</v>
      </c>
      <c r="B368" s="1" t="str">
        <f>GAMS_dump!B368</f>
        <v>SDS-Vision</v>
      </c>
      <c r="C368" s="1" t="str">
        <f>GAMS_dump!C368</f>
        <v>DNK</v>
      </c>
      <c r="D368" t="str">
        <f>VLOOKUP(GAMS_dump!$D368,Lists!$A:$C,2,FALSE)</f>
        <v>Infrastructure|Capacity addition|Natural Gas|Seasonal storage|Working gas</v>
      </c>
      <c r="E368" t="str">
        <f>VLOOKUP(GAMS_dump!$D368,Lists!$A:$C,3,FALSE)</f>
        <v>bcm</v>
      </c>
      <c r="F368" s="4">
        <f>GAMS_dump!E368</f>
        <v>0</v>
      </c>
      <c r="G368" s="4">
        <f>GAMS_dump!F368</f>
        <v>2.0102897264183827E-9</v>
      </c>
      <c r="H368" s="4">
        <f>GAMS_dump!G368</f>
        <v>2.7283965916157945E-9</v>
      </c>
      <c r="I368" s="4">
        <f>GAMS_dump!H368</f>
        <v>2.5343408381023974E-9</v>
      </c>
      <c r="J368" s="4">
        <f>GAMS_dump!I368</f>
        <v>4.0116810269313272E-9</v>
      </c>
      <c r="K368" s="4">
        <f>GAMS_dump!J368</f>
        <v>5.2899887496552405E-9</v>
      </c>
      <c r="L368" s="4">
        <f>GAMS_dump!K368</f>
        <v>6.1616565897345924E-9</v>
      </c>
      <c r="M368" s="4">
        <f>GAMS_dump!L368</f>
        <v>4.5024731657237843E-9</v>
      </c>
    </row>
    <row r="369" spans="1:13" x14ac:dyDescent="0.25">
      <c r="A369" s="1" t="str">
        <f>GAMS_dump!A369</f>
        <v>GGM</v>
      </c>
      <c r="B369" s="1" t="str">
        <f>GAMS_dump!B369</f>
        <v>SDS-Vision</v>
      </c>
      <c r="C369" s="1" t="str">
        <f>GAMS_dump!C369</f>
        <v>DNK</v>
      </c>
      <c r="D369" t="str">
        <f>VLOOKUP(GAMS_dump!$D369,Lists!$A:$C,2,FALSE)</f>
        <v>Infrastructure|Utilization|Natural Gas|Pipeline|Import</v>
      </c>
      <c r="E369" t="str">
        <f>VLOOKUP(GAMS_dump!$D369,Lists!$A:$C,3,FALSE)</f>
        <v>%</v>
      </c>
      <c r="F369" s="4">
        <f>GAMS_dump!E369</f>
        <v>0.47316914286883138</v>
      </c>
      <c r="G369" s="4">
        <f>GAMS_dump!F369</f>
        <v>0.69610187373465804</v>
      </c>
      <c r="H369" s="4">
        <f>GAMS_dump!G369</f>
        <v>0.72075414198055943</v>
      </c>
      <c r="I369" s="4">
        <f>GAMS_dump!H369</f>
        <v>1.3874362320863043</v>
      </c>
      <c r="J369" s="4">
        <f>GAMS_dump!I369</f>
        <v>1.3874363843599788</v>
      </c>
      <c r="K369" s="4">
        <f>GAMS_dump!J369</f>
        <v>1.387436392189191</v>
      </c>
      <c r="L369" s="4">
        <f>GAMS_dump!K369</f>
        <v>1.2847823254725839</v>
      </c>
      <c r="M369" s="4">
        <f>GAMS_dump!L369</f>
        <v>1.1518523000690184</v>
      </c>
    </row>
    <row r="370" spans="1:13" x14ac:dyDescent="0.25">
      <c r="A370" s="1" t="str">
        <f>GAMS_dump!A370</f>
        <v>GGM</v>
      </c>
      <c r="B370" s="1" t="str">
        <f>GAMS_dump!B370</f>
        <v>SDS-Vision</v>
      </c>
      <c r="C370" s="1" t="str">
        <f>GAMS_dump!C370</f>
        <v>DNK</v>
      </c>
      <c r="D370" t="str">
        <f>VLOOKUP(GAMS_dump!$D370,Lists!$A:$C,2,FALSE)</f>
        <v>Infrastructure|Utilization|Natural Gas|Pipeline|Export</v>
      </c>
      <c r="E370" t="str">
        <f>VLOOKUP(GAMS_dump!$D370,Lists!$A:$C,3,FALSE)</f>
        <v>%</v>
      </c>
      <c r="F370" s="4">
        <f>GAMS_dump!E370</f>
        <v>0.14796651829291155</v>
      </c>
      <c r="G370" s="4">
        <f>GAMS_dump!F370</f>
        <v>0.16400148501086495</v>
      </c>
      <c r="H370" s="4">
        <f>GAMS_dump!G370</f>
        <v>0.14803708440194369</v>
      </c>
      <c r="I370" s="4">
        <f>GAMS_dump!H370</f>
        <v>0.21560907385831643</v>
      </c>
      <c r="J370" s="4">
        <f>GAMS_dump!I370</f>
        <v>0.21469757248244645</v>
      </c>
      <c r="K370" s="4">
        <f>GAMS_dump!J370</f>
        <v>0.21399201720021646</v>
      </c>
      <c r="L370" s="4">
        <f>GAMS_dump!K370</f>
        <v>0.19804013206027668</v>
      </c>
      <c r="M370" s="4">
        <f>GAMS_dump!L370</f>
        <v>0.17254224947306404</v>
      </c>
    </row>
    <row r="371" spans="1:13" x14ac:dyDescent="0.25">
      <c r="A371" s="1" t="str">
        <f>GAMS_dump!A371</f>
        <v>GGM</v>
      </c>
      <c r="B371" s="1" t="str">
        <f>GAMS_dump!B371</f>
        <v>SDS-Vision</v>
      </c>
      <c r="C371" s="1" t="str">
        <f>GAMS_dump!C371</f>
        <v>DNK</v>
      </c>
      <c r="D371" t="str">
        <f>VLOOKUP(GAMS_dump!$D371,Lists!$A:$C,2,FALSE)</f>
        <v>Infrastructure|Utilization|Natural Gas|Seasonal storage|Working gas</v>
      </c>
      <c r="E371" t="str">
        <f>VLOOKUP(GAMS_dump!$D371,Lists!$A:$C,3,FALSE)</f>
        <v>%</v>
      </c>
      <c r="F371" s="4">
        <f>GAMS_dump!E371</f>
        <v>0.99999985858897988</v>
      </c>
      <c r="G371" s="4">
        <f>GAMS_dump!F371</f>
        <v>0.99999991405374666</v>
      </c>
      <c r="H371" s="4">
        <f>GAMS_dump!G371</f>
        <v>0.88518308678059587</v>
      </c>
      <c r="I371" s="4">
        <f>GAMS_dump!H371</f>
        <v>0.99999999073358581</v>
      </c>
      <c r="J371" s="4">
        <f>GAMS_dump!I371</f>
        <v>0.99999999106243653</v>
      </c>
      <c r="K371" s="4">
        <f>GAMS_dump!J371</f>
        <v>0.99999994391928515</v>
      </c>
      <c r="L371" s="4">
        <f>GAMS_dump!K371</f>
        <v>0.99999996833421212</v>
      </c>
      <c r="M371" s="4">
        <f>GAMS_dump!L371</f>
        <v>0.99999995922892237</v>
      </c>
    </row>
    <row r="372" spans="1:13" x14ac:dyDescent="0.25">
      <c r="A372" s="1" t="str">
        <f>GAMS_dump!A372</f>
        <v>GGM</v>
      </c>
      <c r="B372" s="1" t="str">
        <f>GAMS_dump!B372</f>
        <v>SDS-Vision</v>
      </c>
      <c r="C372" s="1" t="str">
        <f>GAMS_dump!C372</f>
        <v>ESP</v>
      </c>
      <c r="D372" t="str">
        <f>VLOOKUP(GAMS_dump!$D372,Lists!$A:$C,2,FALSE)</f>
        <v>Final Energy Consumption|Natural Gas</v>
      </c>
      <c r="E372" t="str">
        <f>VLOOKUP(GAMS_dump!$D372,Lists!$A:$C,3,FALSE)</f>
        <v>bcm/y</v>
      </c>
      <c r="F372" s="4">
        <f>GAMS_dump!E372</f>
        <v>32.433884327424991</v>
      </c>
      <c r="G372" s="4">
        <f>GAMS_dump!F372</f>
        <v>26.633685093056474</v>
      </c>
      <c r="H372" s="4">
        <f>GAMS_dump!G372</f>
        <v>20.808398893634216</v>
      </c>
      <c r="I372" s="4">
        <f>GAMS_dump!H372</f>
        <v>15.682918183471694</v>
      </c>
      <c r="J372" s="4">
        <f>GAMS_dump!I372</f>
        <v>13.792765331297566</v>
      </c>
      <c r="K372" s="4">
        <f>GAMS_dump!J372</f>
        <v>12.554006435812646</v>
      </c>
      <c r="L372" s="4">
        <f>GAMS_dump!K372</f>
        <v>11.809452500905161</v>
      </c>
      <c r="M372" s="4">
        <f>GAMS_dump!L372</f>
        <v>11.526330926757375</v>
      </c>
    </row>
    <row r="373" spans="1:13" x14ac:dyDescent="0.25">
      <c r="A373" s="1" t="str">
        <f>GAMS_dump!A373</f>
        <v>GGM</v>
      </c>
      <c r="B373" s="1" t="str">
        <f>GAMS_dump!B373</f>
        <v>SDS-Vision</v>
      </c>
      <c r="C373" s="1" t="str">
        <f>GAMS_dump!C373</f>
        <v>ESP</v>
      </c>
      <c r="D373" t="str">
        <f>VLOOKUP(GAMS_dump!$D373,Lists!$A:$C,2,FALSE)</f>
        <v>Price|Natural Gas</v>
      </c>
      <c r="E373" t="str">
        <f>VLOOKUP(GAMS_dump!$D373,Lists!$A:$C,3,FALSE)</f>
        <v>EUR/kcm</v>
      </c>
      <c r="F373" s="4">
        <f>GAMS_dump!E373</f>
        <v>186.56215495209659</v>
      </c>
      <c r="G373" s="4">
        <f>GAMS_dump!F373</f>
        <v>168.80540944082995</v>
      </c>
      <c r="H373" s="4">
        <f>GAMS_dump!G373</f>
        <v>186.69804944200808</v>
      </c>
      <c r="I373" s="4">
        <f>GAMS_dump!H373</f>
        <v>226.68939553599341</v>
      </c>
      <c r="J373" s="4">
        <f>GAMS_dump!I373</f>
        <v>257.33125648474754</v>
      </c>
      <c r="K373" s="4">
        <f>GAMS_dump!J373</f>
        <v>272.40879263129051</v>
      </c>
      <c r="L373" s="4">
        <f>GAMS_dump!K373</f>
        <v>285.14703756474711</v>
      </c>
      <c r="M373" s="4">
        <f>GAMS_dump!L373</f>
        <v>311.16664496133427</v>
      </c>
    </row>
    <row r="374" spans="1:13" x14ac:dyDescent="0.25">
      <c r="A374" s="1" t="str">
        <f>GAMS_dump!A374</f>
        <v>GGM</v>
      </c>
      <c r="B374" s="1" t="str">
        <f>GAMS_dump!B374</f>
        <v>SDS-Vision</v>
      </c>
      <c r="C374" s="1" t="str">
        <f>GAMS_dump!C374</f>
        <v>ESP</v>
      </c>
      <c r="D374" t="str">
        <f>VLOOKUP(GAMS_dump!$D374,Lists!$A:$C,2,FALSE)</f>
        <v>Primary Energy|Natural Gas|Net trade|Pipeline</v>
      </c>
      <c r="E374" t="str">
        <f>VLOOKUP(GAMS_dump!$D374,Lists!$A:$C,3,FALSE)</f>
        <v>bcm/y</v>
      </c>
      <c r="F374" s="4">
        <f>GAMS_dump!E374</f>
        <v>14.616508899074567</v>
      </c>
      <c r="G374" s="4">
        <f>GAMS_dump!F374</f>
        <v>13.26383289717298</v>
      </c>
      <c r="H374" s="4">
        <f>GAMS_dump!G374</f>
        <v>13.68505873838321</v>
      </c>
      <c r="I374" s="4">
        <f>GAMS_dump!H374</f>
        <v>13.447184607461349</v>
      </c>
      <c r="J374" s="4">
        <f>GAMS_dump!I374</f>
        <v>13.712917026644064</v>
      </c>
      <c r="K374" s="4">
        <f>GAMS_dump!J374</f>
        <v>12.556229839803475</v>
      </c>
      <c r="L374" s="4">
        <f>GAMS_dump!K374</f>
        <v>11.815736820788144</v>
      </c>
      <c r="M374" s="4">
        <f>GAMS_dump!L374</f>
        <v>11.537928955911003</v>
      </c>
    </row>
    <row r="375" spans="1:13" x14ac:dyDescent="0.25">
      <c r="A375" s="1" t="str">
        <f>GAMS_dump!A375</f>
        <v>GGM</v>
      </c>
      <c r="B375" s="1" t="str">
        <f>GAMS_dump!B375</f>
        <v>SDS-Vision</v>
      </c>
      <c r="C375" s="1" t="str">
        <f>GAMS_dump!C375</f>
        <v>ESP</v>
      </c>
      <c r="D375" t="str">
        <f>VLOOKUP(GAMS_dump!$D375,Lists!$A:$C,2,FALSE)</f>
        <v>Primary Energy|Natural Gas|Net trade|LNG</v>
      </c>
      <c r="E375" t="str">
        <f>VLOOKUP(GAMS_dump!$D375,Lists!$A:$C,3,FALSE)</f>
        <v>bcm/y</v>
      </c>
      <c r="F375" s="4">
        <f>GAMS_dump!E375</f>
        <v>17.859498703072671</v>
      </c>
      <c r="G375" s="4">
        <f>GAMS_dump!F375</f>
        <v>13.418342379309207</v>
      </c>
      <c r="H375" s="4">
        <f>GAMS_dump!G375</f>
        <v>7.1718302956954973</v>
      </c>
      <c r="I375" s="4">
        <f>GAMS_dump!H375</f>
        <v>2.2379600490576239</v>
      </c>
      <c r="J375" s="4">
        <f>GAMS_dump!I375</f>
        <v>8.2074699625127742E-2</v>
      </c>
      <c r="K375" s="4">
        <f>GAMS_dump!J375</f>
        <v>3.0007365873958335E-6</v>
      </c>
      <c r="L375" s="4">
        <f>GAMS_dump!K375</f>
        <v>2.4612828194650381E-6</v>
      </c>
      <c r="M375" s="4">
        <f>GAMS_dump!L375</f>
        <v>2.482801423363638E-6</v>
      </c>
    </row>
    <row r="376" spans="1:13" x14ac:dyDescent="0.25">
      <c r="A376" s="1" t="str">
        <f>GAMS_dump!A376</f>
        <v>GGM</v>
      </c>
      <c r="B376" s="1" t="str">
        <f>GAMS_dump!B376</f>
        <v>SDS-Vision</v>
      </c>
      <c r="C376" s="1" t="str">
        <f>GAMS_dump!C376</f>
        <v>ESP</v>
      </c>
      <c r="D376" t="str">
        <f>VLOOKUP(GAMS_dump!$D376,Lists!$A:$C,2,FALSE)</f>
        <v>Primary Energy|Natural Gas|Seasonal storage</v>
      </c>
      <c r="E376" t="str">
        <f>VLOOKUP(GAMS_dump!$D376,Lists!$A:$C,3,FALSE)</f>
        <v>bcm</v>
      </c>
      <c r="F376" s="4">
        <f>GAMS_dump!E376</f>
        <v>4.6719998572536356</v>
      </c>
      <c r="G376" s="4">
        <f>GAMS_dump!F376</f>
        <v>5.2619999565539555</v>
      </c>
      <c r="H376" s="4">
        <f>GAMS_dump!G376</f>
        <v>5.2619999573840053</v>
      </c>
      <c r="I376" s="4">
        <f>GAMS_dump!H376</f>
        <v>2.2240200587042644</v>
      </c>
      <c r="J376" s="4">
        <f>GAMS_dump!I376</f>
        <v>2.2240167353444362</v>
      </c>
      <c r="K376" s="4">
        <f>GAMS_dump!J376</f>
        <v>2.2240244942465388</v>
      </c>
      <c r="L376" s="4">
        <f>GAMS_dump!K376</f>
        <v>2.4906621968961304</v>
      </c>
      <c r="M376" s="4">
        <f>GAMS_dump!L376</f>
        <v>2.8396064023359062</v>
      </c>
    </row>
    <row r="377" spans="1:13" x14ac:dyDescent="0.25">
      <c r="A377" s="1" t="str">
        <f>GAMS_dump!A377</f>
        <v>GGM</v>
      </c>
      <c r="B377" s="1" t="str">
        <f>GAMS_dump!B377</f>
        <v>SDS-Vision</v>
      </c>
      <c r="C377" s="1" t="str">
        <f>GAMS_dump!C377</f>
        <v>ESP</v>
      </c>
      <c r="D377" t="str">
        <f>VLOOKUP(GAMS_dump!$D377,Lists!$A:$C,2,FALSE)</f>
        <v>Primary Energy|Natural Gas|Net trade</v>
      </c>
      <c r="E377" t="str">
        <f>VLOOKUP(GAMS_dump!$D377,Lists!$A:$C,3,FALSE)</f>
        <v>bcm/y</v>
      </c>
      <c r="F377" s="4">
        <f>GAMS_dump!E377</f>
        <v>32.476007602147234</v>
      </c>
      <c r="G377" s="4">
        <f>GAMS_dump!F377</f>
        <v>26.682175276482191</v>
      </c>
      <c r="H377" s="4">
        <f>GAMS_dump!G377</f>
        <v>20.856889034078705</v>
      </c>
      <c r="I377" s="4">
        <f>GAMS_dump!H377</f>
        <v>15.685144656518972</v>
      </c>
      <c r="J377" s="4">
        <f>GAMS_dump!I377</f>
        <v>13.794991726269192</v>
      </c>
      <c r="K377" s="4">
        <f>GAMS_dump!J377</f>
        <v>12.556232840540062</v>
      </c>
      <c r="L377" s="4">
        <f>GAMS_dump!K377</f>
        <v>11.815739282070963</v>
      </c>
      <c r="M377" s="4">
        <f>GAMS_dump!L377</f>
        <v>11.537931438712427</v>
      </c>
    </row>
    <row r="378" spans="1:13" x14ac:dyDescent="0.25">
      <c r="A378" s="1" t="str">
        <f>GAMS_dump!A378</f>
        <v>GGM</v>
      </c>
      <c r="B378" s="1" t="str">
        <f>GAMS_dump!B378</f>
        <v>SDS-Vision</v>
      </c>
      <c r="C378" s="1" t="str">
        <f>GAMS_dump!C378</f>
        <v>ESP</v>
      </c>
      <c r="D378" t="str">
        <f>VLOOKUP(GAMS_dump!$D378,Lists!$A:$C,2,FALSE)</f>
        <v>Infrastructure|Total capacity|Natural Gas|Pipeline|Import|Endogenous</v>
      </c>
      <c r="E378" t="str">
        <f>VLOOKUP(GAMS_dump!$D378,Lists!$A:$C,3,FALSE)</f>
        <v>bcm/y</v>
      </c>
      <c r="F378" s="4">
        <f>GAMS_dump!E378</f>
        <v>33.302283372643359</v>
      </c>
      <c r="G378" s="4">
        <f>GAMS_dump!F378</f>
        <v>33.302283386570892</v>
      </c>
      <c r="H378" s="4">
        <f>GAMS_dump!G378</f>
        <v>33.609597766422823</v>
      </c>
      <c r="I378" s="4">
        <f>GAMS_dump!H378</f>
        <v>33.302283403897867</v>
      </c>
      <c r="J378" s="4">
        <f>GAMS_dump!I378</f>
        <v>33.302283386482628</v>
      </c>
      <c r="K378" s="4">
        <f>GAMS_dump!J378</f>
        <v>33.302283387128</v>
      </c>
      <c r="L378" s="4">
        <f>GAMS_dump!K378</f>
        <v>33.302283389355004</v>
      </c>
      <c r="M378" s="4">
        <f>GAMS_dump!L378</f>
        <v>33.302283396479645</v>
      </c>
    </row>
    <row r="379" spans="1:13" x14ac:dyDescent="0.25">
      <c r="A379" s="1" t="str">
        <f>GAMS_dump!A379</f>
        <v>GGM</v>
      </c>
      <c r="B379" s="1" t="str">
        <f>GAMS_dump!B379</f>
        <v>SDS-Vision</v>
      </c>
      <c r="C379" s="1" t="str">
        <f>GAMS_dump!C379</f>
        <v>ESP</v>
      </c>
      <c r="D379" t="str">
        <f>VLOOKUP(GAMS_dump!$D379,Lists!$A:$C,2,FALSE)</f>
        <v>Infrastructure|Total capacity|Natural Gas|Pipeline|Export|Endogenous</v>
      </c>
      <c r="E379" t="str">
        <f>VLOOKUP(GAMS_dump!$D379,Lists!$A:$C,3,FALSE)</f>
        <v>bcm/y</v>
      </c>
      <c r="F379" s="4">
        <f>GAMS_dump!E379</f>
        <v>13.068204010309083</v>
      </c>
      <c r="G379" s="4">
        <f>GAMS_dump!F379</f>
        <v>13.068204010309083</v>
      </c>
      <c r="H379" s="4">
        <f>GAMS_dump!G379</f>
        <v>13.068204014790567</v>
      </c>
      <c r="I379" s="4">
        <f>GAMS_dump!H379</f>
        <v>13.068204016083794</v>
      </c>
      <c r="J379" s="4">
        <f>GAMS_dump!I379</f>
        <v>13.068204017741069</v>
      </c>
      <c r="K379" s="4">
        <f>GAMS_dump!J379</f>
        <v>13.068204019844011</v>
      </c>
      <c r="L379" s="4">
        <f>GAMS_dump!K379</f>
        <v>13.068204027061556</v>
      </c>
      <c r="M379" s="4">
        <f>GAMS_dump!L379</f>
        <v>13.068204031309223</v>
      </c>
    </row>
    <row r="380" spans="1:13" x14ac:dyDescent="0.25">
      <c r="A380" s="1" t="str">
        <f>GAMS_dump!A380</f>
        <v>GGM</v>
      </c>
      <c r="B380" s="1" t="str">
        <f>GAMS_dump!B380</f>
        <v>SDS-Vision</v>
      </c>
      <c r="C380" s="1" t="str">
        <f>GAMS_dump!C380</f>
        <v>ESP</v>
      </c>
      <c r="D380" t="str">
        <f>VLOOKUP(GAMS_dump!$D380,Lists!$A:$C,2,FALSE)</f>
        <v>Infrastructure|Total capacity|Liquefied Natural Gas|Regasification|Endogenous</v>
      </c>
      <c r="E380" t="str">
        <f>VLOOKUP(GAMS_dump!$D380,Lists!$A:$C,3,FALSE)</f>
        <v>bcm/y</v>
      </c>
      <c r="F380" s="4">
        <f>GAMS_dump!E380</f>
        <v>67.2</v>
      </c>
      <c r="G380" s="4">
        <f>GAMS_dump!F380</f>
        <v>68.900000000000006</v>
      </c>
      <c r="H380" s="4">
        <f>GAMS_dump!G380</f>
        <v>68.900000000000006</v>
      </c>
      <c r="I380" s="4">
        <f>GAMS_dump!H380</f>
        <v>68.900000000000006</v>
      </c>
      <c r="J380" s="4">
        <f>GAMS_dump!I380</f>
        <v>68.900000000000006</v>
      </c>
      <c r="K380" s="4">
        <f>GAMS_dump!J380</f>
        <v>68.900000000000006</v>
      </c>
      <c r="L380" s="4">
        <f>GAMS_dump!K380</f>
        <v>68.900000000000006</v>
      </c>
      <c r="M380" s="4">
        <f>GAMS_dump!L380</f>
        <v>68.900000000000006</v>
      </c>
    </row>
    <row r="381" spans="1:13" x14ac:dyDescent="0.25">
      <c r="A381" s="1" t="str">
        <f>GAMS_dump!A381</f>
        <v>GGM</v>
      </c>
      <c r="B381" s="1" t="str">
        <f>GAMS_dump!B381</f>
        <v>SDS-Vision</v>
      </c>
      <c r="C381" s="1" t="str">
        <f>GAMS_dump!C381</f>
        <v>ESP</v>
      </c>
      <c r="D381" t="str">
        <f>VLOOKUP(GAMS_dump!$D381,Lists!$A:$C,2,FALSE)</f>
        <v>Infrastructure|Total capacity|Natural Gas|Seasonal storage|Working gas|Endogenous</v>
      </c>
      <c r="E381" t="str">
        <f>VLOOKUP(GAMS_dump!$D381,Lists!$A:$C,3,FALSE)</f>
        <v>bcm/y</v>
      </c>
      <c r="F381" s="4">
        <f>GAMS_dump!E381</f>
        <v>4.6719999999999997</v>
      </c>
      <c r="G381" s="4">
        <f>GAMS_dump!F381</f>
        <v>5.2620000012027104</v>
      </c>
      <c r="H381" s="4">
        <f>GAMS_dump!G381</f>
        <v>5.2620000015278006</v>
      </c>
      <c r="I381" s="4">
        <f>GAMS_dump!H381</f>
        <v>5.2620000019812823</v>
      </c>
      <c r="J381" s="4">
        <f>GAMS_dump!I381</f>
        <v>5.2620000025826386</v>
      </c>
      <c r="K381" s="4">
        <f>GAMS_dump!J381</f>
        <v>5.2620000033027994</v>
      </c>
      <c r="L381" s="4">
        <f>GAMS_dump!K381</f>
        <v>5.2620000041777955</v>
      </c>
      <c r="M381" s="4">
        <f>GAMS_dump!L381</f>
        <v>5.262000005141048</v>
      </c>
    </row>
    <row r="382" spans="1:13" x14ac:dyDescent="0.25">
      <c r="A382" s="1" t="str">
        <f>GAMS_dump!A382</f>
        <v>GGM</v>
      </c>
      <c r="B382" s="1" t="str">
        <f>GAMS_dump!B382</f>
        <v>SDS-Vision</v>
      </c>
      <c r="C382" s="1" t="str">
        <f>GAMS_dump!C382</f>
        <v>ESP</v>
      </c>
      <c r="D382" t="str">
        <f>VLOOKUP(GAMS_dump!$D382,Lists!$A:$C,2,FALSE)</f>
        <v>Primary Energy|Natural Gas|Imports|Pipeline</v>
      </c>
      <c r="E382" t="str">
        <f>VLOOKUP(GAMS_dump!$D382,Lists!$A:$C,3,FALSE)</f>
        <v>bcm/y</v>
      </c>
      <c r="F382" s="4">
        <f>GAMS_dump!E382</f>
        <v>21.968382502169611</v>
      </c>
      <c r="G382" s="4">
        <f>GAMS_dump!F382</f>
        <v>21.821877399925079</v>
      </c>
      <c r="H382" s="4">
        <f>GAMS_dump!G382</f>
        <v>20.746620047214986</v>
      </c>
      <c r="I382" s="4">
        <f>GAMS_dump!H382</f>
        <v>19.498190245316756</v>
      </c>
      <c r="J382" s="4">
        <f>GAMS_dump!I382</f>
        <v>19.930978076629323</v>
      </c>
      <c r="K382" s="4">
        <f>GAMS_dump!J382</f>
        <v>18.807513862038792</v>
      </c>
      <c r="L382" s="4">
        <f>GAMS_dump!K382</f>
        <v>16.427464303796345</v>
      </c>
      <c r="M382" s="4">
        <f>GAMS_dump!L382</f>
        <v>15.696157334427156</v>
      </c>
    </row>
    <row r="383" spans="1:13" x14ac:dyDescent="0.25">
      <c r="A383" s="1" t="str">
        <f>GAMS_dump!A383</f>
        <v>GGM</v>
      </c>
      <c r="B383" s="1" t="str">
        <f>GAMS_dump!B383</f>
        <v>SDS-Vision</v>
      </c>
      <c r="C383" s="1" t="str">
        <f>GAMS_dump!C383</f>
        <v>ESP</v>
      </c>
      <c r="D383" t="str">
        <f>VLOOKUP(GAMS_dump!$D383,Lists!$A:$C,2,FALSE)</f>
        <v>Primary Energy|Natural Gas|Imports|LNG</v>
      </c>
      <c r="E383" t="str">
        <f>VLOOKUP(GAMS_dump!$D383,Lists!$A:$C,3,FALSE)</f>
        <v>bcm/y</v>
      </c>
      <c r="F383" s="4">
        <f>GAMS_dump!E383</f>
        <v>17.859498703072671</v>
      </c>
      <c r="G383" s="4">
        <f>GAMS_dump!F383</f>
        <v>13.418342379309207</v>
      </c>
      <c r="H383" s="4">
        <f>GAMS_dump!G383</f>
        <v>7.1718302956954973</v>
      </c>
      <c r="I383" s="4">
        <f>GAMS_dump!H383</f>
        <v>2.2379600490576239</v>
      </c>
      <c r="J383" s="4">
        <f>GAMS_dump!I383</f>
        <v>8.2074699625127742E-2</v>
      </c>
      <c r="K383" s="4">
        <f>GAMS_dump!J383</f>
        <v>3.0007365873958335E-6</v>
      </c>
      <c r="L383" s="4">
        <f>GAMS_dump!K383</f>
        <v>2.4612828194650381E-6</v>
      </c>
      <c r="M383" s="4">
        <f>GAMS_dump!L383</f>
        <v>2.482801423363638E-6</v>
      </c>
    </row>
    <row r="384" spans="1:13" x14ac:dyDescent="0.25">
      <c r="A384" s="1" t="str">
        <f>GAMS_dump!A384</f>
        <v>GGM</v>
      </c>
      <c r="B384" s="1" t="str">
        <f>GAMS_dump!B384</f>
        <v>SDS-Vision</v>
      </c>
      <c r="C384" s="1" t="str">
        <f>GAMS_dump!C384</f>
        <v>ESP</v>
      </c>
      <c r="D384" t="str">
        <f>VLOOKUP(GAMS_dump!$D384,Lists!$A:$C,2,FALSE)</f>
        <v>Primary Energy|Natural Gas|Exports|Pipeline</v>
      </c>
      <c r="E384" t="str">
        <f>VLOOKUP(GAMS_dump!$D384,Lists!$A:$C,3,FALSE)</f>
        <v>bcm/y</v>
      </c>
      <c r="F384" s="4">
        <f>GAMS_dump!E384</f>
        <v>-7.3518736030950436</v>
      </c>
      <c r="G384" s="4">
        <f>GAMS_dump!F384</f>
        <v>-8.5580445027520984</v>
      </c>
      <c r="H384" s="4">
        <f>GAMS_dump!G384</f>
        <v>-7.0615613088317755</v>
      </c>
      <c r="I384" s="4">
        <f>GAMS_dump!H384</f>
        <v>-6.0510056378554076</v>
      </c>
      <c r="J384" s="4">
        <f>GAMS_dump!I384</f>
        <v>-6.2180610499852582</v>
      </c>
      <c r="K384" s="4">
        <f>GAMS_dump!J384</f>
        <v>-6.2512840222353177</v>
      </c>
      <c r="L384" s="4">
        <f>GAMS_dump!K384</f>
        <v>-4.6117274830082007</v>
      </c>
      <c r="M384" s="4">
        <f>GAMS_dump!L384</f>
        <v>-4.1582283785161529</v>
      </c>
    </row>
    <row r="385" spans="1:13" x14ac:dyDescent="0.25">
      <c r="A385" s="1" t="str">
        <f>GAMS_dump!A385</f>
        <v>GGM</v>
      </c>
      <c r="B385" s="1" t="str">
        <f>GAMS_dump!B385</f>
        <v>SDS-Vision</v>
      </c>
      <c r="C385" s="1" t="str">
        <f>GAMS_dump!C385</f>
        <v>ESP</v>
      </c>
      <c r="D385" t="str">
        <f>VLOOKUP(GAMS_dump!$D385,Lists!$A:$C,2,FALSE)</f>
        <v>Primary Energy|Natural Gas|Import</v>
      </c>
      <c r="E385" t="str">
        <f>VLOOKUP(GAMS_dump!$D385,Lists!$A:$C,3,FALSE)</f>
        <v>bcm/y</v>
      </c>
      <c r="F385" s="4">
        <f>GAMS_dump!E385</f>
        <v>39.827881205242278</v>
      </c>
      <c r="G385" s="4">
        <f>GAMS_dump!F385</f>
        <v>35.240219779234288</v>
      </c>
      <c r="H385" s="4">
        <f>GAMS_dump!G385</f>
        <v>27.918450342910482</v>
      </c>
      <c r="I385" s="4">
        <f>GAMS_dump!H385</f>
        <v>21.736150294374379</v>
      </c>
      <c r="J385" s="4">
        <f>GAMS_dump!I385</f>
        <v>20.013052776254451</v>
      </c>
      <c r="K385" s="4">
        <f>GAMS_dump!J385</f>
        <v>18.80751686277538</v>
      </c>
      <c r="L385" s="4">
        <f>GAMS_dump!K385</f>
        <v>16.427466765079163</v>
      </c>
      <c r="M385" s="4">
        <f>GAMS_dump!L385</f>
        <v>15.69615981722858</v>
      </c>
    </row>
    <row r="386" spans="1:13" x14ac:dyDescent="0.25">
      <c r="A386" s="1" t="str">
        <f>GAMS_dump!A386</f>
        <v>GGM</v>
      </c>
      <c r="B386" s="1" t="str">
        <f>GAMS_dump!B386</f>
        <v>SDS-Vision</v>
      </c>
      <c r="C386" s="1" t="str">
        <f>GAMS_dump!C386</f>
        <v>ESP</v>
      </c>
      <c r="D386" t="str">
        <f>VLOOKUP(GAMS_dump!$D386,Lists!$A:$C,2,FALSE)</f>
        <v>Primary Energy|Natural Gas|Export</v>
      </c>
      <c r="E386" t="str">
        <f>VLOOKUP(GAMS_dump!$D386,Lists!$A:$C,3,FALSE)</f>
        <v>bcm/y</v>
      </c>
      <c r="F386" s="4">
        <f>GAMS_dump!E386</f>
        <v>-7.3518736030950436</v>
      </c>
      <c r="G386" s="4">
        <f>GAMS_dump!F386</f>
        <v>-8.5580445027520984</v>
      </c>
      <c r="H386" s="4">
        <f>GAMS_dump!G386</f>
        <v>-7.0615613088317755</v>
      </c>
      <c r="I386" s="4">
        <f>GAMS_dump!H386</f>
        <v>-6.0510056378554076</v>
      </c>
      <c r="J386" s="4">
        <f>GAMS_dump!I386</f>
        <v>-6.2180610499852582</v>
      </c>
      <c r="K386" s="4">
        <f>GAMS_dump!J386</f>
        <v>-6.2512840222353177</v>
      </c>
      <c r="L386" s="4">
        <f>GAMS_dump!K386</f>
        <v>-4.6117274830082007</v>
      </c>
      <c r="M386" s="4">
        <f>GAMS_dump!L386</f>
        <v>-4.1582283785161529</v>
      </c>
    </row>
    <row r="387" spans="1:13" x14ac:dyDescent="0.25">
      <c r="A387" s="1" t="str">
        <f>GAMS_dump!A387</f>
        <v>GGM</v>
      </c>
      <c r="B387" s="1" t="str">
        <f>GAMS_dump!B387</f>
        <v>SDS-Vision</v>
      </c>
      <c r="C387" s="1" t="str">
        <f>GAMS_dump!C387</f>
        <v>ESP</v>
      </c>
      <c r="D387" t="str">
        <f>VLOOKUP(GAMS_dump!$D387,Lists!$A:$C,2,FALSE)</f>
        <v>Infrastructure|Total capacity|Natural Gas|Pipeline|Import|Exogenous</v>
      </c>
      <c r="E387" t="str">
        <f>VLOOKUP(GAMS_dump!$D387,Lists!$A:$C,3,FALSE)</f>
        <v>bcm/y</v>
      </c>
      <c r="F387" s="4">
        <f>GAMS_dump!E387</f>
        <v>33.302283366771753</v>
      </c>
      <c r="G387" s="4">
        <f>GAMS_dump!F387</f>
        <v>33.302283366771753</v>
      </c>
      <c r="H387" s="4">
        <f>GAMS_dump!G387</f>
        <v>33.302283366771753</v>
      </c>
      <c r="I387" s="4">
        <f>GAMS_dump!H387</f>
        <v>33.302283366771753</v>
      </c>
      <c r="J387" s="4">
        <f>GAMS_dump!I387</f>
        <v>33.302283366771753</v>
      </c>
      <c r="K387" s="4">
        <f>GAMS_dump!J387</f>
        <v>33.302283366771753</v>
      </c>
      <c r="L387" s="4">
        <f>GAMS_dump!K387</f>
        <v>33.302283366771753</v>
      </c>
      <c r="M387" s="4">
        <f>GAMS_dump!L387</f>
        <v>33.302283366771753</v>
      </c>
    </row>
    <row r="388" spans="1:13" x14ac:dyDescent="0.25">
      <c r="A388" s="1" t="str">
        <f>GAMS_dump!A388</f>
        <v>GGM</v>
      </c>
      <c r="B388" s="1" t="str">
        <f>GAMS_dump!B388</f>
        <v>SDS-Vision</v>
      </c>
      <c r="C388" s="1" t="str">
        <f>GAMS_dump!C388</f>
        <v>ESP</v>
      </c>
      <c r="D388" t="str">
        <f>VLOOKUP(GAMS_dump!$D388,Lists!$A:$C,2,FALSE)</f>
        <v>Infrastructure|Total capacity|Natural Gas|Pipeline|Export|Exogenous</v>
      </c>
      <c r="E388" t="str">
        <f>VLOOKUP(GAMS_dump!$D388,Lists!$A:$C,3,FALSE)</f>
        <v>bcm/y</v>
      </c>
      <c r="F388" s="4">
        <f>GAMS_dump!E388</f>
        <v>13.068204010309083</v>
      </c>
      <c r="G388" s="4">
        <f>GAMS_dump!F388</f>
        <v>13.068204010309083</v>
      </c>
      <c r="H388" s="4">
        <f>GAMS_dump!G388</f>
        <v>13.068204010309083</v>
      </c>
      <c r="I388" s="4">
        <f>GAMS_dump!H388</f>
        <v>13.068204010309083</v>
      </c>
      <c r="J388" s="4">
        <f>GAMS_dump!I388</f>
        <v>13.068204010309083</v>
      </c>
      <c r="K388" s="4">
        <f>GAMS_dump!J388</f>
        <v>13.068204010309083</v>
      </c>
      <c r="L388" s="4">
        <f>GAMS_dump!K388</f>
        <v>13.068204010309083</v>
      </c>
      <c r="M388" s="4">
        <f>GAMS_dump!L388</f>
        <v>13.068204010309083</v>
      </c>
    </row>
    <row r="389" spans="1:13" x14ac:dyDescent="0.25">
      <c r="A389" s="1" t="str">
        <f>GAMS_dump!A389</f>
        <v>GGM</v>
      </c>
      <c r="B389" s="1" t="str">
        <f>GAMS_dump!B389</f>
        <v>SDS-Vision</v>
      </c>
      <c r="C389" s="1" t="str">
        <f>GAMS_dump!C389</f>
        <v>ESP</v>
      </c>
      <c r="D389" t="str">
        <f>VLOOKUP(GAMS_dump!$D389,Lists!$A:$C,2,FALSE)</f>
        <v>Infrastructure|Total capacity|Liquefied Natural Gas|Regasification|Exogenous</v>
      </c>
      <c r="E389" t="str">
        <f>VLOOKUP(GAMS_dump!$D389,Lists!$A:$C,3,FALSE)</f>
        <v>bcm/y</v>
      </c>
      <c r="F389" s="4">
        <f>GAMS_dump!E389</f>
        <v>67.2</v>
      </c>
      <c r="G389" s="4">
        <f>GAMS_dump!F389</f>
        <v>68.900000000000006</v>
      </c>
      <c r="H389" s="4">
        <f>GAMS_dump!G389</f>
        <v>68.900000000000006</v>
      </c>
      <c r="I389" s="4">
        <f>GAMS_dump!H389</f>
        <v>68.900000000000006</v>
      </c>
      <c r="J389" s="4">
        <f>GAMS_dump!I389</f>
        <v>68.900000000000006</v>
      </c>
      <c r="K389" s="4">
        <f>GAMS_dump!J389</f>
        <v>68.900000000000006</v>
      </c>
      <c r="L389" s="4">
        <f>GAMS_dump!K389</f>
        <v>68.900000000000006</v>
      </c>
      <c r="M389" s="4">
        <f>GAMS_dump!L389</f>
        <v>68.900000000000006</v>
      </c>
    </row>
    <row r="390" spans="1:13" x14ac:dyDescent="0.25">
      <c r="A390" s="1" t="str">
        <f>GAMS_dump!A390</f>
        <v>GGM</v>
      </c>
      <c r="B390" s="1" t="str">
        <f>GAMS_dump!B390</f>
        <v>SDS-Vision</v>
      </c>
      <c r="C390" s="1" t="str">
        <f>GAMS_dump!C390</f>
        <v>ESP</v>
      </c>
      <c r="D390" t="str">
        <f>VLOOKUP(GAMS_dump!$D390,Lists!$A:$C,2,FALSE)</f>
        <v>Infrastructure|Total capacity|Natural Gas|Seasonal storage|Working gas|Exogenous</v>
      </c>
      <c r="E390" t="str">
        <f>VLOOKUP(GAMS_dump!$D390,Lists!$A:$C,3,FALSE)</f>
        <v>bcm</v>
      </c>
      <c r="F390" s="4">
        <f>GAMS_dump!E390</f>
        <v>4.6719999999999997</v>
      </c>
      <c r="G390" s="4">
        <f>GAMS_dump!F390</f>
        <v>5.2620000000000005</v>
      </c>
      <c r="H390" s="4">
        <f>GAMS_dump!G390</f>
        <v>5.2620000000000005</v>
      </c>
      <c r="I390" s="4">
        <f>GAMS_dump!H390</f>
        <v>5.2620000000000005</v>
      </c>
      <c r="J390" s="4">
        <f>GAMS_dump!I390</f>
        <v>5.2620000000000005</v>
      </c>
      <c r="K390" s="4">
        <f>GAMS_dump!J390</f>
        <v>5.2620000000000005</v>
      </c>
      <c r="L390" s="4">
        <f>GAMS_dump!K390</f>
        <v>5.2620000000000005</v>
      </c>
      <c r="M390" s="4">
        <f>GAMS_dump!L390</f>
        <v>5.2620000000000005</v>
      </c>
    </row>
    <row r="391" spans="1:13" x14ac:dyDescent="0.25">
      <c r="A391" s="1" t="str">
        <f>GAMS_dump!A391</f>
        <v>GGM</v>
      </c>
      <c r="B391" s="1" t="str">
        <f>GAMS_dump!B391</f>
        <v>SDS-Vision</v>
      </c>
      <c r="C391" s="1" t="str">
        <f>GAMS_dump!C391</f>
        <v>ESP</v>
      </c>
      <c r="D391" t="str">
        <f>VLOOKUP(GAMS_dump!$D391,Lists!$A:$C,2,FALSE)</f>
        <v>Infrastructure|Capacity addition|Natural Gas|Pipeline|Import</v>
      </c>
      <c r="E391" t="str">
        <f>VLOOKUP(GAMS_dump!$D391,Lists!$A:$C,3,FALSE)</f>
        <v>bcm/y</v>
      </c>
      <c r="F391" s="4">
        <f>GAMS_dump!E391</f>
        <v>5.8716076373153915E-9</v>
      </c>
      <c r="G391" s="4">
        <f>GAMS_dump!F391</f>
        <v>1.9799140954387649E-8</v>
      </c>
      <c r="H391" s="4">
        <f>GAMS_dump!G391</f>
        <v>0.30731439965107116</v>
      </c>
      <c r="I391" s="4">
        <f>GAMS_dump!H391</f>
        <v>3.7126117100185772E-8</v>
      </c>
      <c r="J391" s="4">
        <f>GAMS_dump!I391</f>
        <v>1.971087582171811E-8</v>
      </c>
      <c r="K391" s="4">
        <f>GAMS_dump!J391</f>
        <v>2.035624559933897E-8</v>
      </c>
      <c r="L391" s="4">
        <f>GAMS_dump!K391</f>
        <v>2.2583253593070221E-8</v>
      </c>
      <c r="M391" s="4">
        <f>GAMS_dump!L391</f>
        <v>2.9707893815791222E-8</v>
      </c>
    </row>
    <row r="392" spans="1:13" x14ac:dyDescent="0.25">
      <c r="A392" s="1" t="str">
        <f>GAMS_dump!A392</f>
        <v>GGM</v>
      </c>
      <c r="B392" s="1" t="str">
        <f>GAMS_dump!B392</f>
        <v>SDS-Vision</v>
      </c>
      <c r="C392" s="1" t="str">
        <f>GAMS_dump!C392</f>
        <v>ESP</v>
      </c>
      <c r="D392" t="str">
        <f>VLOOKUP(GAMS_dump!$D392,Lists!$A:$C,2,FALSE)</f>
        <v>Infrastructure|Capacity addition|Natural Gas|Pipeline|Export</v>
      </c>
      <c r="E392" t="str">
        <f>VLOOKUP(GAMS_dump!$D392,Lists!$A:$C,3,FALSE)</f>
        <v>bcm/y</v>
      </c>
      <c r="F392" s="4">
        <f>GAMS_dump!E392</f>
        <v>0</v>
      </c>
      <c r="G392" s="4">
        <f>GAMS_dump!F392</f>
        <v>0</v>
      </c>
      <c r="H392" s="4">
        <f>GAMS_dump!G392</f>
        <v>4.4814831099155065E-9</v>
      </c>
      <c r="I392" s="4">
        <f>GAMS_dump!H392</f>
        <v>5.7747096095289996E-9</v>
      </c>
      <c r="J392" s="4">
        <f>GAMS_dump!I392</f>
        <v>7.4319855305230468E-9</v>
      </c>
      <c r="K392" s="4">
        <f>GAMS_dump!J392</f>
        <v>9.5349266710160335E-9</v>
      </c>
      <c r="L392" s="4">
        <f>GAMS_dump!K392</f>
        <v>1.6752472358714905E-8</v>
      </c>
      <c r="M392" s="4">
        <f>GAMS_dump!L392</f>
        <v>2.100014022702688E-8</v>
      </c>
    </row>
    <row r="393" spans="1:13" x14ac:dyDescent="0.25">
      <c r="A393" s="1" t="str">
        <f>GAMS_dump!A393</f>
        <v>GGM</v>
      </c>
      <c r="B393" s="1" t="str">
        <f>GAMS_dump!B393</f>
        <v>SDS-Vision</v>
      </c>
      <c r="C393" s="1" t="str">
        <f>GAMS_dump!C393</f>
        <v>ESP</v>
      </c>
      <c r="D393" t="str">
        <f>VLOOKUP(GAMS_dump!$D393,Lists!$A:$C,2,FALSE)</f>
        <v>Infrastructure|Capacity addition|Natural Gas|Seasonal storage|Working gas</v>
      </c>
      <c r="E393" t="str">
        <f>VLOOKUP(GAMS_dump!$D393,Lists!$A:$C,3,FALSE)</f>
        <v>bcm</v>
      </c>
      <c r="F393" s="4">
        <f>GAMS_dump!E393</f>
        <v>0</v>
      </c>
      <c r="G393" s="4">
        <f>GAMS_dump!F393</f>
        <v>1.2027095600744808E-9</v>
      </c>
      <c r="H393" s="4">
        <f>GAMS_dump!G393</f>
        <v>1.5277999729179538E-9</v>
      </c>
      <c r="I393" s="4">
        <f>GAMS_dump!H393</f>
        <v>1.9812815438626727E-9</v>
      </c>
      <c r="J393" s="4">
        <f>GAMS_dump!I393</f>
        <v>2.5826377743941859E-9</v>
      </c>
      <c r="K393" s="4">
        <f>GAMS_dump!J393</f>
        <v>3.302799325898836E-9</v>
      </c>
      <c r="L393" s="4">
        <f>GAMS_dump!K393</f>
        <v>4.1777949915532711E-9</v>
      </c>
      <c r="M393" s="4">
        <f>GAMS_dump!L393</f>
        <v>5.1410475733198194E-9</v>
      </c>
    </row>
    <row r="394" spans="1:13" x14ac:dyDescent="0.25">
      <c r="A394" s="1" t="str">
        <f>GAMS_dump!A394</f>
        <v>GGM</v>
      </c>
      <c r="B394" s="1" t="str">
        <f>GAMS_dump!B394</f>
        <v>SDS-Vision</v>
      </c>
      <c r="C394" s="1" t="str">
        <f>GAMS_dump!C394</f>
        <v>ESP</v>
      </c>
      <c r="D394" t="str">
        <f>VLOOKUP(GAMS_dump!$D394,Lists!$A:$C,2,FALSE)</f>
        <v>Infrastructure|Utilization|Natural Gas|Pipeline|Import</v>
      </c>
      <c r="E394" t="str">
        <f>VLOOKUP(GAMS_dump!$D394,Lists!$A:$C,3,FALSE)</f>
        <v>%</v>
      </c>
      <c r="F394" s="4">
        <f>GAMS_dump!E394</f>
        <v>0.65966595312247733</v>
      </c>
      <c r="G394" s="4">
        <f>GAMS_dump!F394</f>
        <v>0.65526670188401337</v>
      </c>
      <c r="H394" s="4">
        <f>GAMS_dump!G394</f>
        <v>0.61728260455236961</v>
      </c>
      <c r="I394" s="4">
        <f>GAMS_dump!H394</f>
        <v>0.58549109107138853</v>
      </c>
      <c r="J394" s="4">
        <f>GAMS_dump!I394</f>
        <v>0.5984868318284533</v>
      </c>
      <c r="K394" s="4">
        <f>GAMS_dump!J394</f>
        <v>0.56475148095425409</v>
      </c>
      <c r="L394" s="4">
        <f>GAMS_dump!K394</f>
        <v>0.49328342179225299</v>
      </c>
      <c r="M394" s="4">
        <f>GAMS_dump!L394</f>
        <v>0.47132375721979419</v>
      </c>
    </row>
    <row r="395" spans="1:13" x14ac:dyDescent="0.25">
      <c r="A395" s="1" t="str">
        <f>GAMS_dump!A395</f>
        <v>GGM</v>
      </c>
      <c r="B395" s="1" t="str">
        <f>GAMS_dump!B395</f>
        <v>SDS-Vision</v>
      </c>
      <c r="C395" s="1" t="str">
        <f>GAMS_dump!C395</f>
        <v>ESP</v>
      </c>
      <c r="D395" t="str">
        <f>VLOOKUP(GAMS_dump!$D395,Lists!$A:$C,2,FALSE)</f>
        <v>Infrastructure|Utilization|Natural Gas|Pipeline|Export</v>
      </c>
      <c r="E395" t="str">
        <f>VLOOKUP(GAMS_dump!$D395,Lists!$A:$C,3,FALSE)</f>
        <v>%</v>
      </c>
      <c r="F395" s="4">
        <f>GAMS_dump!E395</f>
        <v>0.56257719861852384</v>
      </c>
      <c r="G395" s="4">
        <f>GAMS_dump!F395</f>
        <v>0.65487533680993459</v>
      </c>
      <c r="H395" s="4">
        <f>GAMS_dump!G395</f>
        <v>0.5403620345105965</v>
      </c>
      <c r="I395" s="4">
        <f>GAMS_dump!H395</f>
        <v>0.46303268837922068</v>
      </c>
      <c r="J395" s="4">
        <f>GAMS_dump!I395</f>
        <v>0.47581603727212807</v>
      </c>
      <c r="K395" s="4">
        <f>GAMS_dump!J395</f>
        <v>0.4783583124921198</v>
      </c>
      <c r="L395" s="4">
        <f>GAMS_dump!K395</f>
        <v>0.35289680766065973</v>
      </c>
      <c r="M395" s="4">
        <f>GAMS_dump!L395</f>
        <v>0.31819432636295975</v>
      </c>
    </row>
    <row r="396" spans="1:13" x14ac:dyDescent="0.25">
      <c r="A396" s="1" t="str">
        <f>GAMS_dump!A396</f>
        <v>GGM</v>
      </c>
      <c r="B396" s="1" t="str">
        <f>GAMS_dump!B396</f>
        <v>SDS-Vision</v>
      </c>
      <c r="C396" s="1" t="str">
        <f>GAMS_dump!C396</f>
        <v>ESP</v>
      </c>
      <c r="D396" t="str">
        <f>VLOOKUP(GAMS_dump!$D396,Lists!$A:$C,2,FALSE)</f>
        <v>Infrastructure|Utilization|Liquefied Natural Gas|Regasification</v>
      </c>
      <c r="E396" t="str">
        <f>VLOOKUP(GAMS_dump!$D396,Lists!$A:$C,3,FALSE)</f>
        <v>%</v>
      </c>
      <c r="F396" s="4">
        <f>GAMS_dump!E396</f>
        <v>0.2657663497481052</v>
      </c>
      <c r="G396" s="4">
        <f>GAMS_dump!F396</f>
        <v>0.19475097792901605</v>
      </c>
      <c r="H396" s="4">
        <f>GAMS_dump!G396</f>
        <v>0.10409042519151665</v>
      </c>
      <c r="I396" s="4">
        <f>GAMS_dump!H396</f>
        <v>3.2481277925364642E-2</v>
      </c>
      <c r="J396" s="4">
        <f>GAMS_dump!I396</f>
        <v>1.1912147986230441E-3</v>
      </c>
      <c r="K396" s="4">
        <f>GAMS_dump!J396</f>
        <v>4.3552054969460571E-8</v>
      </c>
      <c r="L396" s="4">
        <f>GAMS_dump!K396</f>
        <v>3.5722537292671089E-8</v>
      </c>
      <c r="M396" s="4">
        <f>GAMS_dump!L396</f>
        <v>3.603485374983509E-8</v>
      </c>
    </row>
    <row r="397" spans="1:13" x14ac:dyDescent="0.25">
      <c r="A397" s="1" t="str">
        <f>GAMS_dump!A397</f>
        <v>GGM</v>
      </c>
      <c r="B397" s="1" t="str">
        <f>GAMS_dump!B397</f>
        <v>SDS-Vision</v>
      </c>
      <c r="C397" s="1" t="str">
        <f>GAMS_dump!C397</f>
        <v>ESP</v>
      </c>
      <c r="D397" t="str">
        <f>VLOOKUP(GAMS_dump!$D397,Lists!$A:$C,2,FALSE)</f>
        <v>Infrastructure|Utilization|Natural Gas|Seasonal storage|Working gas</v>
      </c>
      <c r="E397" t="str">
        <f>VLOOKUP(GAMS_dump!$D397,Lists!$A:$C,3,FALSE)</f>
        <v>%</v>
      </c>
      <c r="F397" s="4">
        <f>GAMS_dump!E397</f>
        <v>0.99999996944641178</v>
      </c>
      <c r="G397" s="4">
        <f>GAMS_dump!F397</f>
        <v>0.99999999151486985</v>
      </c>
      <c r="H397" s="4">
        <f>GAMS_dump!G397</f>
        <v>0.99999999161083331</v>
      </c>
      <c r="I397" s="4">
        <f>GAMS_dump!H397</f>
        <v>0.42265679548971152</v>
      </c>
      <c r="J397" s="4">
        <f>GAMS_dump!I397</f>
        <v>0.42265616386409505</v>
      </c>
      <c r="K397" s="4">
        <f>GAMS_dump!J397</f>
        <v>0.42265763832204206</v>
      </c>
      <c r="L397" s="4">
        <f>GAMS_dump!K397</f>
        <v>0.47332994962346159</v>
      </c>
      <c r="M397" s="4">
        <f>GAMS_dump!L397</f>
        <v>0.53964393758296669</v>
      </c>
    </row>
    <row r="398" spans="1:13" x14ac:dyDescent="0.25">
      <c r="A398" s="1" t="str">
        <f>GAMS_dump!A398</f>
        <v>GGM</v>
      </c>
      <c r="B398" s="1" t="str">
        <f>GAMS_dump!B398</f>
        <v>SDS-Vision</v>
      </c>
      <c r="C398" s="1" t="str">
        <f>GAMS_dump!C398</f>
        <v>EST</v>
      </c>
      <c r="D398" t="str">
        <f>VLOOKUP(GAMS_dump!$D398,Lists!$A:$C,2,FALSE)</f>
        <v>Final Energy Consumption|Natural Gas</v>
      </c>
      <c r="E398" t="str">
        <f>VLOOKUP(GAMS_dump!$D398,Lists!$A:$C,3,FALSE)</f>
        <v>bcm/y</v>
      </c>
      <c r="F398" s="4">
        <f>GAMS_dump!E398</f>
        <v>0.4903268314353712</v>
      </c>
      <c r="G398" s="4">
        <f>GAMS_dump!F398</f>
        <v>0.53733926741884441</v>
      </c>
      <c r="H398" s="4">
        <f>GAMS_dump!G398</f>
        <v>0.55230910115499787</v>
      </c>
      <c r="I398" s="4">
        <f>GAMS_dump!H398</f>
        <v>0.59036349488947093</v>
      </c>
      <c r="J398" s="4">
        <f>GAMS_dump!I398</f>
        <v>0.54213320114105312</v>
      </c>
      <c r="K398" s="4">
        <f>GAMS_dump!J398</f>
        <v>0.48619849894775785</v>
      </c>
      <c r="L398" s="4">
        <f>GAMS_dump!K398</f>
        <v>0.4177269479055794</v>
      </c>
      <c r="M398" s="4">
        <f>GAMS_dump!L398</f>
        <v>0.34948428339837373</v>
      </c>
    </row>
    <row r="399" spans="1:13" x14ac:dyDescent="0.25">
      <c r="A399" s="1" t="str">
        <f>GAMS_dump!A399</f>
        <v>GGM</v>
      </c>
      <c r="B399" s="1" t="str">
        <f>GAMS_dump!B399</f>
        <v>SDS-Vision</v>
      </c>
      <c r="C399" s="1" t="str">
        <f>GAMS_dump!C399</f>
        <v>EST</v>
      </c>
      <c r="D399" t="str">
        <f>VLOOKUP(GAMS_dump!$D399,Lists!$A:$C,2,FALSE)</f>
        <v>Price|Natural Gas</v>
      </c>
      <c r="E399" t="str">
        <f>VLOOKUP(GAMS_dump!$D399,Lists!$A:$C,3,FALSE)</f>
        <v>EUR/kcm</v>
      </c>
      <c r="F399" s="4">
        <f>GAMS_dump!E399</f>
        <v>190.81013268878459</v>
      </c>
      <c r="G399" s="4">
        <f>GAMS_dump!F399</f>
        <v>172.76052248065881</v>
      </c>
      <c r="H399" s="4">
        <f>GAMS_dump!G399</f>
        <v>191.62736910205905</v>
      </c>
      <c r="I399" s="4">
        <f>GAMS_dump!H399</f>
        <v>214.12711704318971</v>
      </c>
      <c r="J399" s="4">
        <f>GAMS_dump!I399</f>
        <v>226.83962790501636</v>
      </c>
      <c r="K399" s="4">
        <f>GAMS_dump!J399</f>
        <v>245.02339038059608</v>
      </c>
      <c r="L399" s="4">
        <f>GAMS_dump!K399</f>
        <v>266.42222421592555</v>
      </c>
      <c r="M399" s="4">
        <f>GAMS_dump!L399</f>
        <v>298.50306718193121</v>
      </c>
    </row>
    <row r="400" spans="1:13" x14ac:dyDescent="0.25">
      <c r="A400" s="1" t="str">
        <f>GAMS_dump!A400</f>
        <v>GGM</v>
      </c>
      <c r="B400" s="1" t="str">
        <f>GAMS_dump!B400</f>
        <v>SDS-Vision</v>
      </c>
      <c r="C400" s="1" t="str">
        <f>GAMS_dump!C400</f>
        <v>EST</v>
      </c>
      <c r="D400" t="str">
        <f>VLOOKUP(GAMS_dump!$D400,Lists!$A:$C,2,FALSE)</f>
        <v>Primary Energy|Natural Gas|Net trade|Pipeline</v>
      </c>
      <c r="E400" t="str">
        <f>VLOOKUP(GAMS_dump!$D400,Lists!$A:$C,3,FALSE)</f>
        <v>bcm/y</v>
      </c>
      <c r="F400" s="4">
        <f>GAMS_dump!E400</f>
        <v>0.49032683143536965</v>
      </c>
      <c r="G400" s="4">
        <f>GAMS_dump!F400</f>
        <v>0.53733926741884463</v>
      </c>
      <c r="H400" s="4">
        <f>GAMS_dump!G400</f>
        <v>0.552308756750305</v>
      </c>
      <c r="I400" s="4">
        <f>GAMS_dump!H400</f>
        <v>0.59036309031053691</v>
      </c>
      <c r="J400" s="4">
        <f>GAMS_dump!I400</f>
        <v>0.5421327293194752</v>
      </c>
      <c r="K400" s="4">
        <f>GAMS_dump!J400</f>
        <v>0.48619796631860268</v>
      </c>
      <c r="L400" s="4">
        <f>GAMS_dump!K400</f>
        <v>0.417726343316069</v>
      </c>
      <c r="M400" s="4">
        <f>GAMS_dump!L400</f>
        <v>0.34948362071576455</v>
      </c>
    </row>
    <row r="401" spans="1:13" x14ac:dyDescent="0.25">
      <c r="A401" s="1" t="str">
        <f>GAMS_dump!A401</f>
        <v>GGM</v>
      </c>
      <c r="B401" s="1" t="str">
        <f>GAMS_dump!B401</f>
        <v>SDS-Vision</v>
      </c>
      <c r="C401" s="1" t="str">
        <f>GAMS_dump!C401</f>
        <v>EST</v>
      </c>
      <c r="D401" t="str">
        <f>VLOOKUP(GAMS_dump!$D401,Lists!$A:$C,2,FALSE)</f>
        <v>Primary Energy|Natural Gas|Net trade|LNG</v>
      </c>
      <c r="E401" t="str">
        <f>VLOOKUP(GAMS_dump!$D401,Lists!$A:$C,3,FALSE)</f>
        <v>bcm/y</v>
      </c>
      <c r="F401" s="4">
        <f>GAMS_dump!E401</f>
        <v>0</v>
      </c>
      <c r="G401" s="4">
        <f>GAMS_dump!F401</f>
        <v>0</v>
      </c>
      <c r="H401" s="4">
        <f>GAMS_dump!G401</f>
        <v>3.2644486073388878E-7</v>
      </c>
      <c r="I401" s="4">
        <f>GAMS_dump!H401</f>
        <v>3.8057109151688943E-7</v>
      </c>
      <c r="J401" s="4">
        <f>GAMS_dump!I401</f>
        <v>4.1284593764746084E-7</v>
      </c>
      <c r="K401" s="4">
        <f>GAMS_dump!J401</f>
        <v>4.5368120518974195E-7</v>
      </c>
      <c r="L401" s="4">
        <f>GAMS_dump!K401</f>
        <v>4.8136421231484855E-7</v>
      </c>
      <c r="M401" s="4">
        <f>GAMS_dump!L401</f>
        <v>5.0221277960786029E-7</v>
      </c>
    </row>
    <row r="402" spans="1:13" x14ac:dyDescent="0.25">
      <c r="A402" s="1" t="str">
        <f>GAMS_dump!A402</f>
        <v>GGM</v>
      </c>
      <c r="B402" s="1" t="str">
        <f>GAMS_dump!B402</f>
        <v>SDS-Vision</v>
      </c>
      <c r="C402" s="1" t="str">
        <f>GAMS_dump!C402</f>
        <v>EST</v>
      </c>
      <c r="D402" t="str">
        <f>VLOOKUP(GAMS_dump!$D402,Lists!$A:$C,2,FALSE)</f>
        <v>Primary Energy|Natural Gas|Net trade</v>
      </c>
      <c r="E402" t="str">
        <f>VLOOKUP(GAMS_dump!$D402,Lists!$A:$C,3,FALSE)</f>
        <v>bcm/y</v>
      </c>
      <c r="F402" s="4">
        <f>GAMS_dump!E402</f>
        <v>0.49032683143536965</v>
      </c>
      <c r="G402" s="4">
        <f>GAMS_dump!F402</f>
        <v>0.53733926741884463</v>
      </c>
      <c r="H402" s="4">
        <f>GAMS_dump!G402</f>
        <v>0.5523090831951657</v>
      </c>
      <c r="I402" s="4">
        <f>GAMS_dump!H402</f>
        <v>0.59036347088162844</v>
      </c>
      <c r="J402" s="4">
        <f>GAMS_dump!I402</f>
        <v>0.54213314216541286</v>
      </c>
      <c r="K402" s="4">
        <f>GAMS_dump!J402</f>
        <v>0.4861984199998079</v>
      </c>
      <c r="L402" s="4">
        <f>GAMS_dump!K402</f>
        <v>0.41772682468028133</v>
      </c>
      <c r="M402" s="4">
        <f>GAMS_dump!L402</f>
        <v>0.34948412292854414</v>
      </c>
    </row>
    <row r="403" spans="1:13" x14ac:dyDescent="0.25">
      <c r="A403" s="1" t="str">
        <f>GAMS_dump!A403</f>
        <v>GGM</v>
      </c>
      <c r="B403" s="1" t="str">
        <f>GAMS_dump!B403</f>
        <v>SDS-Vision</v>
      </c>
      <c r="C403" s="1" t="str">
        <f>GAMS_dump!C403</f>
        <v>EST</v>
      </c>
      <c r="D403" t="str">
        <f>VLOOKUP(GAMS_dump!$D403,Lists!$A:$C,2,FALSE)</f>
        <v>Infrastructure|Total capacity|Natural Gas|Pipeline|Import|Endogenous</v>
      </c>
      <c r="E403" t="str">
        <f>VLOOKUP(GAMS_dump!$D403,Lists!$A:$C,3,FALSE)</f>
        <v>bcm/y</v>
      </c>
      <c r="F403" s="4">
        <f>GAMS_dump!E403</f>
        <v>8.0657785172634391</v>
      </c>
      <c r="G403" s="4">
        <f>GAMS_dump!F403</f>
        <v>13.034730829828701</v>
      </c>
      <c r="H403" s="4">
        <f>GAMS_dump!G403</f>
        <v>13.034730582878465</v>
      </c>
      <c r="I403" s="4">
        <f>GAMS_dump!H403</f>
        <v>13.034730594730192</v>
      </c>
      <c r="J403" s="4">
        <f>GAMS_dump!I403</f>
        <v>13.03473066233394</v>
      </c>
      <c r="K403" s="4">
        <f>GAMS_dump!J403</f>
        <v>13.034730763429721</v>
      </c>
      <c r="L403" s="4">
        <f>GAMS_dump!K403</f>
        <v>13.034730699753009</v>
      </c>
      <c r="M403" s="4">
        <f>GAMS_dump!L403</f>
        <v>13.034730400042987</v>
      </c>
    </row>
    <row r="404" spans="1:13" x14ac:dyDescent="0.25">
      <c r="A404" s="1" t="str">
        <f>GAMS_dump!A404</f>
        <v>GGM</v>
      </c>
      <c r="B404" s="1" t="str">
        <f>GAMS_dump!B404</f>
        <v>SDS-Vision</v>
      </c>
      <c r="C404" s="1" t="str">
        <f>GAMS_dump!C404</f>
        <v>EST</v>
      </c>
      <c r="D404" t="str">
        <f>VLOOKUP(GAMS_dump!$D404,Lists!$A:$C,2,FALSE)</f>
        <v>Infrastructure|Total capacity|Natural Gas|Pipeline|Export|Endogenous</v>
      </c>
      <c r="E404" t="str">
        <f>VLOOKUP(GAMS_dump!$D404,Lists!$A:$C,3,FALSE)</f>
        <v>bcm/y</v>
      </c>
      <c r="F404" s="4">
        <f>GAMS_dump!E404</f>
        <v>7.0164030265498818</v>
      </c>
      <c r="G404" s="4">
        <f>GAMS_dump!F404</f>
        <v>7.0163985954942918</v>
      </c>
      <c r="H404" s="4">
        <f>GAMS_dump!G404</f>
        <v>7.0163986043039701</v>
      </c>
      <c r="I404" s="4">
        <f>GAMS_dump!H404</f>
        <v>7.0163986184781528</v>
      </c>
      <c r="J404" s="4">
        <f>GAMS_dump!I404</f>
        <v>7.0163986366613607</v>
      </c>
      <c r="K404" s="4">
        <f>GAMS_dump!J404</f>
        <v>7.0163986514422394</v>
      </c>
      <c r="L404" s="4">
        <f>GAMS_dump!K404</f>
        <v>7.0163986549994304</v>
      </c>
      <c r="M404" s="4">
        <f>GAMS_dump!L404</f>
        <v>7.0163986354668246</v>
      </c>
    </row>
    <row r="405" spans="1:13" x14ac:dyDescent="0.25">
      <c r="A405" s="1" t="str">
        <f>GAMS_dump!A405</f>
        <v>GGM</v>
      </c>
      <c r="B405" s="1" t="str">
        <f>GAMS_dump!B405</f>
        <v>SDS-Vision</v>
      </c>
      <c r="C405" s="1" t="str">
        <f>GAMS_dump!C405</f>
        <v>EST</v>
      </c>
      <c r="D405" t="str">
        <f>VLOOKUP(GAMS_dump!$D405,Lists!$A:$C,2,FALSE)</f>
        <v>Infrastructure|Total capacity|Liquefied Natural Gas|Regasification|Endogenous</v>
      </c>
      <c r="E405" t="str">
        <f>VLOOKUP(GAMS_dump!$D405,Lists!$A:$C,3,FALSE)</f>
        <v>bcm/y</v>
      </c>
      <c r="F405" s="4">
        <f>GAMS_dump!E405</f>
        <v>0</v>
      </c>
      <c r="G405" s="4">
        <f>GAMS_dump!F405</f>
        <v>3.3662882365611012E-7</v>
      </c>
      <c r="H405" s="4">
        <f>GAMS_dump!G405</f>
        <v>5.6906391452484553E-8</v>
      </c>
      <c r="I405" s="4">
        <f>GAMS_dump!H405</f>
        <v>3.6971841256568425E-8</v>
      </c>
      <c r="J405" s="4">
        <f>GAMS_dump!I405</f>
        <v>4.4429558734542829E-8</v>
      </c>
      <c r="K405" s="4">
        <f>GAMS_dump!J405</f>
        <v>3.4425922367261503E-8</v>
      </c>
      <c r="L405" s="4">
        <f>GAMS_dump!K405</f>
        <v>2.4402725125804187E-8</v>
      </c>
      <c r="M405" s="4">
        <f>GAMS_dump!L405</f>
        <v>1.6352753065629464E-8</v>
      </c>
    </row>
    <row r="406" spans="1:13" x14ac:dyDescent="0.25">
      <c r="A406" s="1" t="str">
        <f>GAMS_dump!A406</f>
        <v>GGM</v>
      </c>
      <c r="B406" s="1" t="str">
        <f>GAMS_dump!B406</f>
        <v>SDS-Vision</v>
      </c>
      <c r="C406" s="1" t="str">
        <f>GAMS_dump!C406</f>
        <v>EST</v>
      </c>
      <c r="D406" t="str">
        <f>VLOOKUP(GAMS_dump!$D406,Lists!$A:$C,2,FALSE)</f>
        <v>Primary Energy|Natural Gas|Imports|Pipeline</v>
      </c>
      <c r="E406" t="str">
        <f>VLOOKUP(GAMS_dump!$D406,Lists!$A:$C,3,FALSE)</f>
        <v>bcm/y</v>
      </c>
      <c r="F406" s="4">
        <f>GAMS_dump!E406</f>
        <v>0.49032734253676608</v>
      </c>
      <c r="G406" s="4">
        <f>GAMS_dump!F406</f>
        <v>0.53734537155043183</v>
      </c>
      <c r="H406" s="4">
        <f>GAMS_dump!G406</f>
        <v>0.55231379732109387</v>
      </c>
      <c r="I406" s="4">
        <f>GAMS_dump!H406</f>
        <v>0.59036983902338547</v>
      </c>
      <c r="J406" s="4">
        <f>GAMS_dump!I406</f>
        <v>0.54214092947685266</v>
      </c>
      <c r="K406" s="4">
        <f>GAMS_dump!J406</f>
        <v>0.48620800989899576</v>
      </c>
      <c r="L406" s="4">
        <f>GAMS_dump!K406</f>
        <v>0.41773818792444006</v>
      </c>
      <c r="M406" s="4">
        <f>GAMS_dump!L406</f>
        <v>0.34949760135481522</v>
      </c>
    </row>
    <row r="407" spans="1:13" x14ac:dyDescent="0.25">
      <c r="A407" s="1" t="str">
        <f>GAMS_dump!A407</f>
        <v>GGM</v>
      </c>
      <c r="B407" s="1" t="str">
        <f>GAMS_dump!B407</f>
        <v>SDS-Vision</v>
      </c>
      <c r="C407" s="1" t="str">
        <f>GAMS_dump!C407</f>
        <v>EST</v>
      </c>
      <c r="D407" t="str">
        <f>VLOOKUP(GAMS_dump!$D407,Lists!$A:$C,2,FALSE)</f>
        <v>Primary Energy|Natural Gas|Imports|LNG</v>
      </c>
      <c r="E407" t="str">
        <f>VLOOKUP(GAMS_dump!$D407,Lists!$A:$C,3,FALSE)</f>
        <v>bcm/y</v>
      </c>
      <c r="F407" s="4">
        <f>GAMS_dump!E407</f>
        <v>0</v>
      </c>
      <c r="G407" s="4">
        <f>GAMS_dump!F407</f>
        <v>0</v>
      </c>
      <c r="H407" s="4">
        <f>GAMS_dump!G407</f>
        <v>3.2644486073388878E-7</v>
      </c>
      <c r="I407" s="4">
        <f>GAMS_dump!H407</f>
        <v>3.8057109151688943E-7</v>
      </c>
      <c r="J407" s="4">
        <f>GAMS_dump!I407</f>
        <v>4.1284593764746084E-7</v>
      </c>
      <c r="K407" s="4">
        <f>GAMS_dump!J407</f>
        <v>4.5368120518974195E-7</v>
      </c>
      <c r="L407" s="4">
        <f>GAMS_dump!K407</f>
        <v>4.8136421231484855E-7</v>
      </c>
      <c r="M407" s="4">
        <f>GAMS_dump!L407</f>
        <v>5.0221277960786029E-7</v>
      </c>
    </row>
    <row r="408" spans="1:13" x14ac:dyDescent="0.25">
      <c r="A408" s="1" t="str">
        <f>GAMS_dump!A408</f>
        <v>GGM</v>
      </c>
      <c r="B408" s="1" t="str">
        <f>GAMS_dump!B408</f>
        <v>SDS-Vision</v>
      </c>
      <c r="C408" s="1" t="str">
        <f>GAMS_dump!C408</f>
        <v>EST</v>
      </c>
      <c r="D408" t="str">
        <f>VLOOKUP(GAMS_dump!$D408,Lists!$A:$C,2,FALSE)</f>
        <v>Primary Energy|Natural Gas|Exports|Pipeline</v>
      </c>
      <c r="E408" t="str">
        <f>VLOOKUP(GAMS_dump!$D408,Lists!$A:$C,3,FALSE)</f>
        <v>bcm/y</v>
      </c>
      <c r="F408" s="4">
        <f>GAMS_dump!E408</f>
        <v>-5.1110139643122368E-7</v>
      </c>
      <c r="G408" s="4">
        <f>GAMS_dump!F408</f>
        <v>-6.1041315871487788E-6</v>
      </c>
      <c r="H408" s="4">
        <f>GAMS_dump!G408</f>
        <v>-5.0405707888441733E-6</v>
      </c>
      <c r="I408" s="4">
        <f>GAMS_dump!H408</f>
        <v>-6.7487128485718026E-6</v>
      </c>
      <c r="J408" s="4">
        <f>GAMS_dump!I408</f>
        <v>-8.2001573774267959E-6</v>
      </c>
      <c r="K408" s="4">
        <f>GAMS_dump!J408</f>
        <v>-1.0043580393083746E-5</v>
      </c>
      <c r="L408" s="4">
        <f>GAMS_dump!K408</f>
        <v>-1.184460837108628E-5</v>
      </c>
      <c r="M408" s="4">
        <f>GAMS_dump!L408</f>
        <v>-1.3980639050674335E-5</v>
      </c>
    </row>
    <row r="409" spans="1:13" x14ac:dyDescent="0.25">
      <c r="A409" s="1" t="str">
        <f>GAMS_dump!A409</f>
        <v>GGM</v>
      </c>
      <c r="B409" s="1" t="str">
        <f>GAMS_dump!B409</f>
        <v>SDS-Vision</v>
      </c>
      <c r="C409" s="1" t="str">
        <f>GAMS_dump!C409</f>
        <v>EST</v>
      </c>
      <c r="D409" t="str">
        <f>VLOOKUP(GAMS_dump!$D409,Lists!$A:$C,2,FALSE)</f>
        <v>Primary Energy|Natural Gas|Import</v>
      </c>
      <c r="E409" t="str">
        <f>VLOOKUP(GAMS_dump!$D409,Lists!$A:$C,3,FALSE)</f>
        <v>bcm/y</v>
      </c>
      <c r="F409" s="4">
        <f>GAMS_dump!E409</f>
        <v>0.49032734253676608</v>
      </c>
      <c r="G409" s="4">
        <f>GAMS_dump!F409</f>
        <v>0.53734537155043183</v>
      </c>
      <c r="H409" s="4">
        <f>GAMS_dump!G409</f>
        <v>0.55231412376595457</v>
      </c>
      <c r="I409" s="4">
        <f>GAMS_dump!H409</f>
        <v>0.590370219594477</v>
      </c>
      <c r="J409" s="4">
        <f>GAMS_dump!I409</f>
        <v>0.54214134232279032</v>
      </c>
      <c r="K409" s="4">
        <f>GAMS_dump!J409</f>
        <v>0.48620846358020098</v>
      </c>
      <c r="L409" s="4">
        <f>GAMS_dump!K409</f>
        <v>0.41773866928865239</v>
      </c>
      <c r="M409" s="4">
        <f>GAMS_dump!L409</f>
        <v>0.34949810356759481</v>
      </c>
    </row>
    <row r="410" spans="1:13" x14ac:dyDescent="0.25">
      <c r="A410" s="1" t="str">
        <f>GAMS_dump!A410</f>
        <v>GGM</v>
      </c>
      <c r="B410" s="1" t="str">
        <f>GAMS_dump!B410</f>
        <v>SDS-Vision</v>
      </c>
      <c r="C410" s="1" t="str">
        <f>GAMS_dump!C410</f>
        <v>EST</v>
      </c>
      <c r="D410" t="str">
        <f>VLOOKUP(GAMS_dump!$D410,Lists!$A:$C,2,FALSE)</f>
        <v>Primary Energy|Natural Gas|Export</v>
      </c>
      <c r="E410" t="str">
        <f>VLOOKUP(GAMS_dump!$D410,Lists!$A:$C,3,FALSE)</f>
        <v>bcm/y</v>
      </c>
      <c r="F410" s="4">
        <f>GAMS_dump!E410</f>
        <v>-5.1110139643122368E-7</v>
      </c>
      <c r="G410" s="4">
        <f>GAMS_dump!F410</f>
        <v>-6.1041315871487788E-6</v>
      </c>
      <c r="H410" s="4">
        <f>GAMS_dump!G410</f>
        <v>-5.0405707888441733E-6</v>
      </c>
      <c r="I410" s="4">
        <f>GAMS_dump!H410</f>
        <v>-6.7487128485718026E-6</v>
      </c>
      <c r="J410" s="4">
        <f>GAMS_dump!I410</f>
        <v>-8.2001573774267959E-6</v>
      </c>
      <c r="K410" s="4">
        <f>GAMS_dump!J410</f>
        <v>-1.0043580393083746E-5</v>
      </c>
      <c r="L410" s="4">
        <f>GAMS_dump!K410</f>
        <v>-1.184460837108628E-5</v>
      </c>
      <c r="M410" s="4">
        <f>GAMS_dump!L410</f>
        <v>-1.3980639050674335E-5</v>
      </c>
    </row>
    <row r="411" spans="1:13" x14ac:dyDescent="0.25">
      <c r="A411" s="1" t="str">
        <f>GAMS_dump!A411</f>
        <v>GGM</v>
      </c>
      <c r="B411" s="1" t="str">
        <f>GAMS_dump!B411</f>
        <v>SDS-Vision</v>
      </c>
      <c r="C411" s="1" t="str">
        <f>GAMS_dump!C411</f>
        <v>EST</v>
      </c>
      <c r="D411" t="str">
        <f>VLOOKUP(GAMS_dump!$D411,Lists!$A:$C,2,FALSE)</f>
        <v>Infrastructure|Total capacity|Natural Gas|Pipeline|Import|Exogenous</v>
      </c>
      <c r="E411" t="str">
        <f>VLOOKUP(GAMS_dump!$D411,Lists!$A:$C,3,FALSE)</f>
        <v>bcm/y</v>
      </c>
      <c r="F411" s="4">
        <f>GAMS_dump!E411</f>
        <v>8.0657781599312113</v>
      </c>
      <c r="G411" s="4">
        <f>GAMS_dump!F411</f>
        <v>13.034730280128521</v>
      </c>
      <c r="H411" s="4">
        <f>GAMS_dump!G411</f>
        <v>13.034730280128521</v>
      </c>
      <c r="I411" s="4">
        <f>GAMS_dump!H411</f>
        <v>13.034730280128521</v>
      </c>
      <c r="J411" s="4">
        <f>GAMS_dump!I411</f>
        <v>13.034730280128521</v>
      </c>
      <c r="K411" s="4">
        <f>GAMS_dump!J411</f>
        <v>13.034730280128521</v>
      </c>
      <c r="L411" s="4">
        <f>GAMS_dump!K411</f>
        <v>13.034730280128521</v>
      </c>
      <c r="M411" s="4">
        <f>GAMS_dump!L411</f>
        <v>13.034730280128521</v>
      </c>
    </row>
    <row r="412" spans="1:13" x14ac:dyDescent="0.25">
      <c r="A412" s="1" t="str">
        <f>GAMS_dump!A412</f>
        <v>GGM</v>
      </c>
      <c r="B412" s="1" t="str">
        <f>GAMS_dump!B412</f>
        <v>SDS-Vision</v>
      </c>
      <c r="C412" s="1" t="str">
        <f>GAMS_dump!C412</f>
        <v>EST</v>
      </c>
      <c r="D412" t="str">
        <f>VLOOKUP(GAMS_dump!$D412,Lists!$A:$C,2,FALSE)</f>
        <v>Infrastructure|Total capacity|Natural Gas|Pipeline|Export|Exogenous</v>
      </c>
      <c r="E412" t="str">
        <f>VLOOKUP(GAMS_dump!$D412,Lists!$A:$C,3,FALSE)</f>
        <v>bcm/y</v>
      </c>
      <c r="F412" s="4">
        <f>GAMS_dump!E412</f>
        <v>7.016398572960644</v>
      </c>
      <c r="G412" s="4">
        <f>GAMS_dump!F412</f>
        <v>7.016398572960644</v>
      </c>
      <c r="H412" s="4">
        <f>GAMS_dump!G412</f>
        <v>7.016398572960644</v>
      </c>
      <c r="I412" s="4">
        <f>GAMS_dump!H412</f>
        <v>7.016398572960644</v>
      </c>
      <c r="J412" s="4">
        <f>GAMS_dump!I412</f>
        <v>7.016398572960644</v>
      </c>
      <c r="K412" s="4">
        <f>GAMS_dump!J412</f>
        <v>7.016398572960644</v>
      </c>
      <c r="L412" s="4">
        <f>GAMS_dump!K412</f>
        <v>7.016398572960644</v>
      </c>
      <c r="M412" s="4">
        <f>GAMS_dump!L412</f>
        <v>7.016398572960644</v>
      </c>
    </row>
    <row r="413" spans="1:13" x14ac:dyDescent="0.25">
      <c r="A413" s="1" t="str">
        <f>GAMS_dump!A413</f>
        <v>GGM</v>
      </c>
      <c r="B413" s="1" t="str">
        <f>GAMS_dump!B413</f>
        <v>SDS-Vision</v>
      </c>
      <c r="C413" s="1" t="str">
        <f>GAMS_dump!C413</f>
        <v>EST</v>
      </c>
      <c r="D413" t="str">
        <f>VLOOKUP(GAMS_dump!$D413,Lists!$A:$C,2,FALSE)</f>
        <v>Infrastructure|Capacity addition|Natural Gas|Pipeline|Import</v>
      </c>
      <c r="E413" t="str">
        <f>VLOOKUP(GAMS_dump!$D413,Lists!$A:$C,3,FALSE)</f>
        <v>bcm/y</v>
      </c>
      <c r="F413" s="4">
        <f>GAMS_dump!E413</f>
        <v>3.573322270123829E-7</v>
      </c>
      <c r="G413" s="4">
        <f>GAMS_dump!F413</f>
        <v>5.497001811737268E-7</v>
      </c>
      <c r="H413" s="4">
        <f>GAMS_dump!G413</f>
        <v>3.0274994488791382E-7</v>
      </c>
      <c r="I413" s="4">
        <f>GAMS_dump!H413</f>
        <v>3.1460167089391918E-7</v>
      </c>
      <c r="J413" s="4">
        <f>GAMS_dump!I413</f>
        <v>3.8220541915924117E-7</v>
      </c>
      <c r="K413" s="4">
        <f>GAMS_dump!J413</f>
        <v>4.833011991598204E-7</v>
      </c>
      <c r="L413" s="4">
        <f>GAMS_dump!K413</f>
        <v>4.1962448824070614E-7</v>
      </c>
      <c r="M413" s="4">
        <f>GAMS_dump!L413</f>
        <v>1.1991446676824315E-7</v>
      </c>
    </row>
    <row r="414" spans="1:13" x14ac:dyDescent="0.25">
      <c r="A414" s="1" t="str">
        <f>GAMS_dump!A414</f>
        <v>GGM</v>
      </c>
      <c r="B414" s="1" t="str">
        <f>GAMS_dump!B414</f>
        <v>SDS-Vision</v>
      </c>
      <c r="C414" s="1" t="str">
        <f>GAMS_dump!C414</f>
        <v>EST</v>
      </c>
      <c r="D414" t="str">
        <f>VLOOKUP(GAMS_dump!$D414,Lists!$A:$C,2,FALSE)</f>
        <v>Infrastructure|Capacity addition|Natural Gas|Pipeline|Export</v>
      </c>
      <c r="E414" t="str">
        <f>VLOOKUP(GAMS_dump!$D414,Lists!$A:$C,3,FALSE)</f>
        <v>bcm/y</v>
      </c>
      <c r="F414" s="4">
        <f>GAMS_dump!E414</f>
        <v>4.453589238008811E-6</v>
      </c>
      <c r="G414" s="4">
        <f>GAMS_dump!F414</f>
        <v>2.2533647901308216E-8</v>
      </c>
      <c r="H414" s="4">
        <f>GAMS_dump!G414</f>
        <v>3.1343326347557844E-8</v>
      </c>
      <c r="I414" s="4">
        <f>GAMS_dump!H414</f>
        <v>4.5517509021889095E-8</v>
      </c>
      <c r="J414" s="4">
        <f>GAMS_dump!I414</f>
        <v>6.3700716284497824E-8</v>
      </c>
      <c r="K414" s="4">
        <f>GAMS_dump!J414</f>
        <v>7.8481595182885081E-8</v>
      </c>
      <c r="L414" s="4">
        <f>GAMS_dump!K414</f>
        <v>8.2038786399692364E-8</v>
      </c>
      <c r="M414" s="4">
        <f>GAMS_dump!L414</f>
        <v>6.2506180519647376E-8</v>
      </c>
    </row>
    <row r="415" spans="1:13" x14ac:dyDescent="0.25">
      <c r="A415" s="1" t="str">
        <f>GAMS_dump!A415</f>
        <v>GGM</v>
      </c>
      <c r="B415" s="1" t="str">
        <f>GAMS_dump!B415</f>
        <v>SDS-Vision</v>
      </c>
      <c r="C415" s="1" t="str">
        <f>GAMS_dump!C415</f>
        <v>EST</v>
      </c>
      <c r="D415" t="str">
        <f>VLOOKUP(GAMS_dump!$D415,Lists!$A:$C,2,FALSE)</f>
        <v>Infrastructure|Capacity addition|Liquefied Natural Gas|Regasification</v>
      </c>
      <c r="E415" t="str">
        <f>VLOOKUP(GAMS_dump!$D415,Lists!$A:$C,3,FALSE)</f>
        <v>bcm/y</v>
      </c>
      <c r="F415" s="4">
        <f>GAMS_dump!E415</f>
        <v>0</v>
      </c>
      <c r="G415" s="4">
        <f>GAMS_dump!F415</f>
        <v>3.3662882365611012E-7</v>
      </c>
      <c r="H415" s="4">
        <f>GAMS_dump!G415</f>
        <v>5.6906391452484553E-8</v>
      </c>
      <c r="I415" s="4">
        <f>GAMS_dump!H415</f>
        <v>3.6971841256568425E-8</v>
      </c>
      <c r="J415" s="4">
        <f>GAMS_dump!I415</f>
        <v>4.4429558734542829E-8</v>
      </c>
      <c r="K415" s="4">
        <f>GAMS_dump!J415</f>
        <v>3.4425922367261503E-8</v>
      </c>
      <c r="L415" s="4">
        <f>GAMS_dump!K415</f>
        <v>2.4402725125804187E-8</v>
      </c>
      <c r="M415" s="4">
        <f>GAMS_dump!L415</f>
        <v>1.6352753065629464E-8</v>
      </c>
    </row>
    <row r="416" spans="1:13" x14ac:dyDescent="0.25">
      <c r="A416" s="1" t="str">
        <f>GAMS_dump!A416</f>
        <v>GGM</v>
      </c>
      <c r="B416" s="1" t="str">
        <f>GAMS_dump!B416</f>
        <v>SDS-Vision</v>
      </c>
      <c r="C416" s="1" t="str">
        <f>GAMS_dump!C416</f>
        <v>EST</v>
      </c>
      <c r="D416" t="str">
        <f>VLOOKUP(GAMS_dump!$D416,Lists!$A:$C,2,FALSE)</f>
        <v>Infrastructure|Utilization|Natural Gas|Pipeline|Import</v>
      </c>
      <c r="E416" t="str">
        <f>VLOOKUP(GAMS_dump!$D416,Lists!$A:$C,3,FALSE)</f>
        <v>%</v>
      </c>
      <c r="F416" s="4">
        <f>GAMS_dump!E416</f>
        <v>6.0791074474373812E-2</v>
      </c>
      <c r="G416" s="4">
        <f>GAMS_dump!F416</f>
        <v>4.1224124883405315E-2</v>
      </c>
      <c r="H416" s="4">
        <f>GAMS_dump!G416</f>
        <v>4.237247512016671E-2</v>
      </c>
      <c r="I416" s="4">
        <f>GAMS_dump!H416</f>
        <v>4.5292062979964152E-2</v>
      </c>
      <c r="J416" s="4">
        <f>GAMS_dump!I416</f>
        <v>4.1592031590147127E-2</v>
      </c>
      <c r="K416" s="4">
        <f>GAMS_dump!J416</f>
        <v>3.7300962998261723E-2</v>
      </c>
      <c r="L416" s="4">
        <f>GAMS_dump!K416</f>
        <v>3.2048087340412458E-2</v>
      </c>
      <c r="M416" s="4">
        <f>GAMS_dump!L416</f>
        <v>2.6812798625559808E-2</v>
      </c>
    </row>
    <row r="417" spans="1:13" x14ac:dyDescent="0.25">
      <c r="A417" s="1" t="str">
        <f>GAMS_dump!A417</f>
        <v>GGM</v>
      </c>
      <c r="B417" s="1" t="str">
        <f>GAMS_dump!B417</f>
        <v>SDS-Vision</v>
      </c>
      <c r="C417" s="1" t="str">
        <f>GAMS_dump!C417</f>
        <v>EST</v>
      </c>
      <c r="D417" t="str">
        <f>VLOOKUP(GAMS_dump!$D417,Lists!$A:$C,2,FALSE)</f>
        <v>Infrastructure|Utilization|Natural Gas|Pipeline|Export</v>
      </c>
      <c r="E417" t="str">
        <f>VLOOKUP(GAMS_dump!$D417,Lists!$A:$C,3,FALSE)</f>
        <v>%</v>
      </c>
      <c r="F417" s="4">
        <f>GAMS_dump!E417</f>
        <v>7.2843791113085949E-8</v>
      </c>
      <c r="G417" s="4">
        <f>GAMS_dump!F417</f>
        <v>8.6998073214777995E-7</v>
      </c>
      <c r="H417" s="4">
        <f>GAMS_dump!G417</f>
        <v>7.1839857925862521E-7</v>
      </c>
      <c r="I417" s="4">
        <f>GAMS_dump!H417</f>
        <v>9.6184855159149844E-7</v>
      </c>
      <c r="J417" s="4">
        <f>GAMS_dump!I417</f>
        <v>1.1687131535799835E-6</v>
      </c>
      <c r="K417" s="4">
        <f>GAMS_dump!J417</f>
        <v>1.4314438064346959E-6</v>
      </c>
      <c r="L417" s="4">
        <f>GAMS_dump!K417</f>
        <v>1.6881321819772284E-6</v>
      </c>
      <c r="M417" s="4">
        <f>GAMS_dump!L417</f>
        <v>1.992566240464779E-6</v>
      </c>
    </row>
    <row r="418" spans="1:13" x14ac:dyDescent="0.25">
      <c r="A418" s="1" t="str">
        <f>GAMS_dump!A418</f>
        <v>GGM</v>
      </c>
      <c r="B418" s="1" t="str">
        <f>GAMS_dump!B418</f>
        <v>SDS-Vision</v>
      </c>
      <c r="C418" s="1" t="str">
        <f>GAMS_dump!C418</f>
        <v>FIN</v>
      </c>
      <c r="D418" t="str">
        <f>VLOOKUP(GAMS_dump!$D418,Lists!$A:$C,2,FALSE)</f>
        <v>Final Energy Consumption|Natural Gas</v>
      </c>
      <c r="E418" t="str">
        <f>VLOOKUP(GAMS_dump!$D418,Lists!$A:$C,3,FALSE)</f>
        <v>bcm/y</v>
      </c>
      <c r="F418" s="4">
        <f>GAMS_dump!E418</f>
        <v>2.9211259782033969</v>
      </c>
      <c r="G418" s="4">
        <f>GAMS_dump!F418</f>
        <v>3.63190492496076</v>
      </c>
      <c r="H418" s="4">
        <f>GAMS_dump!G418</f>
        <v>4.1973471432944853</v>
      </c>
      <c r="I418" s="4">
        <f>GAMS_dump!H418</f>
        <v>4.5370254824811642</v>
      </c>
      <c r="J418" s="4">
        <f>GAMS_dump!I418</f>
        <v>4.5906517304864085</v>
      </c>
      <c r="K418" s="4">
        <f>GAMS_dump!J418</f>
        <v>4.5698064579440443</v>
      </c>
      <c r="L418" s="4">
        <f>GAMS_dump!K418</f>
        <v>4.0438651110751298</v>
      </c>
      <c r="M418" s="4">
        <f>GAMS_dump!L418</f>
        <v>3.5120416231711227</v>
      </c>
    </row>
    <row r="419" spans="1:13" x14ac:dyDescent="0.25">
      <c r="A419" s="1" t="str">
        <f>GAMS_dump!A419</f>
        <v>GGM</v>
      </c>
      <c r="B419" s="1" t="str">
        <f>GAMS_dump!B419</f>
        <v>SDS-Vision</v>
      </c>
      <c r="C419" s="1" t="str">
        <f>GAMS_dump!C419</f>
        <v>FIN</v>
      </c>
      <c r="D419" t="str">
        <f>VLOOKUP(GAMS_dump!$D419,Lists!$A:$C,2,FALSE)</f>
        <v>Price|Natural Gas</v>
      </c>
      <c r="E419" t="str">
        <f>VLOOKUP(GAMS_dump!$D419,Lists!$A:$C,3,FALSE)</f>
        <v>EUR/kcm</v>
      </c>
      <c r="F419" s="4">
        <f>GAMS_dump!E419</f>
        <v>269.33531670477447</v>
      </c>
      <c r="G419" s="4">
        <f>GAMS_dump!F419</f>
        <v>214.24199007821747</v>
      </c>
      <c r="H419" s="4">
        <f>GAMS_dump!G419</f>
        <v>198.20382107635595</v>
      </c>
      <c r="I419" s="4">
        <f>GAMS_dump!H419</f>
        <v>224.11079448048662</v>
      </c>
      <c r="J419" s="4">
        <f>GAMS_dump!I419</f>
        <v>239.90774257825564</v>
      </c>
      <c r="K419" s="4">
        <f>GAMS_dump!J419</f>
        <v>262.21274252299833</v>
      </c>
      <c r="L419" s="4">
        <f>GAMS_dump!K419</f>
        <v>283.16146806888753</v>
      </c>
      <c r="M419" s="4">
        <f>GAMS_dump!L419</f>
        <v>306.72947036374518</v>
      </c>
    </row>
    <row r="420" spans="1:13" x14ac:dyDescent="0.25">
      <c r="A420" s="1" t="str">
        <f>GAMS_dump!A420</f>
        <v>GGM</v>
      </c>
      <c r="B420" s="1" t="str">
        <f>GAMS_dump!B420</f>
        <v>SDS-Vision</v>
      </c>
      <c r="C420" s="1" t="str">
        <f>GAMS_dump!C420</f>
        <v>FIN</v>
      </c>
      <c r="D420" t="str">
        <f>VLOOKUP(GAMS_dump!$D420,Lists!$A:$C,2,FALSE)</f>
        <v>Primary Energy|Natural Gas|Net trade|Pipeline</v>
      </c>
      <c r="E420" t="str">
        <f>VLOOKUP(GAMS_dump!$D420,Lists!$A:$C,3,FALSE)</f>
        <v>bcm/y</v>
      </c>
      <c r="F420" s="4">
        <f>GAMS_dump!E420</f>
        <v>2.9211259782033969</v>
      </c>
      <c r="G420" s="4">
        <f>GAMS_dump!F420</f>
        <v>3.031904934031914</v>
      </c>
      <c r="H420" s="4">
        <f>GAMS_dump!G420</f>
        <v>3.7958758763930205</v>
      </c>
      <c r="I420" s="4">
        <f>GAMS_dump!H420</f>
        <v>4.5086430878475436</v>
      </c>
      <c r="J420" s="4">
        <f>GAMS_dump!I420</f>
        <v>4.590650821558814</v>
      </c>
      <c r="K420" s="4">
        <f>GAMS_dump!J420</f>
        <v>4.5698054850941432</v>
      </c>
      <c r="L420" s="4">
        <f>GAMS_dump!K420</f>
        <v>4.0438641488010409</v>
      </c>
      <c r="M420" s="4">
        <f>GAMS_dump!L420</f>
        <v>3.5120406582107377</v>
      </c>
    </row>
    <row r="421" spans="1:13" x14ac:dyDescent="0.25">
      <c r="A421" s="1" t="str">
        <f>GAMS_dump!A421</f>
        <v>GGM</v>
      </c>
      <c r="B421" s="1" t="str">
        <f>GAMS_dump!B421</f>
        <v>SDS-Vision</v>
      </c>
      <c r="C421" s="1" t="str">
        <f>GAMS_dump!C421</f>
        <v>FIN</v>
      </c>
      <c r="D421" t="str">
        <f>VLOOKUP(GAMS_dump!$D421,Lists!$A:$C,2,FALSE)</f>
        <v>Primary Energy|Natural Gas|Net trade|LNG</v>
      </c>
      <c r="E421" t="str">
        <f>VLOOKUP(GAMS_dump!$D421,Lists!$A:$C,3,FALSE)</f>
        <v>bcm/y</v>
      </c>
      <c r="F421" s="4">
        <f>GAMS_dump!E421</f>
        <v>0</v>
      </c>
      <c r="G421" s="4">
        <f>GAMS_dump!F421</f>
        <v>0.59999998995336745</v>
      </c>
      <c r="H421" s="4">
        <f>GAMS_dump!G421</f>
        <v>0.40147125165386349</v>
      </c>
      <c r="I421" s="4">
        <f>GAMS_dump!H421</f>
        <v>2.8382374488516094E-2</v>
      </c>
      <c r="J421" s="4">
        <f>GAMS_dump!I421</f>
        <v>8.7407457175881563E-7</v>
      </c>
      <c r="K421" s="4">
        <f>GAMS_dump!J421</f>
        <v>9.0489864208020212E-7</v>
      </c>
      <c r="L421" s="4">
        <f>GAMS_dump!K421</f>
        <v>8.6515873880326392E-7</v>
      </c>
      <c r="M421" s="4">
        <f>GAMS_dump!L421</f>
        <v>8.2048520496751653E-7</v>
      </c>
    </row>
    <row r="422" spans="1:13" x14ac:dyDescent="0.25">
      <c r="A422" s="1" t="str">
        <f>GAMS_dump!A422</f>
        <v>GGM</v>
      </c>
      <c r="B422" s="1" t="str">
        <f>GAMS_dump!B422</f>
        <v>SDS-Vision</v>
      </c>
      <c r="C422" s="1" t="str">
        <f>GAMS_dump!C422</f>
        <v>FIN</v>
      </c>
      <c r="D422" t="str">
        <f>VLOOKUP(GAMS_dump!$D422,Lists!$A:$C,2,FALSE)</f>
        <v>Primary Energy|Natural Gas|Net trade</v>
      </c>
      <c r="E422" t="str">
        <f>VLOOKUP(GAMS_dump!$D422,Lists!$A:$C,3,FALSE)</f>
        <v>bcm/y</v>
      </c>
      <c r="F422" s="4">
        <f>GAMS_dump!E422</f>
        <v>2.9211259782033969</v>
      </c>
      <c r="G422" s="4">
        <f>GAMS_dump!F422</f>
        <v>3.6319049239852816</v>
      </c>
      <c r="H422" s="4">
        <f>GAMS_dump!G422</f>
        <v>4.1973471280468839</v>
      </c>
      <c r="I422" s="4">
        <f>GAMS_dump!H422</f>
        <v>4.53702546233606</v>
      </c>
      <c r="J422" s="4">
        <f>GAMS_dump!I422</f>
        <v>4.5906516956333858</v>
      </c>
      <c r="K422" s="4">
        <f>GAMS_dump!J422</f>
        <v>4.5698063899927854</v>
      </c>
      <c r="L422" s="4">
        <f>GAMS_dump!K422</f>
        <v>4.0438650139597794</v>
      </c>
      <c r="M422" s="4">
        <f>GAMS_dump!L422</f>
        <v>3.5120414786959429</v>
      </c>
    </row>
    <row r="423" spans="1:13" x14ac:dyDescent="0.25">
      <c r="A423" s="1" t="str">
        <f>GAMS_dump!A423</f>
        <v>GGM</v>
      </c>
      <c r="B423" s="1" t="str">
        <f>GAMS_dump!B423</f>
        <v>SDS-Vision</v>
      </c>
      <c r="C423" s="1" t="str">
        <f>GAMS_dump!C423</f>
        <v>FIN</v>
      </c>
      <c r="D423" t="str">
        <f>VLOOKUP(GAMS_dump!$D423,Lists!$A:$C,2,FALSE)</f>
        <v>Infrastructure|Total capacity|Natural Gas|Pipeline|Import|Endogenous</v>
      </c>
      <c r="E423" t="str">
        <f>VLOOKUP(GAMS_dump!$D423,Lists!$A:$C,3,FALSE)</f>
        <v>bcm/y</v>
      </c>
      <c r="F423" s="4">
        <f>GAMS_dump!E423</f>
        <v>8.6830081439565117</v>
      </c>
      <c r="G423" s="4">
        <f>GAMS_dump!F423</f>
        <v>7.9723684388933513</v>
      </c>
      <c r="H423" s="4">
        <f>GAMS_dump!G423</f>
        <v>7.9723684463525153</v>
      </c>
      <c r="I423" s="4">
        <f>GAMS_dump!H423</f>
        <v>7.9723684587892611</v>
      </c>
      <c r="J423" s="4">
        <f>GAMS_dump!I423</f>
        <v>7.9723684747460801</v>
      </c>
      <c r="K423" s="4">
        <f>GAMS_dump!J423</f>
        <v>7.9723684904448584</v>
      </c>
      <c r="L423" s="4">
        <f>GAMS_dump!K423</f>
        <v>7.9723684916224373</v>
      </c>
      <c r="M423" s="4">
        <f>GAMS_dump!L423</f>
        <v>7.9723684693602008</v>
      </c>
    </row>
    <row r="424" spans="1:13" x14ac:dyDescent="0.25">
      <c r="A424" s="1" t="str">
        <f>GAMS_dump!A424</f>
        <v>GGM</v>
      </c>
      <c r="B424" s="1" t="str">
        <f>GAMS_dump!B424</f>
        <v>SDS-Vision</v>
      </c>
      <c r="C424" s="1" t="str">
        <f>GAMS_dump!C424</f>
        <v>FIN</v>
      </c>
      <c r="D424" t="str">
        <f>VLOOKUP(GAMS_dump!$D424,Lists!$A:$C,2,FALSE)</f>
        <v>Infrastructure|Total capacity|Natural Gas|Pipeline|Export|Endogenous</v>
      </c>
      <c r="E424" t="str">
        <f>VLOOKUP(GAMS_dump!$D424,Lists!$A:$C,3,FALSE)</f>
        <v>bcm/y</v>
      </c>
      <c r="F424" s="4">
        <f>GAMS_dump!E424</f>
        <v>3.6021393852054729E-7</v>
      </c>
      <c r="G424" s="4">
        <f>GAMS_dump!F424</f>
        <v>5.4951590898342324E-7</v>
      </c>
      <c r="H424" s="4">
        <f>GAMS_dump!G424</f>
        <v>2.9925338798757481E-7</v>
      </c>
      <c r="I424" s="4">
        <f>GAMS_dump!H424</f>
        <v>3.0952357941947443E-7</v>
      </c>
      <c r="J424" s="4">
        <f>GAMS_dump!I424</f>
        <v>3.754960453547357E-7</v>
      </c>
      <c r="K424" s="4">
        <f>GAMS_dump!J424</f>
        <v>4.7089461451939511E-7</v>
      </c>
      <c r="L424" s="4">
        <f>GAMS_dump!K424</f>
        <v>4.021692599289591E-7</v>
      </c>
      <c r="M424" s="4">
        <f>GAMS_dump!L424</f>
        <v>9.4381891913615116E-8</v>
      </c>
    </row>
    <row r="425" spans="1:13" x14ac:dyDescent="0.25">
      <c r="A425" s="1" t="str">
        <f>GAMS_dump!A425</f>
        <v>GGM</v>
      </c>
      <c r="B425" s="1" t="str">
        <f>GAMS_dump!B425</f>
        <v>SDS-Vision</v>
      </c>
      <c r="C425" s="1" t="str">
        <f>GAMS_dump!C425</f>
        <v>FIN</v>
      </c>
      <c r="D425" t="str">
        <f>VLOOKUP(GAMS_dump!$D425,Lists!$A:$C,2,FALSE)</f>
        <v>Infrastructure|Total capacity|Liquefied Natural Gas|Regasification|Endogenous</v>
      </c>
      <c r="E425" t="str">
        <f>VLOOKUP(GAMS_dump!$D425,Lists!$A:$C,3,FALSE)</f>
        <v>bcm/y</v>
      </c>
      <c r="F425" s="4">
        <f>GAMS_dump!E425</f>
        <v>0</v>
      </c>
      <c r="G425" s="4">
        <f>GAMS_dump!F425</f>
        <v>0.6</v>
      </c>
      <c r="H425" s="4">
        <f>GAMS_dump!G425</f>
        <v>0.6</v>
      </c>
      <c r="I425" s="4">
        <f>GAMS_dump!H425</f>
        <v>0.6</v>
      </c>
      <c r="J425" s="4">
        <f>GAMS_dump!I425</f>
        <v>0.6</v>
      </c>
      <c r="K425" s="4">
        <f>GAMS_dump!J425</f>
        <v>0.6</v>
      </c>
      <c r="L425" s="4">
        <f>GAMS_dump!K425</f>
        <v>0.6</v>
      </c>
      <c r="M425" s="4">
        <f>GAMS_dump!L425</f>
        <v>0.6</v>
      </c>
    </row>
    <row r="426" spans="1:13" x14ac:dyDescent="0.25">
      <c r="A426" s="1" t="str">
        <f>GAMS_dump!A426</f>
        <v>GGM</v>
      </c>
      <c r="B426" s="1" t="str">
        <f>GAMS_dump!B426</f>
        <v>SDS-Vision</v>
      </c>
      <c r="C426" s="1" t="str">
        <f>GAMS_dump!C426</f>
        <v>FIN</v>
      </c>
      <c r="D426" t="str">
        <f>VLOOKUP(GAMS_dump!$D426,Lists!$A:$C,2,FALSE)</f>
        <v>Primary Energy|Natural Gas|Imports|Pipeline</v>
      </c>
      <c r="E426" t="str">
        <f>VLOOKUP(GAMS_dump!$D426,Lists!$A:$C,3,FALSE)</f>
        <v>bcm/y</v>
      </c>
      <c r="F426" s="4">
        <f>GAMS_dump!E426</f>
        <v>2.9211259782033969</v>
      </c>
      <c r="G426" s="4">
        <f>GAMS_dump!F426</f>
        <v>3.0319052541763583</v>
      </c>
      <c r="H426" s="4">
        <f>GAMS_dump!G426</f>
        <v>3.7958767406265337</v>
      </c>
      <c r="I426" s="4">
        <f>GAMS_dump!H426</f>
        <v>4.5086442436935243</v>
      </c>
      <c r="J426" s="4">
        <f>GAMS_dump!I426</f>
        <v>4.5906522724919405</v>
      </c>
      <c r="K426" s="4">
        <f>GAMS_dump!J426</f>
        <v>4.5698072951195696</v>
      </c>
      <c r="L426" s="4">
        <f>GAMS_dump!K426</f>
        <v>4.0438664162196449</v>
      </c>
      <c r="M426" s="4">
        <f>GAMS_dump!L426</f>
        <v>3.5120433329534557</v>
      </c>
    </row>
    <row r="427" spans="1:13" x14ac:dyDescent="0.25">
      <c r="A427" s="1" t="str">
        <f>GAMS_dump!A427</f>
        <v>GGM</v>
      </c>
      <c r="B427" s="1" t="str">
        <f>GAMS_dump!B427</f>
        <v>SDS-Vision</v>
      </c>
      <c r="C427" s="1" t="str">
        <f>GAMS_dump!C427</f>
        <v>FIN</v>
      </c>
      <c r="D427" t="str">
        <f>VLOOKUP(GAMS_dump!$D427,Lists!$A:$C,2,FALSE)</f>
        <v>Primary Energy|Natural Gas|Imports|LNG</v>
      </c>
      <c r="E427" t="str">
        <f>VLOOKUP(GAMS_dump!$D427,Lists!$A:$C,3,FALSE)</f>
        <v>bcm/y</v>
      </c>
      <c r="F427" s="4">
        <f>GAMS_dump!E427</f>
        <v>0</v>
      </c>
      <c r="G427" s="4">
        <f>GAMS_dump!F427</f>
        <v>0.59999998995336745</v>
      </c>
      <c r="H427" s="4">
        <f>GAMS_dump!G427</f>
        <v>0.40147125165386349</v>
      </c>
      <c r="I427" s="4">
        <f>GAMS_dump!H427</f>
        <v>2.8382374488516094E-2</v>
      </c>
      <c r="J427" s="4">
        <f>GAMS_dump!I427</f>
        <v>8.7407457175881563E-7</v>
      </c>
      <c r="K427" s="4">
        <f>GAMS_dump!J427</f>
        <v>9.0489864208020212E-7</v>
      </c>
      <c r="L427" s="4">
        <f>GAMS_dump!K427</f>
        <v>8.6515873880326392E-7</v>
      </c>
      <c r="M427" s="4">
        <f>GAMS_dump!L427</f>
        <v>8.2048520496751653E-7</v>
      </c>
    </row>
    <row r="428" spans="1:13" x14ac:dyDescent="0.25">
      <c r="A428" s="1" t="str">
        <f>GAMS_dump!A428</f>
        <v>GGM</v>
      </c>
      <c r="B428" s="1" t="str">
        <f>GAMS_dump!B428</f>
        <v>SDS-Vision</v>
      </c>
      <c r="C428" s="1" t="str">
        <f>GAMS_dump!C428</f>
        <v>FIN</v>
      </c>
      <c r="D428" t="str">
        <f>VLOOKUP(GAMS_dump!$D428,Lists!$A:$C,2,FALSE)</f>
        <v>Primary Energy|Natural Gas|Exports|Pipeline</v>
      </c>
      <c r="E428" t="str">
        <f>VLOOKUP(GAMS_dump!$D428,Lists!$A:$C,3,FALSE)</f>
        <v>bcm/y</v>
      </c>
      <c r="F428" s="4">
        <f>GAMS_dump!E428</f>
        <v>0</v>
      </c>
      <c r="G428" s="4">
        <f>GAMS_dump!F428</f>
        <v>-3.2014444426855199E-7</v>
      </c>
      <c r="H428" s="4">
        <f>GAMS_dump!G428</f>
        <v>-8.6423351298281628E-7</v>
      </c>
      <c r="I428" s="4">
        <f>GAMS_dump!H428</f>
        <v>-1.155845980432002E-6</v>
      </c>
      <c r="J428" s="4">
        <f>GAMS_dump!I428</f>
        <v>-1.4509331265117833E-6</v>
      </c>
      <c r="K428" s="4">
        <f>GAMS_dump!J428</f>
        <v>-1.8100254264833504E-6</v>
      </c>
      <c r="L428" s="4">
        <f>GAMS_dump!K428</f>
        <v>-2.2674186040584756E-6</v>
      </c>
      <c r="M428" s="4">
        <f>GAMS_dump!L428</f>
        <v>-2.6747427178564924E-6</v>
      </c>
    </row>
    <row r="429" spans="1:13" x14ac:dyDescent="0.25">
      <c r="A429" s="1" t="str">
        <f>GAMS_dump!A429</f>
        <v>GGM</v>
      </c>
      <c r="B429" s="1" t="str">
        <f>GAMS_dump!B429</f>
        <v>SDS-Vision</v>
      </c>
      <c r="C429" s="1" t="str">
        <f>GAMS_dump!C429</f>
        <v>FIN</v>
      </c>
      <c r="D429" t="str">
        <f>VLOOKUP(GAMS_dump!$D429,Lists!$A:$C,2,FALSE)</f>
        <v>Primary Energy|Natural Gas|Import</v>
      </c>
      <c r="E429" t="str">
        <f>VLOOKUP(GAMS_dump!$D429,Lists!$A:$C,3,FALSE)</f>
        <v>bcm/y</v>
      </c>
      <c r="F429" s="4">
        <f>GAMS_dump!E429</f>
        <v>2.9211259782033969</v>
      </c>
      <c r="G429" s="4">
        <f>GAMS_dump!F429</f>
        <v>3.6319052441297259</v>
      </c>
      <c r="H429" s="4">
        <f>GAMS_dump!G429</f>
        <v>4.1973479922803971</v>
      </c>
      <c r="I429" s="4">
        <f>GAMS_dump!H429</f>
        <v>4.5370266181820407</v>
      </c>
      <c r="J429" s="4">
        <f>GAMS_dump!I429</f>
        <v>4.5906531465665124</v>
      </c>
      <c r="K429" s="4">
        <f>GAMS_dump!J429</f>
        <v>4.5698082000182119</v>
      </c>
      <c r="L429" s="4">
        <f>GAMS_dump!K429</f>
        <v>4.0438672813783834</v>
      </c>
      <c r="M429" s="4">
        <f>GAMS_dump!L429</f>
        <v>3.5120441534386608</v>
      </c>
    </row>
    <row r="430" spans="1:13" x14ac:dyDescent="0.25">
      <c r="A430" s="1" t="str">
        <f>GAMS_dump!A430</f>
        <v>GGM</v>
      </c>
      <c r="B430" s="1" t="str">
        <f>GAMS_dump!B430</f>
        <v>SDS-Vision</v>
      </c>
      <c r="C430" s="1" t="str">
        <f>GAMS_dump!C430</f>
        <v>FIN</v>
      </c>
      <c r="D430" t="str">
        <f>VLOOKUP(GAMS_dump!$D430,Lists!$A:$C,2,FALSE)</f>
        <v>Primary Energy|Natural Gas|Export</v>
      </c>
      <c r="E430" t="str">
        <f>VLOOKUP(GAMS_dump!$D430,Lists!$A:$C,3,FALSE)</f>
        <v>bcm/y</v>
      </c>
      <c r="F430" s="4">
        <f>GAMS_dump!E430</f>
        <v>0</v>
      </c>
      <c r="G430" s="4">
        <f>GAMS_dump!F430</f>
        <v>-3.2014444426855199E-7</v>
      </c>
      <c r="H430" s="4">
        <f>GAMS_dump!G430</f>
        <v>-8.6423351298281628E-7</v>
      </c>
      <c r="I430" s="4">
        <f>GAMS_dump!H430</f>
        <v>-1.155845980432002E-6</v>
      </c>
      <c r="J430" s="4">
        <f>GAMS_dump!I430</f>
        <v>-1.4509331265117833E-6</v>
      </c>
      <c r="K430" s="4">
        <f>GAMS_dump!J430</f>
        <v>-1.8100254264833504E-6</v>
      </c>
      <c r="L430" s="4">
        <f>GAMS_dump!K430</f>
        <v>-2.2674186040584756E-6</v>
      </c>
      <c r="M430" s="4">
        <f>GAMS_dump!L430</f>
        <v>-2.6747427178564924E-6</v>
      </c>
    </row>
    <row r="431" spans="1:13" x14ac:dyDescent="0.25">
      <c r="A431" s="1" t="str">
        <f>GAMS_dump!A431</f>
        <v>GGM</v>
      </c>
      <c r="B431" s="1" t="str">
        <f>GAMS_dump!B431</f>
        <v>SDS-Vision</v>
      </c>
      <c r="C431" s="1" t="str">
        <f>GAMS_dump!C431</f>
        <v>FIN</v>
      </c>
      <c r="D431" t="str">
        <f>VLOOKUP(GAMS_dump!$D431,Lists!$A:$C,2,FALSE)</f>
        <v>Infrastructure|Total capacity|Natural Gas|Pipeline|Import|Exogenous</v>
      </c>
      <c r="E431" t="str">
        <f>VLOOKUP(GAMS_dump!$D431,Lists!$A:$C,3,FALSE)</f>
        <v>bcm/y</v>
      </c>
      <c r="F431" s="4">
        <f>GAMS_dump!E431</f>
        <v>8.683003725995988</v>
      </c>
      <c r="G431" s="4">
        <f>GAMS_dump!F431</f>
        <v>7.9723684210526296</v>
      </c>
      <c r="H431" s="4">
        <f>GAMS_dump!G431</f>
        <v>7.9723684210526296</v>
      </c>
      <c r="I431" s="4">
        <f>GAMS_dump!H431</f>
        <v>7.9723684210526296</v>
      </c>
      <c r="J431" s="4">
        <f>GAMS_dump!I431</f>
        <v>7.9723684210526296</v>
      </c>
      <c r="K431" s="4">
        <f>GAMS_dump!J431</f>
        <v>7.9723684210526296</v>
      </c>
      <c r="L431" s="4">
        <f>GAMS_dump!K431</f>
        <v>7.9723684210526296</v>
      </c>
      <c r="M431" s="4">
        <f>GAMS_dump!L431</f>
        <v>7.9723684210526296</v>
      </c>
    </row>
    <row r="432" spans="1:13" x14ac:dyDescent="0.25">
      <c r="A432" s="1" t="str">
        <f>GAMS_dump!A432</f>
        <v>GGM</v>
      </c>
      <c r="B432" s="1" t="str">
        <f>GAMS_dump!B432</f>
        <v>SDS-Vision</v>
      </c>
      <c r="C432" s="1" t="str">
        <f>GAMS_dump!C432</f>
        <v>FIN</v>
      </c>
      <c r="D432" t="str">
        <f>VLOOKUP(GAMS_dump!$D432,Lists!$A:$C,2,FALSE)</f>
        <v>Infrastructure|Total capacity|Liquefied Natural Gas|Regasification|Exogenous</v>
      </c>
      <c r="E432" t="str">
        <f>VLOOKUP(GAMS_dump!$D432,Lists!$A:$C,3,FALSE)</f>
        <v>bcm/y</v>
      </c>
      <c r="F432" s="4">
        <f>GAMS_dump!E432</f>
        <v>0</v>
      </c>
      <c r="G432" s="4">
        <f>GAMS_dump!F432</f>
        <v>0.6</v>
      </c>
      <c r="H432" s="4">
        <f>GAMS_dump!G432</f>
        <v>0.6</v>
      </c>
      <c r="I432" s="4">
        <f>GAMS_dump!H432</f>
        <v>0.6</v>
      </c>
      <c r="J432" s="4">
        <f>GAMS_dump!I432</f>
        <v>0.6</v>
      </c>
      <c r="K432" s="4">
        <f>GAMS_dump!J432</f>
        <v>0.6</v>
      </c>
      <c r="L432" s="4">
        <f>GAMS_dump!K432</f>
        <v>0.6</v>
      </c>
      <c r="M432" s="4">
        <f>GAMS_dump!L432</f>
        <v>0.6</v>
      </c>
    </row>
    <row r="433" spans="1:13" x14ac:dyDescent="0.25">
      <c r="A433" s="1" t="str">
        <f>GAMS_dump!A433</f>
        <v>GGM</v>
      </c>
      <c r="B433" s="1" t="str">
        <f>GAMS_dump!B433</f>
        <v>SDS-Vision</v>
      </c>
      <c r="C433" s="1" t="str">
        <f>GAMS_dump!C433</f>
        <v>FIN</v>
      </c>
      <c r="D433" t="str">
        <f>VLOOKUP(GAMS_dump!$D433,Lists!$A:$C,2,FALSE)</f>
        <v>Infrastructure|Capacity addition|Natural Gas|Pipeline|Import</v>
      </c>
      <c r="E433" t="str">
        <f>VLOOKUP(GAMS_dump!$D433,Lists!$A:$C,3,FALSE)</f>
        <v>bcm/y</v>
      </c>
      <c r="F433" s="4">
        <f>GAMS_dump!E433</f>
        <v>4.417960524104741E-6</v>
      </c>
      <c r="G433" s="4">
        <f>GAMS_dump!F433</f>
        <v>1.7840721843660986E-8</v>
      </c>
      <c r="H433" s="4">
        <f>GAMS_dump!G433</f>
        <v>2.5299885840773352E-8</v>
      </c>
      <c r="I433" s="4">
        <f>GAMS_dump!H433</f>
        <v>3.7736631451223365E-8</v>
      </c>
      <c r="J433" s="4">
        <f>GAMS_dump!I433</f>
        <v>5.3693450213387466E-8</v>
      </c>
      <c r="K433" s="4">
        <f>GAMS_dump!J433</f>
        <v>6.9392228635339161E-8</v>
      </c>
      <c r="L433" s="4">
        <f>GAMS_dump!K433</f>
        <v>7.0569807593043782E-8</v>
      </c>
      <c r="M433" s="4">
        <f>GAMS_dump!L433</f>
        <v>4.8307571433506536E-8</v>
      </c>
    </row>
    <row r="434" spans="1:13" x14ac:dyDescent="0.25">
      <c r="A434" s="1" t="str">
        <f>GAMS_dump!A434</f>
        <v>GGM</v>
      </c>
      <c r="B434" s="1" t="str">
        <f>GAMS_dump!B434</f>
        <v>SDS-Vision</v>
      </c>
      <c r="C434" s="1" t="str">
        <f>GAMS_dump!C434</f>
        <v>FIN</v>
      </c>
      <c r="D434" t="str">
        <f>VLOOKUP(GAMS_dump!$D434,Lists!$A:$C,2,FALSE)</f>
        <v>Infrastructure|Capacity addition|Natural Gas|Pipeline|Export</v>
      </c>
      <c r="E434" t="str">
        <f>VLOOKUP(GAMS_dump!$D434,Lists!$A:$C,3,FALSE)</f>
        <v>bcm/y</v>
      </c>
      <c r="F434" s="4">
        <f>GAMS_dump!E434</f>
        <v>3.6021393852054729E-7</v>
      </c>
      <c r="G434" s="4">
        <f>GAMS_dump!F434</f>
        <v>5.4951590898342324E-7</v>
      </c>
      <c r="H434" s="4">
        <f>GAMS_dump!G434</f>
        <v>2.9925338798757481E-7</v>
      </c>
      <c r="I434" s="4">
        <f>GAMS_dump!H434</f>
        <v>3.0952357941947443E-7</v>
      </c>
      <c r="J434" s="4">
        <f>GAMS_dump!I434</f>
        <v>3.754960453547357E-7</v>
      </c>
      <c r="K434" s="4">
        <f>GAMS_dump!J434</f>
        <v>4.7089461451939511E-7</v>
      </c>
      <c r="L434" s="4">
        <f>GAMS_dump!K434</f>
        <v>4.021692599289591E-7</v>
      </c>
      <c r="M434" s="4">
        <f>GAMS_dump!L434</f>
        <v>9.4381891913615116E-8</v>
      </c>
    </row>
    <row r="435" spans="1:13" x14ac:dyDescent="0.25">
      <c r="A435" s="1" t="str">
        <f>GAMS_dump!A435</f>
        <v>GGM</v>
      </c>
      <c r="B435" s="1" t="str">
        <f>GAMS_dump!B435</f>
        <v>SDS-Vision</v>
      </c>
      <c r="C435" s="1" t="str">
        <f>GAMS_dump!C435</f>
        <v>FIN</v>
      </c>
      <c r="D435" t="str">
        <f>VLOOKUP(GAMS_dump!$D435,Lists!$A:$C,2,FALSE)</f>
        <v>Infrastructure|Utilization|Natural Gas|Pipeline|Import</v>
      </c>
      <c r="E435" t="str">
        <f>VLOOKUP(GAMS_dump!$D435,Lists!$A:$C,3,FALSE)</f>
        <v>%</v>
      </c>
      <c r="F435" s="4">
        <f>GAMS_dump!E435</f>
        <v>0.33641866157139783</v>
      </c>
      <c r="G435" s="4">
        <f>GAMS_dump!F435</f>
        <v>0.38030169797285718</v>
      </c>
      <c r="H435" s="4">
        <f>GAMS_dump!G435</f>
        <v>0.47612911597973212</v>
      </c>
      <c r="I435" s="4">
        <f>GAMS_dump!H435</f>
        <v>0.56553385195373151</v>
      </c>
      <c r="J435" s="4">
        <f>GAMS_dump!I435</f>
        <v>0.57582038349502562</v>
      </c>
      <c r="K435" s="4">
        <f>GAMS_dump!J435</f>
        <v>0.57320572933835556</v>
      </c>
      <c r="L435" s="4">
        <f>GAMS_dump!K435</f>
        <v>0.50723526144947262</v>
      </c>
      <c r="M435" s="4">
        <f>GAMS_dump!L435</f>
        <v>0.44052697093104937</v>
      </c>
    </row>
    <row r="436" spans="1:13" x14ac:dyDescent="0.25">
      <c r="A436" s="1" t="str">
        <f>GAMS_dump!A436</f>
        <v>GGM</v>
      </c>
      <c r="B436" s="1" t="str">
        <f>GAMS_dump!B436</f>
        <v>SDS-Vision</v>
      </c>
      <c r="C436" s="1" t="str">
        <f>GAMS_dump!C436</f>
        <v>FIN</v>
      </c>
      <c r="D436" t="str">
        <f>VLOOKUP(GAMS_dump!$D436,Lists!$A:$C,2,FALSE)</f>
        <v>Infrastructure|Utilization|Liquefied Natural Gas|Regasification</v>
      </c>
      <c r="E436" t="str">
        <f>VLOOKUP(GAMS_dump!$D436,Lists!$A:$C,3,FALSE)</f>
        <v>%</v>
      </c>
      <c r="F436" s="4">
        <f>GAMS_dump!E436</f>
        <v>0</v>
      </c>
      <c r="G436" s="4">
        <f>GAMS_dump!F436</f>
        <v>0.99999998325561246</v>
      </c>
      <c r="H436" s="4">
        <f>GAMS_dump!G436</f>
        <v>0.66911875275643917</v>
      </c>
      <c r="I436" s="4">
        <f>GAMS_dump!H436</f>
        <v>4.7303957480860158E-2</v>
      </c>
      <c r="J436" s="4">
        <f>GAMS_dump!I436</f>
        <v>1.4567909529313595E-6</v>
      </c>
      <c r="K436" s="4">
        <f>GAMS_dump!J436</f>
        <v>1.5081644034670035E-6</v>
      </c>
      <c r="L436" s="4">
        <f>GAMS_dump!K436</f>
        <v>1.4419312313387732E-6</v>
      </c>
      <c r="M436" s="4">
        <f>GAMS_dump!L436</f>
        <v>1.3674753416125277E-6</v>
      </c>
    </row>
    <row r="437" spans="1:13" x14ac:dyDescent="0.25">
      <c r="A437" s="1" t="str">
        <f>GAMS_dump!A437</f>
        <v>GGM</v>
      </c>
      <c r="B437" s="1" t="str">
        <f>GAMS_dump!B437</f>
        <v>SDS-Vision</v>
      </c>
      <c r="C437" s="1" t="str">
        <f>GAMS_dump!C437</f>
        <v>FRA</v>
      </c>
      <c r="D437" t="str">
        <f>VLOOKUP(GAMS_dump!$D437,Lists!$A:$C,2,FALSE)</f>
        <v>Final Energy Consumption|Natural Gas</v>
      </c>
      <c r="E437" t="str">
        <f>VLOOKUP(GAMS_dump!$D437,Lists!$A:$C,3,FALSE)</f>
        <v>bcm/y</v>
      </c>
      <c r="F437" s="4">
        <f>GAMS_dump!E437</f>
        <v>47.791133824777383</v>
      </c>
      <c r="G437" s="4">
        <f>GAMS_dump!F437</f>
        <v>40.903369358323182</v>
      </c>
      <c r="H437" s="4">
        <f>GAMS_dump!G437</f>
        <v>35.184148971999448</v>
      </c>
      <c r="I437" s="4">
        <f>GAMS_dump!H437</f>
        <v>30.010639981201503</v>
      </c>
      <c r="J437" s="4">
        <f>GAMS_dump!I437</f>
        <v>25.933618136368771</v>
      </c>
      <c r="K437" s="4">
        <f>GAMS_dump!J437</f>
        <v>22.871923697835154</v>
      </c>
      <c r="L437" s="4">
        <f>GAMS_dump!K437</f>
        <v>19.952297227443815</v>
      </c>
      <c r="M437" s="4">
        <f>GAMS_dump!L437</f>
        <v>17.603813889589969</v>
      </c>
    </row>
    <row r="438" spans="1:13" x14ac:dyDescent="0.25">
      <c r="A438" s="1" t="str">
        <f>GAMS_dump!A438</f>
        <v>GGM</v>
      </c>
      <c r="B438" s="1" t="str">
        <f>GAMS_dump!B438</f>
        <v>SDS-Vision</v>
      </c>
      <c r="C438" s="1" t="str">
        <f>GAMS_dump!C438</f>
        <v>FRA</v>
      </c>
      <c r="D438" t="str">
        <f>VLOOKUP(GAMS_dump!$D438,Lists!$A:$C,2,FALSE)</f>
        <v>Price|Natural Gas</v>
      </c>
      <c r="E438" t="str">
        <f>VLOOKUP(GAMS_dump!$D438,Lists!$A:$C,3,FALSE)</f>
        <v>EUR/kcm</v>
      </c>
      <c r="F438" s="4">
        <f>GAMS_dump!E438</f>
        <v>167.70247166040519</v>
      </c>
      <c r="G438" s="4">
        <f>GAMS_dump!F438</f>
        <v>167.37697348601489</v>
      </c>
      <c r="H438" s="4">
        <f>GAMS_dump!G438</f>
        <v>171.93760751991005</v>
      </c>
      <c r="I438" s="4">
        <f>GAMS_dump!H438</f>
        <v>193.27348884541934</v>
      </c>
      <c r="J438" s="4">
        <f>GAMS_dump!I438</f>
        <v>204.20982243107636</v>
      </c>
      <c r="K438" s="4">
        <f>GAMS_dump!J438</f>
        <v>219.36101166041294</v>
      </c>
      <c r="L438" s="4">
        <f>GAMS_dump!K438</f>
        <v>223.36983519571419</v>
      </c>
      <c r="M438" s="4">
        <f>GAMS_dump!L438</f>
        <v>240.28977848457433</v>
      </c>
    </row>
    <row r="439" spans="1:13" x14ac:dyDescent="0.25">
      <c r="A439" s="1" t="str">
        <f>GAMS_dump!A439</f>
        <v>GGM</v>
      </c>
      <c r="B439" s="1" t="str">
        <f>GAMS_dump!B439</f>
        <v>SDS-Vision</v>
      </c>
      <c r="C439" s="1" t="str">
        <f>GAMS_dump!C439</f>
        <v>FRA</v>
      </c>
      <c r="D439" t="str">
        <f>VLOOKUP(GAMS_dump!$D439,Lists!$A:$C,2,FALSE)</f>
        <v>Primary Energy|Natural Gas|Net trade|Pipeline</v>
      </c>
      <c r="E439" t="str">
        <f>VLOOKUP(GAMS_dump!$D439,Lists!$A:$C,3,FALSE)</f>
        <v>bcm/y</v>
      </c>
      <c r="F439" s="4">
        <f>GAMS_dump!E439</f>
        <v>44.421259687130188</v>
      </c>
      <c r="G439" s="4">
        <f>GAMS_dump!F439</f>
        <v>36.049713356729754</v>
      </c>
      <c r="H439" s="4">
        <f>GAMS_dump!G439</f>
        <v>35.376420609574609</v>
      </c>
      <c r="I439" s="4">
        <f>GAMS_dump!H439</f>
        <v>30.202912301533022</v>
      </c>
      <c r="J439" s="4">
        <f>GAMS_dump!I439</f>
        <v>26.125890527283527</v>
      </c>
      <c r="K439" s="4">
        <f>GAMS_dump!J439</f>
        <v>23.064195884984194</v>
      </c>
      <c r="L439" s="4">
        <f>GAMS_dump!K439</f>
        <v>20.144569423599989</v>
      </c>
      <c r="M439" s="4">
        <f>GAMS_dump!L439</f>
        <v>17.796085935587797</v>
      </c>
    </row>
    <row r="440" spans="1:13" x14ac:dyDescent="0.25">
      <c r="A440" s="1" t="str">
        <f>GAMS_dump!A440</f>
        <v>GGM</v>
      </c>
      <c r="B440" s="1" t="str">
        <f>GAMS_dump!B440</f>
        <v>SDS-Vision</v>
      </c>
      <c r="C440" s="1" t="str">
        <f>GAMS_dump!C440</f>
        <v>FRA</v>
      </c>
      <c r="D440" t="str">
        <f>VLOOKUP(GAMS_dump!$D440,Lists!$A:$C,2,FALSE)</f>
        <v>Primary Energy|Natural Gas|Net trade|LNG</v>
      </c>
      <c r="E440" t="str">
        <f>VLOOKUP(GAMS_dump!$D440,Lists!$A:$C,3,FALSE)</f>
        <v>bcm/y</v>
      </c>
      <c r="F440" s="4">
        <f>GAMS_dump!E440</f>
        <v>3.5535898642744406</v>
      </c>
      <c r="G440" s="4">
        <f>GAMS_dump!F440</f>
        <v>5.0459301112846449</v>
      </c>
      <c r="H440" s="4">
        <f>GAMS_dump!G440</f>
        <v>2.4424254586177614E-6</v>
      </c>
      <c r="I440" s="4">
        <f>GAMS_dump!H440</f>
        <v>1.746355429387422E-6</v>
      </c>
      <c r="J440" s="4">
        <f>GAMS_dump!I440</f>
        <v>1.6456100220940737E-6</v>
      </c>
      <c r="K440" s="4">
        <f>GAMS_dump!J440</f>
        <v>1.7834348039392815E-6</v>
      </c>
      <c r="L440" s="4">
        <f>GAMS_dump!K440</f>
        <v>1.7123700484341972E-6</v>
      </c>
      <c r="M440" s="4">
        <f>GAMS_dump!L440</f>
        <v>1.7702578621806161E-6</v>
      </c>
    </row>
    <row r="441" spans="1:13" x14ac:dyDescent="0.25">
      <c r="A441" s="1" t="str">
        <f>GAMS_dump!A441</f>
        <v>GGM</v>
      </c>
      <c r="B441" s="1" t="str">
        <f>GAMS_dump!B441</f>
        <v>SDS-Vision</v>
      </c>
      <c r="C441" s="1" t="str">
        <f>GAMS_dump!C441</f>
        <v>FRA</v>
      </c>
      <c r="D441" t="str">
        <f>VLOOKUP(GAMS_dump!$D441,Lists!$A:$C,2,FALSE)</f>
        <v>Primary Energy|Natural Gas|Seasonal storage</v>
      </c>
      <c r="E441" t="str">
        <f>VLOOKUP(GAMS_dump!$D441,Lists!$A:$C,3,FALSE)</f>
        <v>bcm</v>
      </c>
      <c r="F441" s="4">
        <f>GAMS_dump!E441</f>
        <v>12.063999986182422</v>
      </c>
      <c r="G441" s="4">
        <f>GAMS_dump!F441</f>
        <v>12.625999966318041</v>
      </c>
      <c r="H441" s="4">
        <f>GAMS_dump!G441</f>
        <v>12.625999940721693</v>
      </c>
      <c r="I441" s="4">
        <f>GAMS_dump!H441</f>
        <v>12.62599991689232</v>
      </c>
      <c r="J441" s="4">
        <f>GAMS_dump!I441</f>
        <v>12.625999903187191</v>
      </c>
      <c r="K441" s="4">
        <f>GAMS_dump!J441</f>
        <v>12.62599984894003</v>
      </c>
      <c r="L441" s="4">
        <f>GAMS_dump!K441</f>
        <v>12.62599966984661</v>
      </c>
      <c r="M441" s="4">
        <f>GAMS_dump!L441</f>
        <v>12.625999433376412</v>
      </c>
    </row>
    <row r="442" spans="1:13" x14ac:dyDescent="0.25">
      <c r="A442" s="1" t="str">
        <f>GAMS_dump!A442</f>
        <v>GGM</v>
      </c>
      <c r="B442" s="1" t="str">
        <f>GAMS_dump!B442</f>
        <v>SDS-Vision</v>
      </c>
      <c r="C442" s="1" t="str">
        <f>GAMS_dump!C442</f>
        <v>FRA</v>
      </c>
      <c r="D442" t="str">
        <f>VLOOKUP(GAMS_dump!$D442,Lists!$A:$C,2,FALSE)</f>
        <v>Primary Energy|Natural Gas|Net trade</v>
      </c>
      <c r="E442" t="str">
        <f>VLOOKUP(GAMS_dump!$D442,Lists!$A:$C,3,FALSE)</f>
        <v>bcm/y</v>
      </c>
      <c r="F442" s="4">
        <f>GAMS_dump!E442</f>
        <v>47.974849551404631</v>
      </c>
      <c r="G442" s="4">
        <f>GAMS_dump!F442</f>
        <v>41.095643468014401</v>
      </c>
      <c r="H442" s="4">
        <f>GAMS_dump!G442</f>
        <v>35.376423052000071</v>
      </c>
      <c r="I442" s="4">
        <f>GAMS_dump!H442</f>
        <v>30.202914047888452</v>
      </c>
      <c r="J442" s="4">
        <f>GAMS_dump!I442</f>
        <v>26.125892172893547</v>
      </c>
      <c r="K442" s="4">
        <f>GAMS_dump!J442</f>
        <v>23.064197668418998</v>
      </c>
      <c r="L442" s="4">
        <f>GAMS_dump!K442</f>
        <v>20.14457113597004</v>
      </c>
      <c r="M442" s="4">
        <f>GAMS_dump!L442</f>
        <v>17.796087705845657</v>
      </c>
    </row>
    <row r="443" spans="1:13" x14ac:dyDescent="0.25">
      <c r="A443" s="1" t="str">
        <f>GAMS_dump!A443</f>
        <v>GGM</v>
      </c>
      <c r="B443" s="1" t="str">
        <f>GAMS_dump!B443</f>
        <v>SDS-Vision</v>
      </c>
      <c r="C443" s="1" t="str">
        <f>GAMS_dump!C443</f>
        <v>FRA</v>
      </c>
      <c r="D443" t="str">
        <f>VLOOKUP(GAMS_dump!$D443,Lists!$A:$C,2,FALSE)</f>
        <v>Infrastructure|Total capacity|Natural Gas|Pipeline|Import|Endogenous</v>
      </c>
      <c r="E443" t="str">
        <f>VLOOKUP(GAMS_dump!$D443,Lists!$A:$C,3,FALSE)</f>
        <v>bcm/y</v>
      </c>
      <c r="F443" s="4">
        <f>GAMS_dump!E443</f>
        <v>78.185392184962254</v>
      </c>
      <c r="G443" s="4">
        <f>GAMS_dump!F443</f>
        <v>81.387146570927158</v>
      </c>
      <c r="H443" s="4">
        <f>GAMS_dump!G443</f>
        <v>81.387146570927158</v>
      </c>
      <c r="I443" s="4">
        <f>GAMS_dump!H443</f>
        <v>81.387146579893539</v>
      </c>
      <c r="J443" s="4">
        <f>GAMS_dump!I443</f>
        <v>81.38714658242472</v>
      </c>
      <c r="K443" s="4">
        <f>GAMS_dump!J443</f>
        <v>81.387146590100386</v>
      </c>
      <c r="L443" s="4">
        <f>GAMS_dump!K443</f>
        <v>81.387146599853409</v>
      </c>
      <c r="M443" s="4">
        <f>GAMS_dump!L443</f>
        <v>81.387146607837366</v>
      </c>
    </row>
    <row r="444" spans="1:13" x14ac:dyDescent="0.25">
      <c r="A444" s="1" t="str">
        <f>GAMS_dump!A444</f>
        <v>GGM</v>
      </c>
      <c r="B444" s="1" t="str">
        <f>GAMS_dump!B444</f>
        <v>SDS-Vision</v>
      </c>
      <c r="C444" s="1" t="str">
        <f>GAMS_dump!C444</f>
        <v>FRA</v>
      </c>
      <c r="D444" t="str">
        <f>VLOOKUP(GAMS_dump!$D444,Lists!$A:$C,2,FALSE)</f>
        <v>Infrastructure|Total capacity|Natural Gas|Pipeline|Export|Endogenous</v>
      </c>
      <c r="E444" t="str">
        <f>VLOOKUP(GAMS_dump!$D444,Lists!$A:$C,3,FALSE)</f>
        <v>bcm/y</v>
      </c>
      <c r="F444" s="4">
        <f>GAMS_dump!E444</f>
        <v>56.609615134753419</v>
      </c>
      <c r="G444" s="4">
        <f>GAMS_dump!F444</f>
        <v>56.609615148979707</v>
      </c>
      <c r="H444" s="4">
        <f>GAMS_dump!G444</f>
        <v>56.923521558794683</v>
      </c>
      <c r="I444" s="4">
        <f>GAMS_dump!H444</f>
        <v>56.609615169253175</v>
      </c>
      <c r="J444" s="4">
        <f>GAMS_dump!I444</f>
        <v>56.609615152029392</v>
      </c>
      <c r="K444" s="4">
        <f>GAMS_dump!J444</f>
        <v>56.609615157874664</v>
      </c>
      <c r="L444" s="4">
        <f>GAMS_dump!K444</f>
        <v>56.609615162337406</v>
      </c>
      <c r="M444" s="4">
        <f>GAMS_dump!L444</f>
        <v>56.609615168746949</v>
      </c>
    </row>
    <row r="445" spans="1:13" x14ac:dyDescent="0.25">
      <c r="A445" s="1" t="str">
        <f>GAMS_dump!A445</f>
        <v>GGM</v>
      </c>
      <c r="B445" s="1" t="str">
        <f>GAMS_dump!B445</f>
        <v>SDS-Vision</v>
      </c>
      <c r="C445" s="1" t="str">
        <f>GAMS_dump!C445</f>
        <v>FRA</v>
      </c>
      <c r="D445" t="str">
        <f>VLOOKUP(GAMS_dump!$D445,Lists!$A:$C,2,FALSE)</f>
        <v>Infrastructure|Total capacity|Liquefied Natural Gas|Regasification|Endogenous</v>
      </c>
      <c r="E445" t="str">
        <f>VLOOKUP(GAMS_dump!$D445,Lists!$A:$C,3,FALSE)</f>
        <v>bcm/y</v>
      </c>
      <c r="F445" s="4">
        <f>GAMS_dump!E445</f>
        <v>21.299999999999997</v>
      </c>
      <c r="G445" s="4">
        <f>GAMS_dump!F445</f>
        <v>34.299999999999997</v>
      </c>
      <c r="H445" s="4">
        <f>GAMS_dump!G445</f>
        <v>34.299999999999997</v>
      </c>
      <c r="I445" s="4">
        <f>GAMS_dump!H445</f>
        <v>34.299999999999997</v>
      </c>
      <c r="J445" s="4">
        <f>GAMS_dump!I445</f>
        <v>34.299999999999997</v>
      </c>
      <c r="K445" s="4">
        <f>GAMS_dump!J445</f>
        <v>34.299999999999997</v>
      </c>
      <c r="L445" s="4">
        <f>GAMS_dump!K445</f>
        <v>34.299999999999997</v>
      </c>
      <c r="M445" s="4">
        <f>GAMS_dump!L445</f>
        <v>34.299999999999997</v>
      </c>
    </row>
    <row r="446" spans="1:13" x14ac:dyDescent="0.25">
      <c r="A446" s="1" t="str">
        <f>GAMS_dump!A446</f>
        <v>GGM</v>
      </c>
      <c r="B446" s="1" t="str">
        <f>GAMS_dump!B446</f>
        <v>SDS-Vision</v>
      </c>
      <c r="C446" s="1" t="str">
        <f>GAMS_dump!C446</f>
        <v>FRA</v>
      </c>
      <c r="D446" t="str">
        <f>VLOOKUP(GAMS_dump!$D446,Lists!$A:$C,2,FALSE)</f>
        <v>Infrastructure|Total capacity|Natural Gas|Seasonal storage|Working gas|Endogenous</v>
      </c>
      <c r="E446" t="str">
        <f>VLOOKUP(GAMS_dump!$D446,Lists!$A:$C,3,FALSE)</f>
        <v>bcm/y</v>
      </c>
      <c r="F446" s="4">
        <f>GAMS_dump!E446</f>
        <v>12.064</v>
      </c>
      <c r="G446" s="4">
        <f>GAMS_dump!F446</f>
        <v>12.626000000573814</v>
      </c>
      <c r="H446" s="4">
        <f>GAMS_dump!G446</f>
        <v>12.626000000729675</v>
      </c>
      <c r="I446" s="4">
        <f>GAMS_dump!H446</f>
        <v>12.626000000926682</v>
      </c>
      <c r="J446" s="4">
        <f>GAMS_dump!I446</f>
        <v>12.626000001176388</v>
      </c>
      <c r="K446" s="4">
        <f>GAMS_dump!J446</f>
        <v>12.62600000148632</v>
      </c>
      <c r="L446" s="4">
        <f>GAMS_dump!K446</f>
        <v>12.626000001877818</v>
      </c>
      <c r="M446" s="4">
        <f>GAMS_dump!L446</f>
        <v>12.626000002372532</v>
      </c>
    </row>
    <row r="447" spans="1:13" x14ac:dyDescent="0.25">
      <c r="A447" s="1" t="str">
        <f>GAMS_dump!A447</f>
        <v>GGM</v>
      </c>
      <c r="B447" s="1" t="str">
        <f>GAMS_dump!B447</f>
        <v>SDS-Vision</v>
      </c>
      <c r="C447" s="1" t="str">
        <f>GAMS_dump!C447</f>
        <v>FRA</v>
      </c>
      <c r="D447" t="str">
        <f>VLOOKUP(GAMS_dump!$D447,Lists!$A:$C,2,FALSE)</f>
        <v>Primary Energy|Natural Gas|Imports|Pipeline</v>
      </c>
      <c r="E447" t="str">
        <f>VLOOKUP(GAMS_dump!$D447,Lists!$A:$C,3,FALSE)</f>
        <v>bcm/y</v>
      </c>
      <c r="F447" s="4">
        <f>GAMS_dump!E447</f>
        <v>51.138788321302719</v>
      </c>
      <c r="G447" s="4">
        <f>GAMS_dump!F447</f>
        <v>43.097857327144958</v>
      </c>
      <c r="H447" s="4">
        <f>GAMS_dump!G447</f>
        <v>41.561695487939289</v>
      </c>
      <c r="I447" s="4">
        <f>GAMS_dump!H447</f>
        <v>36.675435916865425</v>
      </c>
      <c r="J447" s="4">
        <f>GAMS_dump!I447</f>
        <v>32.565923958218562</v>
      </c>
      <c r="K447" s="4">
        <f>GAMS_dump!J447</f>
        <v>29.51460366669961</v>
      </c>
      <c r="L447" s="4">
        <f>GAMS_dump!K447</f>
        <v>26.335710248158723</v>
      </c>
      <c r="M447" s="4">
        <f>GAMS_dump!L447</f>
        <v>23.987230465182279</v>
      </c>
    </row>
    <row r="448" spans="1:13" x14ac:dyDescent="0.25">
      <c r="A448" s="1" t="str">
        <f>GAMS_dump!A448</f>
        <v>GGM</v>
      </c>
      <c r="B448" s="1" t="str">
        <f>GAMS_dump!B448</f>
        <v>SDS-Vision</v>
      </c>
      <c r="C448" s="1" t="str">
        <f>GAMS_dump!C448</f>
        <v>FRA</v>
      </c>
      <c r="D448" t="str">
        <f>VLOOKUP(GAMS_dump!$D448,Lists!$A:$C,2,FALSE)</f>
        <v>Primary Energy|Natural Gas|Imports|LNG</v>
      </c>
      <c r="E448" t="str">
        <f>VLOOKUP(GAMS_dump!$D448,Lists!$A:$C,3,FALSE)</f>
        <v>bcm/y</v>
      </c>
      <c r="F448" s="4">
        <f>GAMS_dump!E448</f>
        <v>3.5535898642744406</v>
      </c>
      <c r="G448" s="4">
        <f>GAMS_dump!F448</f>
        <v>5.0459301112846449</v>
      </c>
      <c r="H448" s="4">
        <f>GAMS_dump!G448</f>
        <v>2.4424254586177614E-6</v>
      </c>
      <c r="I448" s="4">
        <f>GAMS_dump!H448</f>
        <v>1.746355429387422E-6</v>
      </c>
      <c r="J448" s="4">
        <f>GAMS_dump!I448</f>
        <v>1.6456100220940737E-6</v>
      </c>
      <c r="K448" s="4">
        <f>GAMS_dump!J448</f>
        <v>1.7834348039392815E-6</v>
      </c>
      <c r="L448" s="4">
        <f>GAMS_dump!K448</f>
        <v>1.7123700484341972E-6</v>
      </c>
      <c r="M448" s="4">
        <f>GAMS_dump!L448</f>
        <v>1.7702578621806161E-6</v>
      </c>
    </row>
    <row r="449" spans="1:13" x14ac:dyDescent="0.25">
      <c r="A449" s="1" t="str">
        <f>GAMS_dump!A449</f>
        <v>GGM</v>
      </c>
      <c r="B449" s="1" t="str">
        <f>GAMS_dump!B449</f>
        <v>SDS-Vision</v>
      </c>
      <c r="C449" s="1" t="str">
        <f>GAMS_dump!C449</f>
        <v>FRA</v>
      </c>
      <c r="D449" t="str">
        <f>VLOOKUP(GAMS_dump!$D449,Lists!$A:$C,2,FALSE)</f>
        <v>Primary Energy|Natural Gas|Exports|Pipeline</v>
      </c>
      <c r="E449" t="str">
        <f>VLOOKUP(GAMS_dump!$D449,Lists!$A:$C,3,FALSE)</f>
        <v>bcm/y</v>
      </c>
      <c r="F449" s="4">
        <f>GAMS_dump!E449</f>
        <v>-6.717528634172532</v>
      </c>
      <c r="G449" s="4">
        <f>GAMS_dump!F449</f>
        <v>-7.0481439704152038</v>
      </c>
      <c r="H449" s="4">
        <f>GAMS_dump!G449</f>
        <v>-6.185274878364682</v>
      </c>
      <c r="I449" s="4">
        <f>GAMS_dump!H449</f>
        <v>-6.4725236153324017</v>
      </c>
      <c r="J449" s="4">
        <f>GAMS_dump!I449</f>
        <v>-6.440033430935034</v>
      </c>
      <c r="K449" s="4">
        <f>GAMS_dump!J449</f>
        <v>-6.4504077817154171</v>
      </c>
      <c r="L449" s="4">
        <f>GAMS_dump!K449</f>
        <v>-6.1911408245587332</v>
      </c>
      <c r="M449" s="4">
        <f>GAMS_dump!L449</f>
        <v>-6.1911445295944834</v>
      </c>
    </row>
    <row r="450" spans="1:13" x14ac:dyDescent="0.25">
      <c r="A450" s="1" t="str">
        <f>GAMS_dump!A450</f>
        <v>GGM</v>
      </c>
      <c r="B450" s="1" t="str">
        <f>GAMS_dump!B450</f>
        <v>SDS-Vision</v>
      </c>
      <c r="C450" s="1" t="str">
        <f>GAMS_dump!C450</f>
        <v>FRA</v>
      </c>
      <c r="D450" t="str">
        <f>VLOOKUP(GAMS_dump!$D450,Lists!$A:$C,2,FALSE)</f>
        <v>Primary Energy|Natural Gas|Import</v>
      </c>
      <c r="E450" t="str">
        <f>VLOOKUP(GAMS_dump!$D450,Lists!$A:$C,3,FALSE)</f>
        <v>bcm/y</v>
      </c>
      <c r="F450" s="4">
        <f>GAMS_dump!E450</f>
        <v>54.692378185577162</v>
      </c>
      <c r="G450" s="4">
        <f>GAMS_dump!F450</f>
        <v>48.143787438429605</v>
      </c>
      <c r="H450" s="4">
        <f>GAMS_dump!G450</f>
        <v>41.561697930364751</v>
      </c>
      <c r="I450" s="4">
        <f>GAMS_dump!H450</f>
        <v>36.675437663220855</v>
      </c>
      <c r="J450" s="4">
        <f>GAMS_dump!I450</f>
        <v>32.565925603828582</v>
      </c>
      <c r="K450" s="4">
        <f>GAMS_dump!J450</f>
        <v>29.514605450134415</v>
      </c>
      <c r="L450" s="4">
        <f>GAMS_dump!K450</f>
        <v>26.335711960528773</v>
      </c>
      <c r="M450" s="4">
        <f>GAMS_dump!L450</f>
        <v>23.987232235440143</v>
      </c>
    </row>
    <row r="451" spans="1:13" x14ac:dyDescent="0.25">
      <c r="A451" s="1" t="str">
        <f>GAMS_dump!A451</f>
        <v>GGM</v>
      </c>
      <c r="B451" s="1" t="str">
        <f>GAMS_dump!B451</f>
        <v>SDS-Vision</v>
      </c>
      <c r="C451" s="1" t="str">
        <f>GAMS_dump!C451</f>
        <v>FRA</v>
      </c>
      <c r="D451" t="str">
        <f>VLOOKUP(GAMS_dump!$D451,Lists!$A:$C,2,FALSE)</f>
        <v>Primary Energy|Natural Gas|Export</v>
      </c>
      <c r="E451" t="str">
        <f>VLOOKUP(GAMS_dump!$D451,Lists!$A:$C,3,FALSE)</f>
        <v>bcm/y</v>
      </c>
      <c r="F451" s="4">
        <f>GAMS_dump!E451</f>
        <v>-6.717528634172532</v>
      </c>
      <c r="G451" s="4">
        <f>GAMS_dump!F451</f>
        <v>-7.0481439704152038</v>
      </c>
      <c r="H451" s="4">
        <f>GAMS_dump!G451</f>
        <v>-6.185274878364682</v>
      </c>
      <c r="I451" s="4">
        <f>GAMS_dump!H451</f>
        <v>-6.4725236153324017</v>
      </c>
      <c r="J451" s="4">
        <f>GAMS_dump!I451</f>
        <v>-6.440033430935034</v>
      </c>
      <c r="K451" s="4">
        <f>GAMS_dump!J451</f>
        <v>-6.4504077817154171</v>
      </c>
      <c r="L451" s="4">
        <f>GAMS_dump!K451</f>
        <v>-6.1911408245587332</v>
      </c>
      <c r="M451" s="4">
        <f>GAMS_dump!L451</f>
        <v>-6.1911445295944834</v>
      </c>
    </row>
    <row r="452" spans="1:13" x14ac:dyDescent="0.25">
      <c r="A452" s="1" t="str">
        <f>GAMS_dump!A452</f>
        <v>GGM</v>
      </c>
      <c r="B452" s="1" t="str">
        <f>GAMS_dump!B452</f>
        <v>SDS-Vision</v>
      </c>
      <c r="C452" s="1" t="str">
        <f>GAMS_dump!C452</f>
        <v>FRA</v>
      </c>
      <c r="D452" t="str">
        <f>VLOOKUP(GAMS_dump!$D452,Lists!$A:$C,2,FALSE)</f>
        <v>Infrastructure|Total capacity|Natural Gas|Pipeline|Import|Exogenous</v>
      </c>
      <c r="E452" t="str">
        <f>VLOOKUP(GAMS_dump!$D452,Lists!$A:$C,3,FALSE)</f>
        <v>bcm/y</v>
      </c>
      <c r="F452" s="4">
        <f>GAMS_dump!E452</f>
        <v>78.185392184962254</v>
      </c>
      <c r="G452" s="4">
        <f>GAMS_dump!F452</f>
        <v>81.387146570927158</v>
      </c>
      <c r="H452" s="4">
        <f>GAMS_dump!G452</f>
        <v>81.387146570927158</v>
      </c>
      <c r="I452" s="4">
        <f>GAMS_dump!H452</f>
        <v>81.387146570927158</v>
      </c>
      <c r="J452" s="4">
        <f>GAMS_dump!I452</f>
        <v>81.387146570927158</v>
      </c>
      <c r="K452" s="4">
        <f>GAMS_dump!J452</f>
        <v>81.387146570927158</v>
      </c>
      <c r="L452" s="4">
        <f>GAMS_dump!K452</f>
        <v>81.387146570927158</v>
      </c>
      <c r="M452" s="4">
        <f>GAMS_dump!L452</f>
        <v>81.387146570927158</v>
      </c>
    </row>
    <row r="453" spans="1:13" x14ac:dyDescent="0.25">
      <c r="A453" s="1" t="str">
        <f>GAMS_dump!A453</f>
        <v>GGM</v>
      </c>
      <c r="B453" s="1" t="str">
        <f>GAMS_dump!B453</f>
        <v>SDS-Vision</v>
      </c>
      <c r="C453" s="1" t="str">
        <f>GAMS_dump!C453</f>
        <v>FRA</v>
      </c>
      <c r="D453" t="str">
        <f>VLOOKUP(GAMS_dump!$D453,Lists!$A:$C,2,FALSE)</f>
        <v>Infrastructure|Total capacity|Natural Gas|Pipeline|Export|Exogenous</v>
      </c>
      <c r="E453" t="str">
        <f>VLOOKUP(GAMS_dump!$D453,Lists!$A:$C,3,FALSE)</f>
        <v>bcm/y</v>
      </c>
      <c r="F453" s="4">
        <f>GAMS_dump!E453</f>
        <v>56.609615128755863</v>
      </c>
      <c r="G453" s="4">
        <f>GAMS_dump!F453</f>
        <v>56.609615128755863</v>
      </c>
      <c r="H453" s="4">
        <f>GAMS_dump!G453</f>
        <v>56.609615128755863</v>
      </c>
      <c r="I453" s="4">
        <f>GAMS_dump!H453</f>
        <v>56.609615128755863</v>
      </c>
      <c r="J453" s="4">
        <f>GAMS_dump!I453</f>
        <v>56.609615128755863</v>
      </c>
      <c r="K453" s="4">
        <f>GAMS_dump!J453</f>
        <v>56.609615128755863</v>
      </c>
      <c r="L453" s="4">
        <f>GAMS_dump!K453</f>
        <v>56.609615128755863</v>
      </c>
      <c r="M453" s="4">
        <f>GAMS_dump!L453</f>
        <v>56.609615128755863</v>
      </c>
    </row>
    <row r="454" spans="1:13" x14ac:dyDescent="0.25">
      <c r="A454" s="1" t="str">
        <f>GAMS_dump!A454</f>
        <v>GGM</v>
      </c>
      <c r="B454" s="1" t="str">
        <f>GAMS_dump!B454</f>
        <v>SDS-Vision</v>
      </c>
      <c r="C454" s="1" t="str">
        <f>GAMS_dump!C454</f>
        <v>FRA</v>
      </c>
      <c r="D454" t="str">
        <f>VLOOKUP(GAMS_dump!$D454,Lists!$A:$C,2,FALSE)</f>
        <v>Infrastructure|Total capacity|Liquefied Natural Gas|Regasification|Exogenous</v>
      </c>
      <c r="E454" t="str">
        <f>VLOOKUP(GAMS_dump!$D454,Lists!$A:$C,3,FALSE)</f>
        <v>bcm/y</v>
      </c>
      <c r="F454" s="4">
        <f>GAMS_dump!E454</f>
        <v>21.299999999999997</v>
      </c>
      <c r="G454" s="4">
        <f>GAMS_dump!F454</f>
        <v>34.299999999999997</v>
      </c>
      <c r="H454" s="4">
        <f>GAMS_dump!G454</f>
        <v>34.299999999999997</v>
      </c>
      <c r="I454" s="4">
        <f>GAMS_dump!H454</f>
        <v>34.299999999999997</v>
      </c>
      <c r="J454" s="4">
        <f>GAMS_dump!I454</f>
        <v>34.299999999999997</v>
      </c>
      <c r="K454" s="4">
        <f>GAMS_dump!J454</f>
        <v>34.299999999999997</v>
      </c>
      <c r="L454" s="4">
        <f>GAMS_dump!K454</f>
        <v>34.299999999999997</v>
      </c>
      <c r="M454" s="4">
        <f>GAMS_dump!L454</f>
        <v>34.299999999999997</v>
      </c>
    </row>
    <row r="455" spans="1:13" x14ac:dyDescent="0.25">
      <c r="A455" s="1" t="str">
        <f>GAMS_dump!A455</f>
        <v>GGM</v>
      </c>
      <c r="B455" s="1" t="str">
        <f>GAMS_dump!B455</f>
        <v>SDS-Vision</v>
      </c>
      <c r="C455" s="1" t="str">
        <f>GAMS_dump!C455</f>
        <v>FRA</v>
      </c>
      <c r="D455" t="str">
        <f>VLOOKUP(GAMS_dump!$D455,Lists!$A:$C,2,FALSE)</f>
        <v>Infrastructure|Total capacity|Natural Gas|Seasonal storage|Working gas|Exogenous</v>
      </c>
      <c r="E455" t="str">
        <f>VLOOKUP(GAMS_dump!$D455,Lists!$A:$C,3,FALSE)</f>
        <v>bcm</v>
      </c>
      <c r="F455" s="4">
        <f>GAMS_dump!E455</f>
        <v>12.064</v>
      </c>
      <c r="G455" s="4">
        <f>GAMS_dump!F455</f>
        <v>12.625999999999999</v>
      </c>
      <c r="H455" s="4">
        <f>GAMS_dump!G455</f>
        <v>12.625999999999999</v>
      </c>
      <c r="I455" s="4">
        <f>GAMS_dump!H455</f>
        <v>12.625999999999999</v>
      </c>
      <c r="J455" s="4">
        <f>GAMS_dump!I455</f>
        <v>12.625999999999999</v>
      </c>
      <c r="K455" s="4">
        <f>GAMS_dump!J455</f>
        <v>12.625999999999999</v>
      </c>
      <c r="L455" s="4">
        <f>GAMS_dump!K455</f>
        <v>12.625999999999999</v>
      </c>
      <c r="M455" s="4">
        <f>GAMS_dump!L455</f>
        <v>12.625999999999999</v>
      </c>
    </row>
    <row r="456" spans="1:13" x14ac:dyDescent="0.25">
      <c r="A456" s="1" t="str">
        <f>GAMS_dump!A456</f>
        <v>GGM</v>
      </c>
      <c r="B456" s="1" t="str">
        <f>GAMS_dump!B456</f>
        <v>SDS-Vision</v>
      </c>
      <c r="C456" s="1" t="str">
        <f>GAMS_dump!C456</f>
        <v>FRA</v>
      </c>
      <c r="D456" t="str">
        <f>VLOOKUP(GAMS_dump!$D456,Lists!$A:$C,2,FALSE)</f>
        <v>Infrastructure|Capacity addition|Natural Gas|Pipeline|Import</v>
      </c>
      <c r="E456" t="str">
        <f>VLOOKUP(GAMS_dump!$D456,Lists!$A:$C,3,FALSE)</f>
        <v>bcm/y</v>
      </c>
      <c r="F456" s="4">
        <f>GAMS_dump!E456</f>
        <v>0</v>
      </c>
      <c r="G456" s="4">
        <f>GAMS_dump!F456</f>
        <v>0</v>
      </c>
      <c r="H456" s="4">
        <f>GAMS_dump!G456</f>
        <v>0</v>
      </c>
      <c r="I456" s="4">
        <f>GAMS_dump!H456</f>
        <v>8.9663780367830795E-9</v>
      </c>
      <c r="J456" s="4">
        <f>GAMS_dump!I456</f>
        <v>1.1497555676294915E-8</v>
      </c>
      <c r="K456" s="4">
        <f>GAMS_dump!J456</f>
        <v>1.9173227379509918E-8</v>
      </c>
      <c r="L456" s="4">
        <f>GAMS_dump!K456</f>
        <v>2.8926249006211865E-8</v>
      </c>
      <c r="M456" s="4">
        <f>GAMS_dump!L456</f>
        <v>3.6910205234211135E-8</v>
      </c>
    </row>
    <row r="457" spans="1:13" x14ac:dyDescent="0.25">
      <c r="A457" s="1" t="str">
        <f>GAMS_dump!A457</f>
        <v>GGM</v>
      </c>
      <c r="B457" s="1" t="str">
        <f>GAMS_dump!B457</f>
        <v>SDS-Vision</v>
      </c>
      <c r="C457" s="1" t="str">
        <f>GAMS_dump!C457</f>
        <v>FRA</v>
      </c>
      <c r="D457" t="str">
        <f>VLOOKUP(GAMS_dump!$D457,Lists!$A:$C,2,FALSE)</f>
        <v>Infrastructure|Capacity addition|Natural Gas|Pipeline|Export</v>
      </c>
      <c r="E457" t="str">
        <f>VLOOKUP(GAMS_dump!$D457,Lists!$A:$C,3,FALSE)</f>
        <v>bcm/y</v>
      </c>
      <c r="F457" s="4">
        <f>GAMS_dump!E457</f>
        <v>5.9975563200361501E-9</v>
      </c>
      <c r="G457" s="4">
        <f>GAMS_dump!F457</f>
        <v>2.0223841628587996E-8</v>
      </c>
      <c r="H457" s="4">
        <f>GAMS_dump!G457</f>
        <v>0.31390643003882079</v>
      </c>
      <c r="I457" s="4">
        <f>GAMS_dump!H457</f>
        <v>4.0497309973408428E-8</v>
      </c>
      <c r="J457" s="4">
        <f>GAMS_dump!I457</f>
        <v>2.3273529381378003E-8</v>
      </c>
      <c r="K457" s="4">
        <f>GAMS_dump!J457</f>
        <v>2.9118803860727936E-8</v>
      </c>
      <c r="L457" s="4">
        <f>GAMS_dump!K457</f>
        <v>3.3581540837459392E-8</v>
      </c>
      <c r="M457" s="4">
        <f>GAMS_dump!L457</f>
        <v>3.9991086318777129E-8</v>
      </c>
    </row>
    <row r="458" spans="1:13" x14ac:dyDescent="0.25">
      <c r="A458" s="1" t="str">
        <f>GAMS_dump!A458</f>
        <v>GGM</v>
      </c>
      <c r="B458" s="1" t="str">
        <f>GAMS_dump!B458</f>
        <v>SDS-Vision</v>
      </c>
      <c r="C458" s="1" t="str">
        <f>GAMS_dump!C458</f>
        <v>FRA</v>
      </c>
      <c r="D458" t="str">
        <f>VLOOKUP(GAMS_dump!$D458,Lists!$A:$C,2,FALSE)</f>
        <v>Infrastructure|Capacity addition|Natural Gas|Seasonal storage|Working gas</v>
      </c>
      <c r="E458" t="str">
        <f>VLOOKUP(GAMS_dump!$D458,Lists!$A:$C,3,FALSE)</f>
        <v>bcm</v>
      </c>
      <c r="F458" s="4">
        <f>GAMS_dump!E458</f>
        <v>0</v>
      </c>
      <c r="G458" s="4">
        <f>GAMS_dump!F458</f>
        <v>5.7381435135756691E-10</v>
      </c>
      <c r="H458" s="4">
        <f>GAMS_dump!G458</f>
        <v>7.2967501215463728E-10</v>
      </c>
      <c r="I458" s="4">
        <f>GAMS_dump!H458</f>
        <v>9.2668305266213148E-10</v>
      </c>
      <c r="J458" s="4">
        <f>GAMS_dump!I458</f>
        <v>1.1763880855804328E-9</v>
      </c>
      <c r="K458" s="4">
        <f>GAMS_dump!J458</f>
        <v>1.4863195349151213E-9</v>
      </c>
      <c r="L458" s="4">
        <f>GAMS_dump!K458</f>
        <v>1.8778186388003935E-9</v>
      </c>
      <c r="M458" s="4">
        <f>GAMS_dump!L458</f>
        <v>2.3725329837125949E-9</v>
      </c>
    </row>
    <row r="459" spans="1:13" x14ac:dyDescent="0.25">
      <c r="A459" s="1" t="str">
        <f>GAMS_dump!A459</f>
        <v>GGM</v>
      </c>
      <c r="B459" s="1" t="str">
        <f>GAMS_dump!B459</f>
        <v>SDS-Vision</v>
      </c>
      <c r="C459" s="1" t="str">
        <f>GAMS_dump!C459</f>
        <v>FRA</v>
      </c>
      <c r="D459" t="str">
        <f>VLOOKUP(GAMS_dump!$D459,Lists!$A:$C,2,FALSE)</f>
        <v>Infrastructure|Utilization|Natural Gas|Pipeline|Import</v>
      </c>
      <c r="E459" t="str">
        <f>VLOOKUP(GAMS_dump!$D459,Lists!$A:$C,3,FALSE)</f>
        <v>%</v>
      </c>
      <c r="F459" s="4">
        <f>GAMS_dump!E459</f>
        <v>0.6540708806617519</v>
      </c>
      <c r="G459" s="4">
        <f>GAMS_dump!F459</f>
        <v>0.52954132369766882</v>
      </c>
      <c r="H459" s="4">
        <f>GAMS_dump!G459</f>
        <v>0.51066657622305456</v>
      </c>
      <c r="I459" s="4">
        <f>GAMS_dump!H459</f>
        <v>0.45062933716275522</v>
      </c>
      <c r="J459" s="4">
        <f>GAMS_dump!I459</f>
        <v>0.4001359591251607</v>
      </c>
      <c r="K459" s="4">
        <f>GAMS_dump!J459</f>
        <v>0.36264453176307387</v>
      </c>
      <c r="L459" s="4">
        <f>GAMS_dump!K459</f>
        <v>0.3235856194546346</v>
      </c>
      <c r="M459" s="4">
        <f>GAMS_dump!L459</f>
        <v>0.29472996001155266</v>
      </c>
    </row>
    <row r="460" spans="1:13" x14ac:dyDescent="0.25">
      <c r="A460" s="1" t="str">
        <f>GAMS_dump!A460</f>
        <v>GGM</v>
      </c>
      <c r="B460" s="1" t="str">
        <f>GAMS_dump!B460</f>
        <v>SDS-Vision</v>
      </c>
      <c r="C460" s="1" t="str">
        <f>GAMS_dump!C460</f>
        <v>FRA</v>
      </c>
      <c r="D460" t="str">
        <f>VLOOKUP(GAMS_dump!$D460,Lists!$A:$C,2,FALSE)</f>
        <v>Infrastructure|Utilization|Natural Gas|Pipeline|Export</v>
      </c>
      <c r="E460" t="str">
        <f>VLOOKUP(GAMS_dump!$D460,Lists!$A:$C,3,FALSE)</f>
        <v>%</v>
      </c>
      <c r="F460" s="4">
        <f>GAMS_dump!E460</f>
        <v>0.11866409298459528</v>
      </c>
      <c r="G460" s="4">
        <f>GAMS_dump!F460</f>
        <v>0.12450436117374374</v>
      </c>
      <c r="H460" s="4">
        <f>GAMS_dump!G460</f>
        <v>0.10865938559293258</v>
      </c>
      <c r="I460" s="4">
        <f>GAMS_dump!H460</f>
        <v>0.11433611756555226</v>
      </c>
      <c r="J460" s="4">
        <f>GAMS_dump!I460</f>
        <v>0.11376218357322936</v>
      </c>
      <c r="K460" s="4">
        <f>GAMS_dump!J460</f>
        <v>0.11394544484583261</v>
      </c>
      <c r="L460" s="4">
        <f>GAMS_dump!K460</f>
        <v>0.10936553457932219</v>
      </c>
      <c r="M460" s="4">
        <f>GAMS_dump!L460</f>
        <v>0.10936560001581661</v>
      </c>
    </row>
    <row r="461" spans="1:13" x14ac:dyDescent="0.25">
      <c r="A461" s="1" t="str">
        <f>GAMS_dump!A461</f>
        <v>GGM</v>
      </c>
      <c r="B461" s="1" t="str">
        <f>GAMS_dump!B461</f>
        <v>SDS-Vision</v>
      </c>
      <c r="C461" s="1" t="str">
        <f>GAMS_dump!C461</f>
        <v>FRA</v>
      </c>
      <c r="D461" t="str">
        <f>VLOOKUP(GAMS_dump!$D461,Lists!$A:$C,2,FALSE)</f>
        <v>Infrastructure|Utilization|Liquefied Natural Gas|Regasification</v>
      </c>
      <c r="E461" t="str">
        <f>VLOOKUP(GAMS_dump!$D461,Lists!$A:$C,3,FALSE)</f>
        <v>%</v>
      </c>
      <c r="F461" s="4">
        <f>GAMS_dump!E461</f>
        <v>0.16683520489551365</v>
      </c>
      <c r="G461" s="4">
        <f>GAMS_dump!F461</f>
        <v>0.14711166505203047</v>
      </c>
      <c r="H461" s="4">
        <f>GAMS_dump!G461</f>
        <v>7.1207739318302082E-8</v>
      </c>
      <c r="I461" s="4">
        <f>GAMS_dump!H461</f>
        <v>5.0914152460274697E-8</v>
      </c>
      <c r="J461" s="4">
        <f>GAMS_dump!I461</f>
        <v>4.7976968574171252E-8</v>
      </c>
      <c r="K461" s="4">
        <f>GAMS_dump!J461</f>
        <v>5.1995183788317251E-8</v>
      </c>
      <c r="L461" s="4">
        <f>GAMS_dump!K461</f>
        <v>4.9923325027236077E-8</v>
      </c>
      <c r="M461" s="4">
        <f>GAMS_dump!L461</f>
        <v>5.1611016390105428E-8</v>
      </c>
    </row>
    <row r="462" spans="1:13" x14ac:dyDescent="0.25">
      <c r="A462" s="1" t="str">
        <f>GAMS_dump!A462</f>
        <v>GGM</v>
      </c>
      <c r="B462" s="1" t="str">
        <f>GAMS_dump!B462</f>
        <v>SDS-Vision</v>
      </c>
      <c r="C462" s="1" t="str">
        <f>GAMS_dump!C462</f>
        <v>FRA</v>
      </c>
      <c r="D462" t="str">
        <f>VLOOKUP(GAMS_dump!$D462,Lists!$A:$C,2,FALSE)</f>
        <v>Infrastructure|Utilization|Natural Gas|Seasonal storage|Working gas</v>
      </c>
      <c r="E462" t="str">
        <f>VLOOKUP(GAMS_dump!$D462,Lists!$A:$C,3,FALSE)</f>
        <v>%</v>
      </c>
      <c r="F462" s="4">
        <f>GAMS_dump!E462</f>
        <v>0.99999999885464375</v>
      </c>
      <c r="G462" s="4">
        <f>GAMS_dump!F462</f>
        <v>0.99999999728688627</v>
      </c>
      <c r="H462" s="4">
        <f>GAMS_dump!G462</f>
        <v>0.9999999952472689</v>
      </c>
      <c r="I462" s="4">
        <f>GAMS_dump!H462</f>
        <v>0.99999999334434009</v>
      </c>
      <c r="J462" s="4">
        <f>GAMS_dump!I462</f>
        <v>0.99999999223909419</v>
      </c>
      <c r="K462" s="4">
        <f>GAMS_dump!J462</f>
        <v>0.99999998791808253</v>
      </c>
      <c r="L462" s="4">
        <f>GAMS_dump!K462</f>
        <v>0.99999997370258131</v>
      </c>
      <c r="M462" s="4">
        <f>GAMS_dump!L462</f>
        <v>0.99999995493456995</v>
      </c>
    </row>
    <row r="463" spans="1:13" x14ac:dyDescent="0.25">
      <c r="A463" s="1" t="str">
        <f>GAMS_dump!A463</f>
        <v>GGM</v>
      </c>
      <c r="B463" s="1" t="str">
        <f>GAMS_dump!B463</f>
        <v>SDS-Vision</v>
      </c>
      <c r="C463" s="1" t="str">
        <f>GAMS_dump!C463</f>
        <v>GBR</v>
      </c>
      <c r="D463" t="str">
        <f>VLOOKUP(GAMS_dump!$D463,Lists!$A:$C,2,FALSE)</f>
        <v>Final Energy Consumption|Natural Gas</v>
      </c>
      <c r="E463" t="str">
        <f>VLOOKUP(GAMS_dump!$D463,Lists!$A:$C,3,FALSE)</f>
        <v>bcm/y</v>
      </c>
      <c r="F463" s="4">
        <f>GAMS_dump!E463</f>
        <v>70.014201493562396</v>
      </c>
      <c r="G463" s="4">
        <f>GAMS_dump!F463</f>
        <v>56.464827714957238</v>
      </c>
      <c r="H463" s="4">
        <f>GAMS_dump!G463</f>
        <v>44.478460390949422</v>
      </c>
      <c r="I463" s="4">
        <f>GAMS_dump!H463</f>
        <v>33.031834553205179</v>
      </c>
      <c r="J463" s="4">
        <f>GAMS_dump!I463</f>
        <v>28.1833530546484</v>
      </c>
      <c r="K463" s="4">
        <f>GAMS_dump!J463</f>
        <v>24.265532181084986</v>
      </c>
      <c r="L463" s="4">
        <f>GAMS_dump!K463</f>
        <v>19.353119491023662</v>
      </c>
      <c r="M463" s="4">
        <f>GAMS_dump!L463</f>
        <v>15.072961402057167</v>
      </c>
    </row>
    <row r="464" spans="1:13" x14ac:dyDescent="0.25">
      <c r="A464" s="1" t="str">
        <f>GAMS_dump!A464</f>
        <v>GGM</v>
      </c>
      <c r="B464" s="1" t="str">
        <f>GAMS_dump!B464</f>
        <v>SDS-Vision</v>
      </c>
      <c r="C464" s="1" t="str">
        <f>GAMS_dump!C464</f>
        <v>GBR</v>
      </c>
      <c r="D464" t="str">
        <f>VLOOKUP(GAMS_dump!$D464,Lists!$A:$C,2,FALSE)</f>
        <v>Primary Energy|Natural Gas|Domestic Production</v>
      </c>
      <c r="E464" t="str">
        <f>VLOOKUP(GAMS_dump!$D464,Lists!$A:$C,3,FALSE)</f>
        <v>bcm/y</v>
      </c>
      <c r="F464" s="4">
        <f>GAMS_dump!E464</f>
        <v>38.1707529496897</v>
      </c>
      <c r="G464" s="4">
        <f>GAMS_dump!F464</f>
        <v>29.787897562657715</v>
      </c>
      <c r="H464" s="4">
        <f>GAMS_dump!G464</f>
        <v>25.12204167335673</v>
      </c>
      <c r="I464" s="4">
        <f>GAMS_dump!H464</f>
        <v>17.949772925797742</v>
      </c>
      <c r="J464" s="4">
        <f>GAMS_dump!I464</f>
        <v>13.845055004891972</v>
      </c>
      <c r="K464" s="4">
        <f>GAMS_dump!J464</f>
        <v>9.6434632737488482</v>
      </c>
      <c r="L464" s="4">
        <f>GAMS_dump!K464</f>
        <v>6.5752866237409293</v>
      </c>
      <c r="M464" s="4">
        <f>GAMS_dump!L464</f>
        <v>2.3306795128148314</v>
      </c>
    </row>
    <row r="465" spans="1:13" x14ac:dyDescent="0.25">
      <c r="A465" s="1" t="str">
        <f>GAMS_dump!A465</f>
        <v>GGM</v>
      </c>
      <c r="B465" s="1" t="str">
        <f>GAMS_dump!B465</f>
        <v>SDS-Vision</v>
      </c>
      <c r="C465" s="1" t="str">
        <f>GAMS_dump!C465</f>
        <v>GBR</v>
      </c>
      <c r="D465" t="str">
        <f>VLOOKUP(GAMS_dump!$D465,Lists!$A:$C,2,FALSE)</f>
        <v>Price|Natural Gas</v>
      </c>
      <c r="E465" t="str">
        <f>VLOOKUP(GAMS_dump!$D465,Lists!$A:$C,3,FALSE)</f>
        <v>EUR/kcm</v>
      </c>
      <c r="F465" s="4">
        <f>GAMS_dump!E465</f>
        <v>156.59128185751194</v>
      </c>
      <c r="G465" s="4">
        <f>GAMS_dump!F465</f>
        <v>152.46182533892119</v>
      </c>
      <c r="H465" s="4">
        <f>GAMS_dump!G465</f>
        <v>157.03193799844638</v>
      </c>
      <c r="I465" s="4">
        <f>GAMS_dump!H465</f>
        <v>175.81104212386495</v>
      </c>
      <c r="J465" s="4">
        <f>GAMS_dump!I465</f>
        <v>183.41332419625189</v>
      </c>
      <c r="K465" s="4">
        <f>GAMS_dump!J465</f>
        <v>198.0411257861457</v>
      </c>
      <c r="L465" s="4">
        <f>GAMS_dump!K465</f>
        <v>200.90502065228748</v>
      </c>
      <c r="M465" s="4">
        <f>GAMS_dump!L465</f>
        <v>226.40663442392531</v>
      </c>
    </row>
    <row r="466" spans="1:13" x14ac:dyDescent="0.25">
      <c r="A466" s="1" t="str">
        <f>GAMS_dump!A466</f>
        <v>GGM</v>
      </c>
      <c r="B466" s="1" t="str">
        <f>GAMS_dump!B466</f>
        <v>SDS-Vision</v>
      </c>
      <c r="C466" s="1" t="str">
        <f>GAMS_dump!C466</f>
        <v>GBR</v>
      </c>
      <c r="D466" t="str">
        <f>VLOOKUP(GAMS_dump!$D466,Lists!$A:$C,2,FALSE)</f>
        <v>Primary Energy|Natural Gas|Net trade|Pipeline</v>
      </c>
      <c r="E466" t="str">
        <f>VLOOKUP(GAMS_dump!$D466,Lists!$A:$C,3,FALSE)</f>
        <v>bcm/y</v>
      </c>
      <c r="F466" s="4">
        <f>GAMS_dump!E466</f>
        <v>30.408117220855019</v>
      </c>
      <c r="G466" s="4">
        <f>GAMS_dump!F466</f>
        <v>26.253342419496622</v>
      </c>
      <c r="H466" s="4">
        <f>GAMS_dump!G466</f>
        <v>19.42860038116287</v>
      </c>
      <c r="I466" s="4">
        <f>GAMS_dump!H466</f>
        <v>15.154243467967905</v>
      </c>
      <c r="J466" s="4">
        <f>GAMS_dump!I466</f>
        <v>14.402879085307932</v>
      </c>
      <c r="K466" s="4">
        <f>GAMS_dump!J466</f>
        <v>14.676311361780289</v>
      </c>
      <c r="L466" s="4">
        <f>GAMS_dump!K466</f>
        <v>12.822153720277843</v>
      </c>
      <c r="M466" s="4">
        <f>GAMS_dump!L466</f>
        <v>12.774814732754903</v>
      </c>
    </row>
    <row r="467" spans="1:13" x14ac:dyDescent="0.25">
      <c r="A467" s="1" t="str">
        <f>GAMS_dump!A467</f>
        <v>GGM</v>
      </c>
      <c r="B467" s="1" t="str">
        <f>GAMS_dump!B467</f>
        <v>SDS-Vision</v>
      </c>
      <c r="C467" s="1" t="str">
        <f>GAMS_dump!C467</f>
        <v>GBR</v>
      </c>
      <c r="D467" t="str">
        <f>VLOOKUP(GAMS_dump!$D467,Lists!$A:$C,2,FALSE)</f>
        <v>Primary Energy|Natural Gas|Net trade|LNG</v>
      </c>
      <c r="E467" t="str">
        <f>VLOOKUP(GAMS_dump!$D467,Lists!$A:$C,3,FALSE)</f>
        <v>bcm/y</v>
      </c>
      <c r="F467" s="4">
        <f>GAMS_dump!E467</f>
        <v>1.5044683830263572</v>
      </c>
      <c r="G467" s="4">
        <f>GAMS_dump!F467</f>
        <v>0.49577047393972368</v>
      </c>
      <c r="H467" s="4">
        <f>GAMS_dump!G467</f>
        <v>1.0642235626541636E-6</v>
      </c>
      <c r="I467" s="4">
        <f>GAMS_dump!H467</f>
        <v>8.7863255314168074E-7</v>
      </c>
      <c r="J467" s="4">
        <f>GAMS_dump!I467</f>
        <v>8.2252550421261262E-7</v>
      </c>
      <c r="K467" s="4">
        <f>GAMS_dump!J467</f>
        <v>8.9954087488124499E-7</v>
      </c>
      <c r="L467" s="4">
        <f>GAMS_dump!K467</f>
        <v>8.6579522132037852E-7</v>
      </c>
      <c r="M467" s="4">
        <f>GAMS_dump!L467</f>
        <v>8.9650508694104888E-7</v>
      </c>
    </row>
    <row r="468" spans="1:13" x14ac:dyDescent="0.25">
      <c r="A468" s="1" t="str">
        <f>GAMS_dump!A468</f>
        <v>GGM</v>
      </c>
      <c r="B468" s="1" t="str">
        <f>GAMS_dump!B468</f>
        <v>SDS-Vision</v>
      </c>
      <c r="C468" s="1" t="str">
        <f>GAMS_dump!C468</f>
        <v>GBR</v>
      </c>
      <c r="D468" t="str">
        <f>VLOOKUP(GAMS_dump!$D468,Lists!$A:$C,2,FALSE)</f>
        <v>Primary Energy|Natural Gas|Seasonal storage</v>
      </c>
      <c r="E468" t="str">
        <f>VLOOKUP(GAMS_dump!$D468,Lists!$A:$C,3,FALSE)</f>
        <v>bcm</v>
      </c>
      <c r="F468" s="4">
        <f>GAMS_dump!E468</f>
        <v>4.5399999850063777</v>
      </c>
      <c r="G468" s="4">
        <f>GAMS_dump!F468</f>
        <v>4.7399999584654999</v>
      </c>
      <c r="H468" s="4">
        <f>GAMS_dump!G468</f>
        <v>4.7399999262623336</v>
      </c>
      <c r="I468" s="4">
        <f>GAMS_dump!H468</f>
        <v>4.7399998837304151</v>
      </c>
      <c r="J468" s="4">
        <f>GAMS_dump!I468</f>
        <v>4.2408776479750099</v>
      </c>
      <c r="K468" s="4">
        <f>GAMS_dump!J468</f>
        <v>3.5619846789354406</v>
      </c>
      <c r="L468" s="4">
        <f>GAMS_dump!K468</f>
        <v>2.9104659036510987</v>
      </c>
      <c r="M468" s="4">
        <f>GAMS_dump!L468</f>
        <v>2.1363916450792364</v>
      </c>
    </row>
    <row r="469" spans="1:13" x14ac:dyDescent="0.25">
      <c r="A469" s="1" t="str">
        <f>GAMS_dump!A469</f>
        <v>GGM</v>
      </c>
      <c r="B469" s="1" t="str">
        <f>GAMS_dump!B469</f>
        <v>SDS-Vision</v>
      </c>
      <c r="C469" s="1" t="str">
        <f>GAMS_dump!C469</f>
        <v>GBR</v>
      </c>
      <c r="D469" t="str">
        <f>VLOOKUP(GAMS_dump!$D469,Lists!$A:$C,2,FALSE)</f>
        <v>Primary Energy|Natural Gas|Net trade</v>
      </c>
      <c r="E469" t="str">
        <f>VLOOKUP(GAMS_dump!$D469,Lists!$A:$C,3,FALSE)</f>
        <v>bcm/y</v>
      </c>
      <c r="F469" s="4">
        <f>GAMS_dump!E469</f>
        <v>31.912585603881375</v>
      </c>
      <c r="G469" s="4">
        <f>GAMS_dump!F469</f>
        <v>26.749112893436344</v>
      </c>
      <c r="H469" s="4">
        <f>GAMS_dump!G469</f>
        <v>19.428601445386434</v>
      </c>
      <c r="I469" s="4">
        <f>GAMS_dump!H469</f>
        <v>15.154244346600457</v>
      </c>
      <c r="J469" s="4">
        <f>GAMS_dump!I469</f>
        <v>14.402879907833436</v>
      </c>
      <c r="K469" s="4">
        <f>GAMS_dump!J469</f>
        <v>14.676312261321165</v>
      </c>
      <c r="L469" s="4">
        <f>GAMS_dump!K469</f>
        <v>12.822154586073065</v>
      </c>
      <c r="M469" s="4">
        <f>GAMS_dump!L469</f>
        <v>12.77481562925999</v>
      </c>
    </row>
    <row r="470" spans="1:13" x14ac:dyDescent="0.25">
      <c r="A470" s="1" t="str">
        <f>GAMS_dump!A470</f>
        <v>GGM</v>
      </c>
      <c r="B470" s="1" t="str">
        <f>GAMS_dump!B470</f>
        <v>SDS-Vision</v>
      </c>
      <c r="C470" s="1" t="str">
        <f>GAMS_dump!C470</f>
        <v>GBR</v>
      </c>
      <c r="D470" t="str">
        <f>VLOOKUP(GAMS_dump!$D470,Lists!$A:$C,2,FALSE)</f>
        <v>Infrastructure|Total capacity|Natural Gas|Pipeline|Import|Endogenous</v>
      </c>
      <c r="E470" t="str">
        <f>VLOOKUP(GAMS_dump!$D470,Lists!$A:$C,3,FALSE)</f>
        <v>bcm/y</v>
      </c>
      <c r="F470" s="4">
        <f>GAMS_dump!E470</f>
        <v>112.54776917932548</v>
      </c>
      <c r="G470" s="4">
        <f>GAMS_dump!F470</f>
        <v>112.54776917932548</v>
      </c>
      <c r="H470" s="4">
        <f>GAMS_dump!G470</f>
        <v>112.54776917932548</v>
      </c>
      <c r="I470" s="4">
        <f>GAMS_dump!H470</f>
        <v>112.54776917932548</v>
      </c>
      <c r="J470" s="4">
        <f>GAMS_dump!I470</f>
        <v>112.54776918729705</v>
      </c>
      <c r="K470" s="4">
        <f>GAMS_dump!J470</f>
        <v>112.54776919400867</v>
      </c>
      <c r="L470" s="4">
        <f>GAMS_dump!K470</f>
        <v>112.54776919806493</v>
      </c>
      <c r="M470" s="4">
        <f>GAMS_dump!L470</f>
        <v>112.54776920730777</v>
      </c>
    </row>
    <row r="471" spans="1:13" x14ac:dyDescent="0.25">
      <c r="A471" s="1" t="str">
        <f>GAMS_dump!A471</f>
        <v>GGM</v>
      </c>
      <c r="B471" s="1" t="str">
        <f>GAMS_dump!B471</f>
        <v>SDS-Vision</v>
      </c>
      <c r="C471" s="1" t="str">
        <f>GAMS_dump!C471</f>
        <v>GBR</v>
      </c>
      <c r="D471" t="str">
        <f>VLOOKUP(GAMS_dump!$D471,Lists!$A:$C,2,FALSE)</f>
        <v>Infrastructure|Total capacity|Natural Gas|Pipeline|Export|Endogenous</v>
      </c>
      <c r="E471" t="str">
        <f>VLOOKUP(GAMS_dump!$D471,Lists!$A:$C,3,FALSE)</f>
        <v>bcm/y</v>
      </c>
      <c r="F471" s="4">
        <f>GAMS_dump!E471</f>
        <v>54.451690038922742</v>
      </c>
      <c r="G471" s="4">
        <f>GAMS_dump!F471</f>
        <v>54.451690038922742</v>
      </c>
      <c r="H471" s="4">
        <f>GAMS_dump!G471</f>
        <v>54.451690038922742</v>
      </c>
      <c r="I471" s="4">
        <f>GAMS_dump!H471</f>
        <v>54.451690038922742</v>
      </c>
      <c r="J471" s="4">
        <f>GAMS_dump!I471</f>
        <v>54.451690046982655</v>
      </c>
      <c r="K471" s="4">
        <f>GAMS_dump!J471</f>
        <v>54.451690053768964</v>
      </c>
      <c r="L471" s="4">
        <f>GAMS_dump!K471</f>
        <v>54.451690057872163</v>
      </c>
      <c r="M471" s="4">
        <f>GAMS_dump!L471</f>
        <v>54.451690063098191</v>
      </c>
    </row>
    <row r="472" spans="1:13" x14ac:dyDescent="0.25">
      <c r="A472" s="1" t="str">
        <f>GAMS_dump!A472</f>
        <v>GGM</v>
      </c>
      <c r="B472" s="1" t="str">
        <f>GAMS_dump!B472</f>
        <v>SDS-Vision</v>
      </c>
      <c r="C472" s="1" t="str">
        <f>GAMS_dump!C472</f>
        <v>GBR</v>
      </c>
      <c r="D472" t="str">
        <f>VLOOKUP(GAMS_dump!$D472,Lists!$A:$C,2,FALSE)</f>
        <v>Infrastructure|Total capacity|Liquefied Natural Gas|Regasification|Endogenous</v>
      </c>
      <c r="E472" t="str">
        <f>VLOOKUP(GAMS_dump!$D472,Lists!$A:$C,3,FALSE)</f>
        <v>bcm/y</v>
      </c>
      <c r="F472" s="4">
        <f>GAMS_dump!E472</f>
        <v>53.6</v>
      </c>
      <c r="G472" s="4">
        <f>GAMS_dump!F472</f>
        <v>48.1</v>
      </c>
      <c r="H472" s="4">
        <f>GAMS_dump!G472</f>
        <v>48.1</v>
      </c>
      <c r="I472" s="4">
        <f>GAMS_dump!H472</f>
        <v>48.1</v>
      </c>
      <c r="J472" s="4">
        <f>GAMS_dump!I472</f>
        <v>48.1</v>
      </c>
      <c r="K472" s="4">
        <f>GAMS_dump!J472</f>
        <v>48.1</v>
      </c>
      <c r="L472" s="4">
        <f>GAMS_dump!K472</f>
        <v>48.1</v>
      </c>
      <c r="M472" s="4">
        <f>GAMS_dump!L472</f>
        <v>48.1</v>
      </c>
    </row>
    <row r="473" spans="1:13" x14ac:dyDescent="0.25">
      <c r="A473" s="1" t="str">
        <f>GAMS_dump!A473</f>
        <v>GGM</v>
      </c>
      <c r="B473" s="1" t="str">
        <f>GAMS_dump!B473</f>
        <v>SDS-Vision</v>
      </c>
      <c r="C473" s="1" t="str">
        <f>GAMS_dump!C473</f>
        <v>GBR</v>
      </c>
      <c r="D473" t="str">
        <f>VLOOKUP(GAMS_dump!$D473,Lists!$A:$C,2,FALSE)</f>
        <v>Infrastructure|Total capacity|Natural Gas|Seasonal storage|Working gas|Endogenous</v>
      </c>
      <c r="E473" t="str">
        <f>VLOOKUP(GAMS_dump!$D473,Lists!$A:$C,3,FALSE)</f>
        <v>bcm/y</v>
      </c>
      <c r="F473" s="4">
        <f>GAMS_dump!E473</f>
        <v>4.54</v>
      </c>
      <c r="G473" s="4">
        <f>GAMS_dump!F473</f>
        <v>4.7400000005845238</v>
      </c>
      <c r="H473" s="4">
        <f>GAMS_dump!G473</f>
        <v>4.7400000007450958</v>
      </c>
      <c r="I473" s="4">
        <f>GAMS_dump!H473</f>
        <v>4.7400000009552379</v>
      </c>
      <c r="J473" s="4">
        <f>GAMS_dump!I473</f>
        <v>4.7400000012169761</v>
      </c>
      <c r="K473" s="4">
        <f>GAMS_dump!J473</f>
        <v>4.740000001543426</v>
      </c>
      <c r="L473" s="4">
        <f>GAMS_dump!K473</f>
        <v>4.7400000019565578</v>
      </c>
      <c r="M473" s="4">
        <f>GAMS_dump!L473</f>
        <v>4.7400000024480926</v>
      </c>
    </row>
    <row r="474" spans="1:13" x14ac:dyDescent="0.25">
      <c r="A474" s="1" t="str">
        <f>GAMS_dump!A474</f>
        <v>GGM</v>
      </c>
      <c r="B474" s="1" t="str">
        <f>GAMS_dump!B474</f>
        <v>SDS-Vision</v>
      </c>
      <c r="C474" s="1" t="str">
        <f>GAMS_dump!C474</f>
        <v>GBR</v>
      </c>
      <c r="D474" t="str">
        <f>VLOOKUP(GAMS_dump!$D474,Lists!$A:$C,2,FALSE)</f>
        <v>Primary Energy|Natural Gas|Imports|Pipeline</v>
      </c>
      <c r="E474" t="str">
        <f>VLOOKUP(GAMS_dump!$D474,Lists!$A:$C,3,FALSE)</f>
        <v>bcm/y</v>
      </c>
      <c r="F474" s="4">
        <f>GAMS_dump!E474</f>
        <v>38.597244811427935</v>
      </c>
      <c r="G474" s="4">
        <f>GAMS_dump!F474</f>
        <v>32.752730244405207</v>
      </c>
      <c r="H474" s="4">
        <f>GAMS_dump!G474</f>
        <v>26.159861896897077</v>
      </c>
      <c r="I474" s="4">
        <f>GAMS_dump!H474</f>
        <v>21.142291473741345</v>
      </c>
      <c r="J474" s="4">
        <f>GAMS_dump!I474</f>
        <v>18.658871880188993</v>
      </c>
      <c r="K474" s="4">
        <f>GAMS_dump!J474</f>
        <v>17.10224788435918</v>
      </c>
      <c r="L474" s="4">
        <f>GAMS_dump!K474</f>
        <v>14.023813741073647</v>
      </c>
      <c r="M474" s="4">
        <f>GAMS_dump!L474</f>
        <v>13.779021851154559</v>
      </c>
    </row>
    <row r="475" spans="1:13" x14ac:dyDescent="0.25">
      <c r="A475" s="1" t="str">
        <f>GAMS_dump!A475</f>
        <v>GGM</v>
      </c>
      <c r="B475" s="1" t="str">
        <f>GAMS_dump!B475</f>
        <v>SDS-Vision</v>
      </c>
      <c r="C475" s="1" t="str">
        <f>GAMS_dump!C475</f>
        <v>GBR</v>
      </c>
      <c r="D475" t="str">
        <f>VLOOKUP(GAMS_dump!$D475,Lists!$A:$C,2,FALSE)</f>
        <v>Primary Energy|Natural Gas|Imports|LNG</v>
      </c>
      <c r="E475" t="str">
        <f>VLOOKUP(GAMS_dump!$D475,Lists!$A:$C,3,FALSE)</f>
        <v>bcm/y</v>
      </c>
      <c r="F475" s="4">
        <f>GAMS_dump!E475</f>
        <v>1.5044683830263572</v>
      </c>
      <c r="G475" s="4">
        <f>GAMS_dump!F475</f>
        <v>0.49577047393972368</v>
      </c>
      <c r="H475" s="4">
        <f>GAMS_dump!G475</f>
        <v>1.0642235626541636E-6</v>
      </c>
      <c r="I475" s="4">
        <f>GAMS_dump!H475</f>
        <v>8.7863255314168074E-7</v>
      </c>
      <c r="J475" s="4">
        <f>GAMS_dump!I475</f>
        <v>8.2252550421261262E-7</v>
      </c>
      <c r="K475" s="4">
        <f>GAMS_dump!J475</f>
        <v>8.9954087488124499E-7</v>
      </c>
      <c r="L475" s="4">
        <f>GAMS_dump!K475</f>
        <v>8.6579522132037852E-7</v>
      </c>
      <c r="M475" s="4">
        <f>GAMS_dump!L475</f>
        <v>8.9650508694104888E-7</v>
      </c>
    </row>
    <row r="476" spans="1:13" x14ac:dyDescent="0.25">
      <c r="A476" s="1" t="str">
        <f>GAMS_dump!A476</f>
        <v>GGM</v>
      </c>
      <c r="B476" s="1" t="str">
        <f>GAMS_dump!B476</f>
        <v>SDS-Vision</v>
      </c>
      <c r="C476" s="1" t="str">
        <f>GAMS_dump!C476</f>
        <v>GBR</v>
      </c>
      <c r="D476" t="str">
        <f>VLOOKUP(GAMS_dump!$D476,Lists!$A:$C,2,FALSE)</f>
        <v>Primary Energy|Natural Gas|Exports|Pipeline</v>
      </c>
      <c r="E476" t="str">
        <f>VLOOKUP(GAMS_dump!$D476,Lists!$A:$C,3,FALSE)</f>
        <v>bcm/y</v>
      </c>
      <c r="F476" s="4">
        <f>GAMS_dump!E476</f>
        <v>-8.1891275905729142</v>
      </c>
      <c r="G476" s="4">
        <f>GAMS_dump!F476</f>
        <v>-6.4993878249085837</v>
      </c>
      <c r="H476" s="4">
        <f>GAMS_dump!G476</f>
        <v>-6.7312615157342064</v>
      </c>
      <c r="I476" s="4">
        <f>GAMS_dump!H476</f>
        <v>-5.9880480057734387</v>
      </c>
      <c r="J476" s="4">
        <f>GAMS_dump!I476</f>
        <v>-4.2559927948810614</v>
      </c>
      <c r="K476" s="4">
        <f>GAMS_dump!J476</f>
        <v>-2.4259365225788909</v>
      </c>
      <c r="L476" s="4">
        <f>GAMS_dump!K476</f>
        <v>-1.2016600207958044</v>
      </c>
      <c r="M476" s="4">
        <f>GAMS_dump!L476</f>
        <v>-1.0042071183996557</v>
      </c>
    </row>
    <row r="477" spans="1:13" x14ac:dyDescent="0.25">
      <c r="A477" s="1" t="str">
        <f>GAMS_dump!A477</f>
        <v>GGM</v>
      </c>
      <c r="B477" s="1" t="str">
        <f>GAMS_dump!B477</f>
        <v>SDS-Vision</v>
      </c>
      <c r="C477" s="1" t="str">
        <f>GAMS_dump!C477</f>
        <v>GBR</v>
      </c>
      <c r="D477" t="str">
        <f>VLOOKUP(GAMS_dump!$D477,Lists!$A:$C,2,FALSE)</f>
        <v>Primary Energy|Natural Gas|Import</v>
      </c>
      <c r="E477" t="str">
        <f>VLOOKUP(GAMS_dump!$D477,Lists!$A:$C,3,FALSE)</f>
        <v>bcm/y</v>
      </c>
      <c r="F477" s="4">
        <f>GAMS_dump!E477</f>
        <v>40.101713194454291</v>
      </c>
      <c r="G477" s="4">
        <f>GAMS_dump!F477</f>
        <v>33.248500718344928</v>
      </c>
      <c r="H477" s="4">
        <f>GAMS_dump!G477</f>
        <v>26.159862961120641</v>
      </c>
      <c r="I477" s="4">
        <f>GAMS_dump!H477</f>
        <v>21.142292352373897</v>
      </c>
      <c r="J477" s="4">
        <f>GAMS_dump!I477</f>
        <v>18.658872702714497</v>
      </c>
      <c r="K477" s="4">
        <f>GAMS_dump!J477</f>
        <v>17.102248783900055</v>
      </c>
      <c r="L477" s="4">
        <f>GAMS_dump!K477</f>
        <v>14.02381460686887</v>
      </c>
      <c r="M477" s="4">
        <f>GAMS_dump!L477</f>
        <v>13.779022747659646</v>
      </c>
    </row>
    <row r="478" spans="1:13" x14ac:dyDescent="0.25">
      <c r="A478" s="1" t="str">
        <f>GAMS_dump!A478</f>
        <v>GGM</v>
      </c>
      <c r="B478" s="1" t="str">
        <f>GAMS_dump!B478</f>
        <v>SDS-Vision</v>
      </c>
      <c r="C478" s="1" t="str">
        <f>GAMS_dump!C478</f>
        <v>GBR</v>
      </c>
      <c r="D478" t="str">
        <f>VLOOKUP(GAMS_dump!$D478,Lists!$A:$C,2,FALSE)</f>
        <v>Primary Energy|Natural Gas|Export</v>
      </c>
      <c r="E478" t="str">
        <f>VLOOKUP(GAMS_dump!$D478,Lists!$A:$C,3,FALSE)</f>
        <v>bcm/y</v>
      </c>
      <c r="F478" s="4">
        <f>GAMS_dump!E478</f>
        <v>-8.1891275905729142</v>
      </c>
      <c r="G478" s="4">
        <f>GAMS_dump!F478</f>
        <v>-6.4993878249085837</v>
      </c>
      <c r="H478" s="4">
        <f>GAMS_dump!G478</f>
        <v>-6.7312615157342064</v>
      </c>
      <c r="I478" s="4">
        <f>GAMS_dump!H478</f>
        <v>-5.9880480057734387</v>
      </c>
      <c r="J478" s="4">
        <f>GAMS_dump!I478</f>
        <v>-4.2559927948810614</v>
      </c>
      <c r="K478" s="4">
        <f>GAMS_dump!J478</f>
        <v>-2.4259365225788909</v>
      </c>
      <c r="L478" s="4">
        <f>GAMS_dump!K478</f>
        <v>-1.2016600207958044</v>
      </c>
      <c r="M478" s="4">
        <f>GAMS_dump!L478</f>
        <v>-1.0042071183996557</v>
      </c>
    </row>
    <row r="479" spans="1:13" x14ac:dyDescent="0.25">
      <c r="A479" s="1" t="str">
        <f>GAMS_dump!A479</f>
        <v>GGM</v>
      </c>
      <c r="B479" s="1" t="str">
        <f>GAMS_dump!B479</f>
        <v>SDS-Vision</v>
      </c>
      <c r="C479" s="1" t="str">
        <f>GAMS_dump!C479</f>
        <v>GBR</v>
      </c>
      <c r="D479" t="str">
        <f>VLOOKUP(GAMS_dump!$D479,Lists!$A:$C,2,FALSE)</f>
        <v>Infrastructure|Total capacity|Natural Gas|Pipeline|Import|Exogenous</v>
      </c>
      <c r="E479" t="str">
        <f>VLOOKUP(GAMS_dump!$D479,Lists!$A:$C,3,FALSE)</f>
        <v>bcm/y</v>
      </c>
      <c r="F479" s="4">
        <f>GAMS_dump!E479</f>
        <v>112.54776917932548</v>
      </c>
      <c r="G479" s="4">
        <f>GAMS_dump!F479</f>
        <v>112.54776917932548</v>
      </c>
      <c r="H479" s="4">
        <f>GAMS_dump!G479</f>
        <v>112.54776917932548</v>
      </c>
      <c r="I479" s="4">
        <f>GAMS_dump!H479</f>
        <v>112.54776917932548</v>
      </c>
      <c r="J479" s="4">
        <f>GAMS_dump!I479</f>
        <v>112.54776917932548</v>
      </c>
      <c r="K479" s="4">
        <f>GAMS_dump!J479</f>
        <v>112.54776917932548</v>
      </c>
      <c r="L479" s="4">
        <f>GAMS_dump!K479</f>
        <v>112.54776917932548</v>
      </c>
      <c r="M479" s="4">
        <f>GAMS_dump!L479</f>
        <v>112.54776917932548</v>
      </c>
    </row>
    <row r="480" spans="1:13" x14ac:dyDescent="0.25">
      <c r="A480" s="1" t="str">
        <f>GAMS_dump!A480</f>
        <v>GGM</v>
      </c>
      <c r="B480" s="1" t="str">
        <f>GAMS_dump!B480</f>
        <v>SDS-Vision</v>
      </c>
      <c r="C480" s="1" t="str">
        <f>GAMS_dump!C480</f>
        <v>GBR</v>
      </c>
      <c r="D480" t="str">
        <f>VLOOKUP(GAMS_dump!$D480,Lists!$A:$C,2,FALSE)</f>
        <v>Infrastructure|Total capacity|Natural Gas|Pipeline|Export|Exogenous</v>
      </c>
      <c r="E480" t="str">
        <f>VLOOKUP(GAMS_dump!$D480,Lists!$A:$C,3,FALSE)</f>
        <v>bcm/y</v>
      </c>
      <c r="F480" s="4">
        <f>GAMS_dump!E480</f>
        <v>54.451690038922742</v>
      </c>
      <c r="G480" s="4">
        <f>GAMS_dump!F480</f>
        <v>54.451690038922742</v>
      </c>
      <c r="H480" s="4">
        <f>GAMS_dump!G480</f>
        <v>54.451690038922742</v>
      </c>
      <c r="I480" s="4">
        <f>GAMS_dump!H480</f>
        <v>54.451690038922742</v>
      </c>
      <c r="J480" s="4">
        <f>GAMS_dump!I480</f>
        <v>54.451690038922742</v>
      </c>
      <c r="K480" s="4">
        <f>GAMS_dump!J480</f>
        <v>54.451690038922742</v>
      </c>
      <c r="L480" s="4">
        <f>GAMS_dump!K480</f>
        <v>54.451690038922742</v>
      </c>
      <c r="M480" s="4">
        <f>GAMS_dump!L480</f>
        <v>54.451690038922742</v>
      </c>
    </row>
    <row r="481" spans="1:13" x14ac:dyDescent="0.25">
      <c r="A481" s="1" t="str">
        <f>GAMS_dump!A481</f>
        <v>GGM</v>
      </c>
      <c r="B481" s="1" t="str">
        <f>GAMS_dump!B481</f>
        <v>SDS-Vision</v>
      </c>
      <c r="C481" s="1" t="str">
        <f>GAMS_dump!C481</f>
        <v>GBR</v>
      </c>
      <c r="D481" t="str">
        <f>VLOOKUP(GAMS_dump!$D481,Lists!$A:$C,2,FALSE)</f>
        <v>Infrastructure|Total capacity|Liquefied Natural Gas|Regasification|Exogenous</v>
      </c>
      <c r="E481" t="str">
        <f>VLOOKUP(GAMS_dump!$D481,Lists!$A:$C,3,FALSE)</f>
        <v>bcm/y</v>
      </c>
      <c r="F481" s="4">
        <f>GAMS_dump!E481</f>
        <v>53.6</v>
      </c>
      <c r="G481" s="4">
        <f>GAMS_dump!F481</f>
        <v>48.1</v>
      </c>
      <c r="H481" s="4">
        <f>GAMS_dump!G481</f>
        <v>48.1</v>
      </c>
      <c r="I481" s="4">
        <f>GAMS_dump!H481</f>
        <v>48.1</v>
      </c>
      <c r="J481" s="4">
        <f>GAMS_dump!I481</f>
        <v>48.1</v>
      </c>
      <c r="K481" s="4">
        <f>GAMS_dump!J481</f>
        <v>48.1</v>
      </c>
      <c r="L481" s="4">
        <f>GAMS_dump!K481</f>
        <v>48.1</v>
      </c>
      <c r="M481" s="4">
        <f>GAMS_dump!L481</f>
        <v>48.1</v>
      </c>
    </row>
    <row r="482" spans="1:13" x14ac:dyDescent="0.25">
      <c r="A482" s="1" t="str">
        <f>GAMS_dump!A482</f>
        <v>GGM</v>
      </c>
      <c r="B482" s="1" t="str">
        <f>GAMS_dump!B482</f>
        <v>SDS-Vision</v>
      </c>
      <c r="C482" s="1" t="str">
        <f>GAMS_dump!C482</f>
        <v>GBR</v>
      </c>
      <c r="D482" t="str">
        <f>VLOOKUP(GAMS_dump!$D482,Lists!$A:$C,2,FALSE)</f>
        <v>Infrastructure|Total capacity|Natural Gas|Seasonal storage|Working gas|Exogenous</v>
      </c>
      <c r="E482" t="str">
        <f>VLOOKUP(GAMS_dump!$D482,Lists!$A:$C,3,FALSE)</f>
        <v>bcm</v>
      </c>
      <c r="F482" s="4">
        <f>GAMS_dump!E482</f>
        <v>4.54</v>
      </c>
      <c r="G482" s="4">
        <f>GAMS_dump!F482</f>
        <v>4.74</v>
      </c>
      <c r="H482" s="4">
        <f>GAMS_dump!G482</f>
        <v>4.74</v>
      </c>
      <c r="I482" s="4">
        <f>GAMS_dump!H482</f>
        <v>4.74</v>
      </c>
      <c r="J482" s="4">
        <f>GAMS_dump!I482</f>
        <v>4.74</v>
      </c>
      <c r="K482" s="4">
        <f>GAMS_dump!J482</f>
        <v>4.74</v>
      </c>
      <c r="L482" s="4">
        <f>GAMS_dump!K482</f>
        <v>4.74</v>
      </c>
      <c r="M482" s="4">
        <f>GAMS_dump!L482</f>
        <v>4.74</v>
      </c>
    </row>
    <row r="483" spans="1:13" x14ac:dyDescent="0.25">
      <c r="A483" s="1" t="str">
        <f>GAMS_dump!A483</f>
        <v>GGM</v>
      </c>
      <c r="B483" s="1" t="str">
        <f>GAMS_dump!B483</f>
        <v>SDS-Vision</v>
      </c>
      <c r="C483" s="1" t="str">
        <f>GAMS_dump!C483</f>
        <v>GBR</v>
      </c>
      <c r="D483" t="str">
        <f>VLOOKUP(GAMS_dump!$D483,Lists!$A:$C,2,FALSE)</f>
        <v>Infrastructure|Capacity addition|Natural Gas|Pipeline|Import</v>
      </c>
      <c r="E483" t="str">
        <f>VLOOKUP(GAMS_dump!$D483,Lists!$A:$C,3,FALSE)</f>
        <v>bcm/y</v>
      </c>
      <c r="F483" s="4">
        <f>GAMS_dump!E483</f>
        <v>0</v>
      </c>
      <c r="G483" s="4">
        <f>GAMS_dump!F483</f>
        <v>0</v>
      </c>
      <c r="H483" s="4">
        <f>GAMS_dump!G483</f>
        <v>0</v>
      </c>
      <c r="I483" s="4">
        <f>GAMS_dump!H483</f>
        <v>0</v>
      </c>
      <c r="J483" s="4">
        <f>GAMS_dump!I483</f>
        <v>7.9715682901907347E-9</v>
      </c>
      <c r="K483" s="4">
        <f>GAMS_dump!J483</f>
        <v>1.4683186115076569E-8</v>
      </c>
      <c r="L483" s="4">
        <f>GAMS_dump!K483</f>
        <v>1.873944702720111E-8</v>
      </c>
      <c r="M483" s="4">
        <f>GAMS_dump!L483</f>
        <v>2.7982286827332434E-8</v>
      </c>
    </row>
    <row r="484" spans="1:13" x14ac:dyDescent="0.25">
      <c r="A484" s="1" t="str">
        <f>GAMS_dump!A484</f>
        <v>GGM</v>
      </c>
      <c r="B484" s="1" t="str">
        <f>GAMS_dump!B484</f>
        <v>SDS-Vision</v>
      </c>
      <c r="C484" s="1" t="str">
        <f>GAMS_dump!C484</f>
        <v>GBR</v>
      </c>
      <c r="D484" t="str">
        <f>VLOOKUP(GAMS_dump!$D484,Lists!$A:$C,2,FALSE)</f>
        <v>Infrastructure|Capacity addition|Natural Gas|Pipeline|Export</v>
      </c>
      <c r="E484" t="str">
        <f>VLOOKUP(GAMS_dump!$D484,Lists!$A:$C,3,FALSE)</f>
        <v>bcm/y</v>
      </c>
      <c r="F484" s="4">
        <f>GAMS_dump!E484</f>
        <v>0</v>
      </c>
      <c r="G484" s="4">
        <f>GAMS_dump!F484</f>
        <v>0</v>
      </c>
      <c r="H484" s="4">
        <f>GAMS_dump!G484</f>
        <v>0</v>
      </c>
      <c r="I484" s="4">
        <f>GAMS_dump!H484</f>
        <v>0</v>
      </c>
      <c r="J484" s="4">
        <f>GAMS_dump!I484</f>
        <v>8.0599147883457382E-9</v>
      </c>
      <c r="K484" s="4">
        <f>GAMS_dump!J484</f>
        <v>1.4846224649092008E-8</v>
      </c>
      <c r="L484" s="4">
        <f>GAMS_dump!K484</f>
        <v>1.8949425049016542E-8</v>
      </c>
      <c r="M484" s="4">
        <f>GAMS_dump!L484</f>
        <v>2.4175448165950239E-8</v>
      </c>
    </row>
    <row r="485" spans="1:13" x14ac:dyDescent="0.25">
      <c r="A485" s="1" t="str">
        <f>GAMS_dump!A485</f>
        <v>GGM</v>
      </c>
      <c r="B485" s="1" t="str">
        <f>GAMS_dump!B485</f>
        <v>SDS-Vision</v>
      </c>
      <c r="C485" s="1" t="str">
        <f>GAMS_dump!C485</f>
        <v>GBR</v>
      </c>
      <c r="D485" t="str">
        <f>VLOOKUP(GAMS_dump!$D485,Lists!$A:$C,2,FALSE)</f>
        <v>Infrastructure|Capacity addition|Natural Gas|Seasonal storage|Working gas</v>
      </c>
      <c r="E485" t="str">
        <f>VLOOKUP(GAMS_dump!$D485,Lists!$A:$C,3,FALSE)</f>
        <v>bcm</v>
      </c>
      <c r="F485" s="4">
        <f>GAMS_dump!E485</f>
        <v>0</v>
      </c>
      <c r="G485" s="4">
        <f>GAMS_dump!F485</f>
        <v>5.8452383748532111E-10</v>
      </c>
      <c r="H485" s="4">
        <f>GAMS_dump!G485</f>
        <v>7.4509514918798786E-10</v>
      </c>
      <c r="I485" s="4">
        <f>GAMS_dump!H485</f>
        <v>9.552379276883749E-10</v>
      </c>
      <c r="J485" s="4">
        <f>GAMS_dump!I485</f>
        <v>1.2169762951623317E-9</v>
      </c>
      <c r="K485" s="4">
        <f>GAMS_dump!J485</f>
        <v>1.54342605155811E-9</v>
      </c>
      <c r="L485" s="4">
        <f>GAMS_dump!K485</f>
        <v>1.9565579001381895E-9</v>
      </c>
      <c r="M485" s="4">
        <f>GAMS_dump!L485</f>
        <v>2.4480926406095537E-9</v>
      </c>
    </row>
    <row r="486" spans="1:13" x14ac:dyDescent="0.25">
      <c r="A486" s="1" t="str">
        <f>GAMS_dump!A486</f>
        <v>GGM</v>
      </c>
      <c r="B486" s="1" t="str">
        <f>GAMS_dump!B486</f>
        <v>SDS-Vision</v>
      </c>
      <c r="C486" s="1" t="str">
        <f>GAMS_dump!C486</f>
        <v>GBR</v>
      </c>
      <c r="D486" t="str">
        <f>VLOOKUP(GAMS_dump!$D486,Lists!$A:$C,2,FALSE)</f>
        <v>Infrastructure|Utilization|Natural Gas|Pipeline|Import</v>
      </c>
      <c r="E486" t="str">
        <f>VLOOKUP(GAMS_dump!$D486,Lists!$A:$C,3,FALSE)</f>
        <v>%</v>
      </c>
      <c r="F486" s="4">
        <f>GAMS_dump!E486</f>
        <v>0.34294100267709327</v>
      </c>
      <c r="G486" s="4">
        <f>GAMS_dump!F486</f>
        <v>0.29101181199086562</v>
      </c>
      <c r="H486" s="4">
        <f>GAMS_dump!G486</f>
        <v>0.23243341105425061</v>
      </c>
      <c r="I486" s="4">
        <f>GAMS_dump!H486</f>
        <v>0.187851715124222</v>
      </c>
      <c r="J486" s="4">
        <f>GAMS_dump!I486</f>
        <v>0.1657862436094821</v>
      </c>
      <c r="K486" s="4">
        <f>GAMS_dump!J486</f>
        <v>0.15195545861845119</v>
      </c>
      <c r="L486" s="4">
        <f>GAMS_dump!K486</f>
        <v>0.12460321373757414</v>
      </c>
      <c r="M486" s="4">
        <f>GAMS_dump!L486</f>
        <v>0.1224282093568131</v>
      </c>
    </row>
    <row r="487" spans="1:13" x14ac:dyDescent="0.25">
      <c r="A487" s="1" t="str">
        <f>GAMS_dump!A487</f>
        <v>GGM</v>
      </c>
      <c r="B487" s="1" t="str">
        <f>GAMS_dump!B487</f>
        <v>SDS-Vision</v>
      </c>
      <c r="C487" s="1" t="str">
        <f>GAMS_dump!C487</f>
        <v>GBR</v>
      </c>
      <c r="D487" t="str">
        <f>VLOOKUP(GAMS_dump!$D487,Lists!$A:$C,2,FALSE)</f>
        <v>Infrastructure|Utilization|Natural Gas|Pipeline|Export</v>
      </c>
      <c r="E487" t="str">
        <f>VLOOKUP(GAMS_dump!$D487,Lists!$A:$C,3,FALSE)</f>
        <v>%</v>
      </c>
      <c r="F487" s="4">
        <f>GAMS_dump!E487</f>
        <v>0.15039253299060551</v>
      </c>
      <c r="G487" s="4">
        <f>GAMS_dump!F487</f>
        <v>0.1193606262773982</v>
      </c>
      <c r="H487" s="4">
        <f>GAMS_dump!G487</f>
        <v>0.12361896409317355</v>
      </c>
      <c r="I487" s="4">
        <f>GAMS_dump!H487</f>
        <v>0.10996992015294857</v>
      </c>
      <c r="J487" s="4">
        <f>GAMS_dump!I487</f>
        <v>7.8160894385626137E-2</v>
      </c>
      <c r="K487" s="4">
        <f>GAMS_dump!J487</f>
        <v>4.4552088652957719E-2</v>
      </c>
      <c r="L487" s="4">
        <f>GAMS_dump!K487</f>
        <v>2.2068369586300447E-2</v>
      </c>
      <c r="M487" s="4">
        <f>GAMS_dump!L487</f>
        <v>1.8442166207072515E-2</v>
      </c>
    </row>
    <row r="488" spans="1:13" x14ac:dyDescent="0.25">
      <c r="A488" s="1" t="str">
        <f>GAMS_dump!A488</f>
        <v>GGM</v>
      </c>
      <c r="B488" s="1" t="str">
        <f>GAMS_dump!B488</f>
        <v>SDS-Vision</v>
      </c>
      <c r="C488" s="1" t="str">
        <f>GAMS_dump!C488</f>
        <v>GBR</v>
      </c>
      <c r="D488" t="str">
        <f>VLOOKUP(GAMS_dump!$D488,Lists!$A:$C,2,FALSE)</f>
        <v>Infrastructure|Utilization|Liquefied Natural Gas|Regasification</v>
      </c>
      <c r="E488" t="str">
        <f>VLOOKUP(GAMS_dump!$D488,Lists!$A:$C,3,FALSE)</f>
        <v>%</v>
      </c>
      <c r="F488" s="4">
        <f>GAMS_dump!E488</f>
        <v>2.8068439981835024E-2</v>
      </c>
      <c r="G488" s="4">
        <f>GAMS_dump!F488</f>
        <v>1.0307078460285316E-2</v>
      </c>
      <c r="H488" s="4">
        <f>GAMS_dump!G488</f>
        <v>2.2125229992810052E-8</v>
      </c>
      <c r="I488" s="4">
        <f>GAMS_dump!H488</f>
        <v>1.8266789046604589E-8</v>
      </c>
      <c r="J488" s="4">
        <f>GAMS_dump!I488</f>
        <v>1.7100322332902548E-8</v>
      </c>
      <c r="K488" s="4">
        <f>GAMS_dump!J488</f>
        <v>1.8701473490254572E-8</v>
      </c>
      <c r="L488" s="4">
        <f>GAMS_dump!K488</f>
        <v>1.7999900651151321E-8</v>
      </c>
      <c r="M488" s="4">
        <f>GAMS_dump!L488</f>
        <v>1.8638359395863802E-8</v>
      </c>
    </row>
    <row r="489" spans="1:13" x14ac:dyDescent="0.25">
      <c r="A489" s="1" t="str">
        <f>GAMS_dump!A489</f>
        <v>GGM</v>
      </c>
      <c r="B489" s="1" t="str">
        <f>GAMS_dump!B489</f>
        <v>SDS-Vision</v>
      </c>
      <c r="C489" s="1" t="str">
        <f>GAMS_dump!C489</f>
        <v>GBR</v>
      </c>
      <c r="D489" t="str">
        <f>VLOOKUP(GAMS_dump!$D489,Lists!$A:$C,2,FALSE)</f>
        <v>Infrastructure|Utilization|Natural Gas|Seasonal storage|Working gas</v>
      </c>
      <c r="E489" t="str">
        <f>VLOOKUP(GAMS_dump!$D489,Lists!$A:$C,3,FALSE)</f>
        <v>%</v>
      </c>
      <c r="F489" s="4">
        <f>GAMS_dump!E489</f>
        <v>0.99999999669744</v>
      </c>
      <c r="G489" s="4">
        <f>GAMS_dump!F489</f>
        <v>0.99999999111412996</v>
      </c>
      <c r="H489" s="4">
        <f>GAMS_dump!G489</f>
        <v>0.99999998428633707</v>
      </c>
      <c r="I489" s="4">
        <f>GAMS_dump!H489</f>
        <v>0.99999997526902473</v>
      </c>
      <c r="J489" s="4">
        <f>GAMS_dump!I489</f>
        <v>0.89469992550341382</v>
      </c>
      <c r="K489" s="4">
        <f>GAMS_dump!J489</f>
        <v>0.75147356071215121</v>
      </c>
      <c r="L489" s="4">
        <f>GAMS_dump!K489</f>
        <v>0.61402234228897223</v>
      </c>
      <c r="M489" s="4">
        <f>GAMS_dump!L489</f>
        <v>0.45071553670376435</v>
      </c>
    </row>
    <row r="490" spans="1:13" x14ac:dyDescent="0.25">
      <c r="A490" s="1" t="str">
        <f>GAMS_dump!A490</f>
        <v>GGM</v>
      </c>
      <c r="B490" s="1" t="str">
        <f>GAMS_dump!B490</f>
        <v>SDS-Vision</v>
      </c>
      <c r="C490" s="1" t="str">
        <f>GAMS_dump!C490</f>
        <v>GRC</v>
      </c>
      <c r="D490" t="str">
        <f>VLOOKUP(GAMS_dump!$D490,Lists!$A:$C,2,FALSE)</f>
        <v>Final Energy Consumption|Natural Gas</v>
      </c>
      <c r="E490" t="str">
        <f>VLOOKUP(GAMS_dump!$D490,Lists!$A:$C,3,FALSE)</f>
        <v>bcm/y</v>
      </c>
      <c r="F490" s="4">
        <f>GAMS_dump!E490</f>
        <v>2.9601384653159402</v>
      </c>
      <c r="G490" s="4">
        <f>GAMS_dump!F490</f>
        <v>3.2339434266935125</v>
      </c>
      <c r="H490" s="4">
        <f>GAMS_dump!G490</f>
        <v>3.1293448283205789</v>
      </c>
      <c r="I490" s="4">
        <f>GAMS_dump!H490</f>
        <v>2.8420118512750303</v>
      </c>
      <c r="J490" s="4">
        <f>GAMS_dump!I490</f>
        <v>2.6921652306620292</v>
      </c>
      <c r="K490" s="4">
        <f>GAMS_dump!J490</f>
        <v>2.4814748823586315</v>
      </c>
      <c r="L490" s="4">
        <f>GAMS_dump!K490</f>
        <v>2.2474868347752364</v>
      </c>
      <c r="M490" s="4">
        <f>GAMS_dump!L490</f>
        <v>2.0011482723938876</v>
      </c>
    </row>
    <row r="491" spans="1:13" x14ac:dyDescent="0.25">
      <c r="A491" s="1" t="str">
        <f>GAMS_dump!A491</f>
        <v>GGM</v>
      </c>
      <c r="B491" s="1" t="str">
        <f>GAMS_dump!B491</f>
        <v>SDS-Vision</v>
      </c>
      <c r="C491" s="1" t="str">
        <f>GAMS_dump!C491</f>
        <v>GRC</v>
      </c>
      <c r="D491" t="str">
        <f>VLOOKUP(GAMS_dump!$D491,Lists!$A:$C,2,FALSE)</f>
        <v>Price|Natural Gas</v>
      </c>
      <c r="E491" t="str">
        <f>VLOOKUP(GAMS_dump!$D491,Lists!$A:$C,3,FALSE)</f>
        <v>EUR/kcm</v>
      </c>
      <c r="F491" s="4">
        <f>GAMS_dump!E491</f>
        <v>162.28676931344867</v>
      </c>
      <c r="G491" s="4">
        <f>GAMS_dump!F491</f>
        <v>153.69829078707505</v>
      </c>
      <c r="H491" s="4">
        <f>GAMS_dump!G491</f>
        <v>161.87910518274899</v>
      </c>
      <c r="I491" s="4">
        <f>GAMS_dump!H491</f>
        <v>180.49840536423181</v>
      </c>
      <c r="J491" s="4">
        <f>GAMS_dump!I491</f>
        <v>201.24541748899034</v>
      </c>
      <c r="K491" s="4">
        <f>GAMS_dump!J491</f>
        <v>230.76926069231885</v>
      </c>
      <c r="L491" s="4">
        <f>GAMS_dump!K491</f>
        <v>247.71083942968704</v>
      </c>
      <c r="M491" s="4">
        <f>GAMS_dump!L491</f>
        <v>283.84514272297116</v>
      </c>
    </row>
    <row r="492" spans="1:13" x14ac:dyDescent="0.25">
      <c r="A492" s="1" t="str">
        <f>GAMS_dump!A492</f>
        <v>GGM</v>
      </c>
      <c r="B492" s="1" t="str">
        <f>GAMS_dump!B492</f>
        <v>SDS-Vision</v>
      </c>
      <c r="C492" s="1" t="str">
        <f>GAMS_dump!C492</f>
        <v>GRC</v>
      </c>
      <c r="D492" t="str">
        <f>VLOOKUP(GAMS_dump!$D492,Lists!$A:$C,2,FALSE)</f>
        <v>Primary Energy|Natural Gas|Net trade|Pipeline</v>
      </c>
      <c r="E492" t="str">
        <f>VLOOKUP(GAMS_dump!$D492,Lists!$A:$C,3,FALSE)</f>
        <v>bcm/y</v>
      </c>
      <c r="F492" s="4">
        <f>GAMS_dump!E492</f>
        <v>2.8137864943844422</v>
      </c>
      <c r="G492" s="4">
        <f>GAMS_dump!F492</f>
        <v>3.2238261108623378</v>
      </c>
      <c r="H492" s="4">
        <f>GAMS_dump!G492</f>
        <v>3.1293439463665473</v>
      </c>
      <c r="I492" s="4">
        <f>GAMS_dump!H492</f>
        <v>2.8420109737769352</v>
      </c>
      <c r="J492" s="4">
        <f>GAMS_dump!I492</f>
        <v>2.6921643003788263</v>
      </c>
      <c r="K492" s="4">
        <f>GAMS_dump!J492</f>
        <v>2.4814738201831736</v>
      </c>
      <c r="L492" s="4">
        <f>GAMS_dump!K492</f>
        <v>2.2474857852593622</v>
      </c>
      <c r="M492" s="4">
        <f>GAMS_dump!L492</f>
        <v>2.0011471383942401</v>
      </c>
    </row>
    <row r="493" spans="1:13" x14ac:dyDescent="0.25">
      <c r="A493" s="1" t="str">
        <f>GAMS_dump!A493</f>
        <v>GGM</v>
      </c>
      <c r="B493" s="1" t="str">
        <f>GAMS_dump!B493</f>
        <v>SDS-Vision</v>
      </c>
      <c r="C493" s="1" t="str">
        <f>GAMS_dump!C493</f>
        <v>GRC</v>
      </c>
      <c r="D493" t="str">
        <f>VLOOKUP(GAMS_dump!$D493,Lists!$A:$C,2,FALSE)</f>
        <v>Primary Energy|Natural Gas|Net trade|LNG</v>
      </c>
      <c r="E493" t="str">
        <f>VLOOKUP(GAMS_dump!$D493,Lists!$A:$C,3,FALSE)</f>
        <v>bcm/y</v>
      </c>
      <c r="F493" s="4">
        <f>GAMS_dump!E493</f>
        <v>0.14635196372767351</v>
      </c>
      <c r="G493" s="4">
        <f>GAMS_dump!F493</f>
        <v>1.0117316429677607E-2</v>
      </c>
      <c r="H493" s="4">
        <f>GAMS_dump!G493</f>
        <v>8.7078062497625937E-7</v>
      </c>
      <c r="I493" s="4">
        <f>GAMS_dump!H493</f>
        <v>8.603047367701993E-7</v>
      </c>
      <c r="J493" s="4">
        <f>GAMS_dump!I493</f>
        <v>8.9660752421488199E-7</v>
      </c>
      <c r="K493" s="4">
        <f>GAMS_dump!J493</f>
        <v>9.9470292118072474E-7</v>
      </c>
      <c r="L493" s="4">
        <f>GAMS_dump!K493</f>
        <v>9.5311723837385757E-7</v>
      </c>
      <c r="M493" s="4">
        <f>GAMS_dump!L493</f>
        <v>9.9390934025292904E-7</v>
      </c>
    </row>
    <row r="494" spans="1:13" x14ac:dyDescent="0.25">
      <c r="A494" s="1" t="str">
        <f>GAMS_dump!A494</f>
        <v>GGM</v>
      </c>
      <c r="B494" s="1" t="str">
        <f>GAMS_dump!B494</f>
        <v>SDS-Vision</v>
      </c>
      <c r="C494" s="1" t="str">
        <f>GAMS_dump!C494</f>
        <v>GRC</v>
      </c>
      <c r="D494" t="str">
        <f>VLOOKUP(GAMS_dump!$D494,Lists!$A:$C,2,FALSE)</f>
        <v>Primary Energy|Natural Gas|Net trade</v>
      </c>
      <c r="E494" t="str">
        <f>VLOOKUP(GAMS_dump!$D494,Lists!$A:$C,3,FALSE)</f>
        <v>bcm/y</v>
      </c>
      <c r="F494" s="4">
        <f>GAMS_dump!E494</f>
        <v>2.9601384581121155</v>
      </c>
      <c r="G494" s="4">
        <f>GAMS_dump!F494</f>
        <v>3.233943427292016</v>
      </c>
      <c r="H494" s="4">
        <f>GAMS_dump!G494</f>
        <v>3.1293448171471727</v>
      </c>
      <c r="I494" s="4">
        <f>GAMS_dump!H494</f>
        <v>2.842011834081672</v>
      </c>
      <c r="J494" s="4">
        <f>GAMS_dump!I494</f>
        <v>2.6921651969863505</v>
      </c>
      <c r="K494" s="4">
        <f>GAMS_dump!J494</f>
        <v>2.481474814886095</v>
      </c>
      <c r="L494" s="4">
        <f>GAMS_dump!K494</f>
        <v>2.2474867383766006</v>
      </c>
      <c r="M494" s="4">
        <f>GAMS_dump!L494</f>
        <v>2.0011481323035802</v>
      </c>
    </row>
    <row r="495" spans="1:13" x14ac:dyDescent="0.25">
      <c r="A495" s="1" t="str">
        <f>GAMS_dump!A495</f>
        <v>GGM</v>
      </c>
      <c r="B495" s="1" t="str">
        <f>GAMS_dump!B495</f>
        <v>SDS-Vision</v>
      </c>
      <c r="C495" s="1" t="str">
        <f>GAMS_dump!C495</f>
        <v>GRC</v>
      </c>
      <c r="D495" t="str">
        <f>VLOOKUP(GAMS_dump!$D495,Lists!$A:$C,2,FALSE)</f>
        <v>Infrastructure|Total capacity|Natural Gas|Pipeline|Import|Endogenous</v>
      </c>
      <c r="E495" t="str">
        <f>VLOOKUP(GAMS_dump!$D495,Lists!$A:$C,3,FALSE)</f>
        <v>bcm/y</v>
      </c>
      <c r="F495" s="4">
        <f>GAMS_dump!E495</f>
        <v>5.4919126779401912</v>
      </c>
      <c r="G495" s="4">
        <f>GAMS_dump!F495</f>
        <v>28.786075284226609</v>
      </c>
      <c r="H495" s="4">
        <f>GAMS_dump!G495</f>
        <v>28.786075288272627</v>
      </c>
      <c r="I495" s="4">
        <f>GAMS_dump!H495</f>
        <v>28.786075289120578</v>
      </c>
      <c r="J495" s="4">
        <f>GAMS_dump!I495</f>
        <v>28.786075290294146</v>
      </c>
      <c r="K495" s="4">
        <f>GAMS_dump!J495</f>
        <v>28.786075291796948</v>
      </c>
      <c r="L495" s="4">
        <f>GAMS_dump!K495</f>
        <v>28.786075293829199</v>
      </c>
      <c r="M495" s="4">
        <f>GAMS_dump!L495</f>
        <v>28.786075299966019</v>
      </c>
    </row>
    <row r="496" spans="1:13" x14ac:dyDescent="0.25">
      <c r="A496" s="1" t="str">
        <f>GAMS_dump!A496</f>
        <v>GGM</v>
      </c>
      <c r="B496" s="1" t="str">
        <f>GAMS_dump!B496</f>
        <v>SDS-Vision</v>
      </c>
      <c r="C496" s="1" t="str">
        <f>GAMS_dump!C496</f>
        <v>GRC</v>
      </c>
      <c r="D496" t="str">
        <f>VLOOKUP(GAMS_dump!$D496,Lists!$A:$C,2,FALSE)</f>
        <v>Infrastructure|Total capacity|Natural Gas|Pipeline|Export|Endogenous</v>
      </c>
      <c r="E496" t="str">
        <f>VLOOKUP(GAMS_dump!$D496,Lists!$A:$C,3,FALSE)</f>
        <v>bcm/y</v>
      </c>
      <c r="F496" s="4">
        <f>GAMS_dump!E496</f>
        <v>0</v>
      </c>
      <c r="G496" s="4">
        <f>GAMS_dump!F496</f>
        <v>10.443478855875576</v>
      </c>
      <c r="H496" s="4">
        <f>GAMS_dump!G496</f>
        <v>16.258975801616518</v>
      </c>
      <c r="I496" s="4">
        <f>GAMS_dump!H496</f>
        <v>16.258975815312464</v>
      </c>
      <c r="J496" s="4">
        <f>GAMS_dump!I496</f>
        <v>16.258975863393488</v>
      </c>
      <c r="K496" s="4">
        <f>GAMS_dump!J496</f>
        <v>16.258975875467357</v>
      </c>
      <c r="L496" s="4">
        <f>GAMS_dump!K496</f>
        <v>16.258975789566705</v>
      </c>
      <c r="M496" s="4">
        <f>GAMS_dump!L496</f>
        <v>16.258975723706673</v>
      </c>
    </row>
    <row r="497" spans="1:13" x14ac:dyDescent="0.25">
      <c r="A497" s="1" t="str">
        <f>GAMS_dump!A497</f>
        <v>GGM</v>
      </c>
      <c r="B497" s="1" t="str">
        <f>GAMS_dump!B497</f>
        <v>SDS-Vision</v>
      </c>
      <c r="C497" s="1" t="str">
        <f>GAMS_dump!C497</f>
        <v>GRC</v>
      </c>
      <c r="D497" t="str">
        <f>VLOOKUP(GAMS_dump!$D497,Lists!$A:$C,2,FALSE)</f>
        <v>Infrastructure|Total capacity|Liquefied Natural Gas|Regasification|Endogenous</v>
      </c>
      <c r="E497" t="str">
        <f>VLOOKUP(GAMS_dump!$D497,Lists!$A:$C,3,FALSE)</f>
        <v>bcm/y</v>
      </c>
      <c r="F497" s="4">
        <f>GAMS_dump!E497</f>
        <v>5</v>
      </c>
      <c r="G497" s="4">
        <f>GAMS_dump!F497</f>
        <v>10.624999999999998</v>
      </c>
      <c r="H497" s="4">
        <f>GAMS_dump!G497</f>
        <v>10.624999999999998</v>
      </c>
      <c r="I497" s="4">
        <f>GAMS_dump!H497</f>
        <v>10.624999999999998</v>
      </c>
      <c r="J497" s="4">
        <f>GAMS_dump!I497</f>
        <v>10.624999999999998</v>
      </c>
      <c r="K497" s="4">
        <f>GAMS_dump!J497</f>
        <v>10.624999999999998</v>
      </c>
      <c r="L497" s="4">
        <f>GAMS_dump!K497</f>
        <v>10.624999999999998</v>
      </c>
      <c r="M497" s="4">
        <f>GAMS_dump!L497</f>
        <v>10.624999999999998</v>
      </c>
    </row>
    <row r="498" spans="1:13" x14ac:dyDescent="0.25">
      <c r="A498" s="1" t="str">
        <f>GAMS_dump!A498</f>
        <v>GGM</v>
      </c>
      <c r="B498" s="1" t="str">
        <f>GAMS_dump!B498</f>
        <v>SDS-Vision</v>
      </c>
      <c r="C498" s="1" t="str">
        <f>GAMS_dump!C498</f>
        <v>GRC</v>
      </c>
      <c r="D498" t="str">
        <f>VLOOKUP(GAMS_dump!$D498,Lists!$A:$C,2,FALSE)</f>
        <v>Primary Energy|Natural Gas|Imports|Pipeline</v>
      </c>
      <c r="E498" t="str">
        <f>VLOOKUP(GAMS_dump!$D498,Lists!$A:$C,3,FALSE)</f>
        <v>bcm/y</v>
      </c>
      <c r="F498" s="4">
        <f>GAMS_dump!E498</f>
        <v>2.8137864943844422</v>
      </c>
      <c r="G498" s="4">
        <f>GAMS_dump!F498</f>
        <v>7.9899899734447697</v>
      </c>
      <c r="H498" s="4">
        <f>GAMS_dump!G498</f>
        <v>7.8955088587579239</v>
      </c>
      <c r="I498" s="4">
        <f>GAMS_dump!H498</f>
        <v>3.4348530812640656</v>
      </c>
      <c r="J498" s="4">
        <f>GAMS_dump!I498</f>
        <v>2.6921698402919625</v>
      </c>
      <c r="K498" s="4">
        <f>GAMS_dump!J498</f>
        <v>2.481480017184726</v>
      </c>
      <c r="L498" s="4">
        <f>GAMS_dump!K498</f>
        <v>2.2474935982583037</v>
      </c>
      <c r="M498" s="4">
        <f>GAMS_dump!L498</f>
        <v>2.0011566406344294</v>
      </c>
    </row>
    <row r="499" spans="1:13" x14ac:dyDescent="0.25">
      <c r="A499" s="1" t="str">
        <f>GAMS_dump!A499</f>
        <v>GGM</v>
      </c>
      <c r="B499" s="1" t="str">
        <f>GAMS_dump!B499</f>
        <v>SDS-Vision</v>
      </c>
      <c r="C499" s="1" t="str">
        <f>GAMS_dump!C499</f>
        <v>GRC</v>
      </c>
      <c r="D499" t="str">
        <f>VLOOKUP(GAMS_dump!$D499,Lists!$A:$C,2,FALSE)</f>
        <v>Primary Energy|Natural Gas|Imports|LNG</v>
      </c>
      <c r="E499" t="str">
        <f>VLOOKUP(GAMS_dump!$D499,Lists!$A:$C,3,FALSE)</f>
        <v>bcm/y</v>
      </c>
      <c r="F499" s="4">
        <f>GAMS_dump!E499</f>
        <v>0.14635196372767351</v>
      </c>
      <c r="G499" s="4">
        <f>GAMS_dump!F499</f>
        <v>1.0117316429677607E-2</v>
      </c>
      <c r="H499" s="4">
        <f>GAMS_dump!G499</f>
        <v>8.7078062497625937E-7</v>
      </c>
      <c r="I499" s="4">
        <f>GAMS_dump!H499</f>
        <v>8.603047367701993E-7</v>
      </c>
      <c r="J499" s="4">
        <f>GAMS_dump!I499</f>
        <v>8.9660752421488199E-7</v>
      </c>
      <c r="K499" s="4">
        <f>GAMS_dump!J499</f>
        <v>9.9470292118072474E-7</v>
      </c>
      <c r="L499" s="4">
        <f>GAMS_dump!K499</f>
        <v>9.5311723837385757E-7</v>
      </c>
      <c r="M499" s="4">
        <f>GAMS_dump!L499</f>
        <v>9.9390934025292904E-7</v>
      </c>
    </row>
    <row r="500" spans="1:13" x14ac:dyDescent="0.25">
      <c r="A500" s="1" t="str">
        <f>GAMS_dump!A500</f>
        <v>GGM</v>
      </c>
      <c r="B500" s="1" t="str">
        <f>GAMS_dump!B500</f>
        <v>SDS-Vision</v>
      </c>
      <c r="C500" s="1" t="str">
        <f>GAMS_dump!C500</f>
        <v>GRC</v>
      </c>
      <c r="D500" t="str">
        <f>VLOOKUP(GAMS_dump!$D500,Lists!$A:$C,2,FALSE)</f>
        <v>Primary Energy|Natural Gas|Exports|Pipeline</v>
      </c>
      <c r="E500" t="str">
        <f>VLOOKUP(GAMS_dump!$D500,Lists!$A:$C,3,FALSE)</f>
        <v>bcm/y</v>
      </c>
      <c r="F500" s="4">
        <f>GAMS_dump!E500</f>
        <v>0</v>
      </c>
      <c r="G500" s="4">
        <f>GAMS_dump!F500</f>
        <v>-4.7661638625824319</v>
      </c>
      <c r="H500" s="4">
        <f>GAMS_dump!G500</f>
        <v>-4.7661649123913765</v>
      </c>
      <c r="I500" s="4">
        <f>GAMS_dump!H500</f>
        <v>-0.59284210748713051</v>
      </c>
      <c r="J500" s="4">
        <f>GAMS_dump!I500</f>
        <v>-5.539913136292203E-6</v>
      </c>
      <c r="K500" s="4">
        <f>GAMS_dump!J500</f>
        <v>-6.1970015523923573E-6</v>
      </c>
      <c r="L500" s="4">
        <f>GAMS_dump!K500</f>
        <v>-7.8129989414617599E-6</v>
      </c>
      <c r="M500" s="4">
        <f>GAMS_dump!L500</f>
        <v>-9.5022401892148764E-6</v>
      </c>
    </row>
    <row r="501" spans="1:13" x14ac:dyDescent="0.25">
      <c r="A501" s="1" t="str">
        <f>GAMS_dump!A501</f>
        <v>GGM</v>
      </c>
      <c r="B501" s="1" t="str">
        <f>GAMS_dump!B501</f>
        <v>SDS-Vision</v>
      </c>
      <c r="C501" s="1" t="str">
        <f>GAMS_dump!C501</f>
        <v>GRC</v>
      </c>
      <c r="D501" t="str">
        <f>VLOOKUP(GAMS_dump!$D501,Lists!$A:$C,2,FALSE)</f>
        <v>Primary Energy|Natural Gas|Import</v>
      </c>
      <c r="E501" t="str">
        <f>VLOOKUP(GAMS_dump!$D501,Lists!$A:$C,3,FALSE)</f>
        <v>bcm/y</v>
      </c>
      <c r="F501" s="4">
        <f>GAMS_dump!E501</f>
        <v>2.9601384581121155</v>
      </c>
      <c r="G501" s="4">
        <f>GAMS_dump!F501</f>
        <v>8.0001072898744479</v>
      </c>
      <c r="H501" s="4">
        <f>GAMS_dump!G501</f>
        <v>7.8955097295385492</v>
      </c>
      <c r="I501" s="4">
        <f>GAMS_dump!H501</f>
        <v>3.4348539415688024</v>
      </c>
      <c r="J501" s="4">
        <f>GAMS_dump!I501</f>
        <v>2.6921707368994867</v>
      </c>
      <c r="K501" s="4">
        <f>GAMS_dump!J501</f>
        <v>2.4814810118876474</v>
      </c>
      <c r="L501" s="4">
        <f>GAMS_dump!K501</f>
        <v>2.2474945513755422</v>
      </c>
      <c r="M501" s="4">
        <f>GAMS_dump!L501</f>
        <v>2.0011576345437696</v>
      </c>
    </row>
    <row r="502" spans="1:13" x14ac:dyDescent="0.25">
      <c r="A502" s="1" t="str">
        <f>GAMS_dump!A502</f>
        <v>GGM</v>
      </c>
      <c r="B502" s="1" t="str">
        <f>GAMS_dump!B502</f>
        <v>SDS-Vision</v>
      </c>
      <c r="C502" s="1" t="str">
        <f>GAMS_dump!C502</f>
        <v>GRC</v>
      </c>
      <c r="D502" t="str">
        <f>VLOOKUP(GAMS_dump!$D502,Lists!$A:$C,2,FALSE)</f>
        <v>Primary Energy|Natural Gas|Export</v>
      </c>
      <c r="E502" t="str">
        <f>VLOOKUP(GAMS_dump!$D502,Lists!$A:$C,3,FALSE)</f>
        <v>bcm/y</v>
      </c>
      <c r="F502" s="4">
        <f>GAMS_dump!E502</f>
        <v>0</v>
      </c>
      <c r="G502" s="4">
        <f>GAMS_dump!F502</f>
        <v>-4.7661638625824319</v>
      </c>
      <c r="H502" s="4">
        <f>GAMS_dump!G502</f>
        <v>-4.7661649123913765</v>
      </c>
      <c r="I502" s="4">
        <f>GAMS_dump!H502</f>
        <v>-0.59284210748713051</v>
      </c>
      <c r="J502" s="4">
        <f>GAMS_dump!I502</f>
        <v>-5.539913136292203E-6</v>
      </c>
      <c r="K502" s="4">
        <f>GAMS_dump!J502</f>
        <v>-6.1970015523923573E-6</v>
      </c>
      <c r="L502" s="4">
        <f>GAMS_dump!K502</f>
        <v>-7.8129989414617599E-6</v>
      </c>
      <c r="M502" s="4">
        <f>GAMS_dump!L502</f>
        <v>-9.5022401892148764E-6</v>
      </c>
    </row>
    <row r="503" spans="1:13" x14ac:dyDescent="0.25">
      <c r="A503" s="1" t="str">
        <f>GAMS_dump!A503</f>
        <v>GGM</v>
      </c>
      <c r="B503" s="1" t="str">
        <f>GAMS_dump!B503</f>
        <v>SDS-Vision</v>
      </c>
      <c r="C503" s="1" t="str">
        <f>GAMS_dump!C503</f>
        <v>GRC</v>
      </c>
      <c r="D503" t="str">
        <f>VLOOKUP(GAMS_dump!$D503,Lists!$A:$C,2,FALSE)</f>
        <v>Infrastructure|Total capacity|Natural Gas|Pipeline|Import|Exogenous</v>
      </c>
      <c r="E503" t="str">
        <f>VLOOKUP(GAMS_dump!$D503,Lists!$A:$C,3,FALSE)</f>
        <v>bcm/y</v>
      </c>
      <c r="F503" s="4">
        <f>GAMS_dump!E503</f>
        <v>5.4919126779401912</v>
      </c>
      <c r="G503" s="4">
        <f>GAMS_dump!F503</f>
        <v>28.786075284226609</v>
      </c>
      <c r="H503" s="4">
        <f>GAMS_dump!G503</f>
        <v>28.786075284226609</v>
      </c>
      <c r="I503" s="4">
        <f>GAMS_dump!H503</f>
        <v>28.786075284226609</v>
      </c>
      <c r="J503" s="4">
        <f>GAMS_dump!I503</f>
        <v>28.786075284226609</v>
      </c>
      <c r="K503" s="4">
        <f>GAMS_dump!J503</f>
        <v>28.786075284226609</v>
      </c>
      <c r="L503" s="4">
        <f>GAMS_dump!K503</f>
        <v>28.786075284226609</v>
      </c>
      <c r="M503" s="4">
        <f>GAMS_dump!L503</f>
        <v>28.786075284226609</v>
      </c>
    </row>
    <row r="504" spans="1:13" x14ac:dyDescent="0.25">
      <c r="A504" s="1" t="str">
        <f>GAMS_dump!A504</f>
        <v>GGM</v>
      </c>
      <c r="B504" s="1" t="str">
        <f>GAMS_dump!B504</f>
        <v>SDS-Vision</v>
      </c>
      <c r="C504" s="1" t="str">
        <f>GAMS_dump!C504</f>
        <v>GRC</v>
      </c>
      <c r="D504" t="str">
        <f>VLOOKUP(GAMS_dump!$D504,Lists!$A:$C,2,FALSE)</f>
        <v>Infrastructure|Total capacity|Natural Gas|Pipeline|Export|Exogenous</v>
      </c>
      <c r="E504" t="str">
        <f>VLOOKUP(GAMS_dump!$D504,Lists!$A:$C,3,FALSE)</f>
        <v>bcm/y</v>
      </c>
      <c r="F504" s="4">
        <f>GAMS_dump!E504</f>
        <v>0</v>
      </c>
      <c r="G504" s="4">
        <f>GAMS_dump!F504</f>
        <v>10.443478279529051</v>
      </c>
      <c r="H504" s="4">
        <f>GAMS_dump!G504</f>
        <v>16.258975650605581</v>
      </c>
      <c r="I504" s="4">
        <f>GAMS_dump!H504</f>
        <v>16.258975650605581</v>
      </c>
      <c r="J504" s="4">
        <f>GAMS_dump!I504</f>
        <v>16.258975650605581</v>
      </c>
      <c r="K504" s="4">
        <f>GAMS_dump!J504</f>
        <v>16.258975650605581</v>
      </c>
      <c r="L504" s="4">
        <f>GAMS_dump!K504</f>
        <v>16.258975650605581</v>
      </c>
      <c r="M504" s="4">
        <f>GAMS_dump!L504</f>
        <v>16.258975650605581</v>
      </c>
    </row>
    <row r="505" spans="1:13" x14ac:dyDescent="0.25">
      <c r="A505" s="1" t="str">
        <f>GAMS_dump!A505</f>
        <v>GGM</v>
      </c>
      <c r="B505" s="1" t="str">
        <f>GAMS_dump!B505</f>
        <v>SDS-Vision</v>
      </c>
      <c r="C505" s="1" t="str">
        <f>GAMS_dump!C505</f>
        <v>GRC</v>
      </c>
      <c r="D505" t="str">
        <f>VLOOKUP(GAMS_dump!$D505,Lists!$A:$C,2,FALSE)</f>
        <v>Infrastructure|Total capacity|Liquefied Natural Gas|Regasification|Exogenous</v>
      </c>
      <c r="E505" t="str">
        <f>VLOOKUP(GAMS_dump!$D505,Lists!$A:$C,3,FALSE)</f>
        <v>bcm/y</v>
      </c>
      <c r="F505" s="4">
        <f>GAMS_dump!E505</f>
        <v>5</v>
      </c>
      <c r="G505" s="4">
        <f>GAMS_dump!F505</f>
        <v>10.624999999999998</v>
      </c>
      <c r="H505" s="4">
        <f>GAMS_dump!G505</f>
        <v>10.624999999999998</v>
      </c>
      <c r="I505" s="4">
        <f>GAMS_dump!H505</f>
        <v>10.624999999999998</v>
      </c>
      <c r="J505" s="4">
        <f>GAMS_dump!I505</f>
        <v>10.624999999999998</v>
      </c>
      <c r="K505" s="4">
        <f>GAMS_dump!J505</f>
        <v>10.624999999999998</v>
      </c>
      <c r="L505" s="4">
        <f>GAMS_dump!K505</f>
        <v>10.624999999999998</v>
      </c>
      <c r="M505" s="4">
        <f>GAMS_dump!L505</f>
        <v>10.624999999999998</v>
      </c>
    </row>
    <row r="506" spans="1:13" x14ac:dyDescent="0.25">
      <c r="A506" s="1" t="str">
        <f>GAMS_dump!A506</f>
        <v>GGM</v>
      </c>
      <c r="B506" s="1" t="str">
        <f>GAMS_dump!B506</f>
        <v>SDS-Vision</v>
      </c>
      <c r="C506" s="1" t="str">
        <f>GAMS_dump!C506</f>
        <v>GRC</v>
      </c>
      <c r="D506" t="str">
        <f>VLOOKUP(GAMS_dump!$D506,Lists!$A:$C,2,FALSE)</f>
        <v>Infrastructure|Capacity addition|Natural Gas|Pipeline|Import</v>
      </c>
      <c r="E506" t="str">
        <f>VLOOKUP(GAMS_dump!$D506,Lists!$A:$C,3,FALSE)</f>
        <v>bcm/y</v>
      </c>
      <c r="F506" s="4">
        <f>GAMS_dump!E506</f>
        <v>0</v>
      </c>
      <c r="G506" s="4">
        <f>GAMS_dump!F506</f>
        <v>0</v>
      </c>
      <c r="H506" s="4">
        <f>GAMS_dump!G506</f>
        <v>4.0460177236885495E-9</v>
      </c>
      <c r="I506" s="4">
        <f>GAMS_dump!H506</f>
        <v>4.8939695443889337E-9</v>
      </c>
      <c r="J506" s="4">
        <f>GAMS_dump!I506</f>
        <v>6.0675360479430619E-9</v>
      </c>
      <c r="K506" s="4">
        <f>GAMS_dump!J506</f>
        <v>7.5703391466220747E-9</v>
      </c>
      <c r="L506" s="4">
        <f>GAMS_dump!K506</f>
        <v>9.6025913821309868E-9</v>
      </c>
      <c r="M506" s="4">
        <f>GAMS_dump!L506</f>
        <v>1.5739408323503241E-8</v>
      </c>
    </row>
    <row r="507" spans="1:13" x14ac:dyDescent="0.25">
      <c r="A507" s="1" t="str">
        <f>GAMS_dump!A507</f>
        <v>GGM</v>
      </c>
      <c r="B507" s="1" t="str">
        <f>GAMS_dump!B507</f>
        <v>SDS-Vision</v>
      </c>
      <c r="C507" s="1" t="str">
        <f>GAMS_dump!C507</f>
        <v>GRC</v>
      </c>
      <c r="D507" t="str">
        <f>VLOOKUP(GAMS_dump!$D507,Lists!$A:$C,2,FALSE)</f>
        <v>Infrastructure|Capacity addition|Natural Gas|Pipeline|Export</v>
      </c>
      <c r="E507" t="str">
        <f>VLOOKUP(GAMS_dump!$D507,Lists!$A:$C,3,FALSE)</f>
        <v>bcm/y</v>
      </c>
      <c r="F507" s="4">
        <f>GAMS_dump!E507</f>
        <v>0</v>
      </c>
      <c r="G507" s="4">
        <f>GAMS_dump!F507</f>
        <v>5.763465246094476E-7</v>
      </c>
      <c r="H507" s="4">
        <f>GAMS_dump!G507</f>
        <v>1.510109363795542E-7</v>
      </c>
      <c r="I507" s="4">
        <f>GAMS_dump!H507</f>
        <v>1.6470688141076779E-7</v>
      </c>
      <c r="J507" s="4">
        <f>GAMS_dump!I507</f>
        <v>2.127879062633811E-7</v>
      </c>
      <c r="K507" s="4">
        <f>GAMS_dump!J507</f>
        <v>2.2486177631650673E-7</v>
      </c>
      <c r="L507" s="4">
        <f>GAMS_dump!K507</f>
        <v>1.3896112509531304E-7</v>
      </c>
      <c r="M507" s="4">
        <f>GAMS_dump!L507</f>
        <v>7.310109136949704E-8</v>
      </c>
    </row>
    <row r="508" spans="1:13" x14ac:dyDescent="0.25">
      <c r="A508" s="1" t="str">
        <f>GAMS_dump!A508</f>
        <v>GGM</v>
      </c>
      <c r="B508" s="1" t="str">
        <f>GAMS_dump!B508</f>
        <v>SDS-Vision</v>
      </c>
      <c r="C508" s="1" t="str">
        <f>GAMS_dump!C508</f>
        <v>GRC</v>
      </c>
      <c r="D508" t="str">
        <f>VLOOKUP(GAMS_dump!$D508,Lists!$A:$C,2,FALSE)</f>
        <v>Infrastructure|Utilization|Natural Gas|Pipeline|Import</v>
      </c>
      <c r="E508" t="str">
        <f>VLOOKUP(GAMS_dump!$D508,Lists!$A:$C,3,FALSE)</f>
        <v>%</v>
      </c>
      <c r="F508" s="4">
        <f>GAMS_dump!E508</f>
        <v>0.51235091659173781</v>
      </c>
      <c r="G508" s="4">
        <f>GAMS_dump!F508</f>
        <v>0.27756440899127716</v>
      </c>
      <c r="H508" s="4">
        <f>GAMS_dump!G508</f>
        <v>0.27428222776776151</v>
      </c>
      <c r="I508" s="4">
        <f>GAMS_dump!H508</f>
        <v>0.11932342449483677</v>
      </c>
      <c r="J508" s="4">
        <f>GAMS_dump!I508</f>
        <v>9.3523337695142011E-2</v>
      </c>
      <c r="K508" s="4">
        <f>GAMS_dump!J508</f>
        <v>8.6204180042975961E-2</v>
      </c>
      <c r="L508" s="4">
        <f>GAMS_dump!K508</f>
        <v>7.8075721518733515E-2</v>
      </c>
      <c r="M508" s="4">
        <f>GAMS_dump!L508</f>
        <v>6.9518217394393872E-2</v>
      </c>
    </row>
    <row r="509" spans="1:13" x14ac:dyDescent="0.25">
      <c r="A509" s="1" t="str">
        <f>GAMS_dump!A509</f>
        <v>GGM</v>
      </c>
      <c r="B509" s="1" t="str">
        <f>GAMS_dump!B509</f>
        <v>SDS-Vision</v>
      </c>
      <c r="C509" s="1" t="str">
        <f>GAMS_dump!C509</f>
        <v>GRC</v>
      </c>
      <c r="D509" t="str">
        <f>VLOOKUP(GAMS_dump!$D509,Lists!$A:$C,2,FALSE)</f>
        <v>Infrastructure|Utilization|Natural Gas|Pipeline|Export</v>
      </c>
      <c r="E509" t="str">
        <f>VLOOKUP(GAMS_dump!$D509,Lists!$A:$C,3,FALSE)</f>
        <v>%</v>
      </c>
      <c r="F509" s="4">
        <f>GAMS_dump!E509</f>
        <v>0</v>
      </c>
      <c r="G509" s="4">
        <f>GAMS_dump!F509</f>
        <v>0.45637702994926388</v>
      </c>
      <c r="H509" s="4">
        <f>GAMS_dump!G509</f>
        <v>0.29314053791245015</v>
      </c>
      <c r="I509" s="4">
        <f>GAMS_dump!H509</f>
        <v>3.6462450908426876E-2</v>
      </c>
      <c r="J509" s="4">
        <f>GAMS_dump!I509</f>
        <v>3.4072952582241804E-7</v>
      </c>
      <c r="K509" s="4">
        <f>GAMS_dump!J509</f>
        <v>3.8114341271290112E-7</v>
      </c>
      <c r="L509" s="4">
        <f>GAMS_dump!K509</f>
        <v>4.8053450860510649E-7</v>
      </c>
      <c r="M509" s="4">
        <f>GAMS_dump!L509</f>
        <v>5.8443043096250982E-7</v>
      </c>
    </row>
    <row r="510" spans="1:13" x14ac:dyDescent="0.25">
      <c r="A510" s="1" t="str">
        <f>GAMS_dump!A510</f>
        <v>GGM</v>
      </c>
      <c r="B510" s="1" t="str">
        <f>GAMS_dump!B510</f>
        <v>SDS-Vision</v>
      </c>
      <c r="C510" s="1" t="str">
        <f>GAMS_dump!C510</f>
        <v>GRC</v>
      </c>
      <c r="D510" t="str">
        <f>VLOOKUP(GAMS_dump!$D510,Lists!$A:$C,2,FALSE)</f>
        <v>Infrastructure|Utilization|Liquefied Natural Gas|Regasification</v>
      </c>
      <c r="E510" t="str">
        <f>VLOOKUP(GAMS_dump!$D510,Lists!$A:$C,3,FALSE)</f>
        <v>%</v>
      </c>
      <c r="F510" s="4">
        <f>GAMS_dump!E510</f>
        <v>2.9270392745534703E-2</v>
      </c>
      <c r="G510" s="4">
        <f>GAMS_dump!F510</f>
        <v>9.5221801691083375E-4</v>
      </c>
      <c r="H510" s="4">
        <f>GAMS_dump!G510</f>
        <v>8.1955823527177361E-8</v>
      </c>
      <c r="I510" s="4">
        <f>GAMS_dump!H510</f>
        <v>8.0969857578371713E-8</v>
      </c>
      <c r="J510" s="4">
        <f>GAMS_dump!I510</f>
        <v>8.4386590514341853E-8</v>
      </c>
      <c r="K510" s="4">
        <f>GAMS_dump!J510</f>
        <v>9.3619098464068226E-8</v>
      </c>
      <c r="L510" s="4">
        <f>GAMS_dump!K510</f>
        <v>8.9705151846951315E-8</v>
      </c>
      <c r="M510" s="4">
        <f>GAMS_dump!L510</f>
        <v>9.3544408494393337E-8</v>
      </c>
    </row>
    <row r="511" spans="1:13" x14ac:dyDescent="0.25">
      <c r="A511" s="1" t="str">
        <f>GAMS_dump!A511</f>
        <v>GGM</v>
      </c>
      <c r="B511" s="1" t="str">
        <f>GAMS_dump!B511</f>
        <v>SDS-Vision</v>
      </c>
      <c r="C511" s="1" t="str">
        <f>GAMS_dump!C511</f>
        <v>HRV</v>
      </c>
      <c r="D511" t="str">
        <f>VLOOKUP(GAMS_dump!$D511,Lists!$A:$C,2,FALSE)</f>
        <v>Final Energy Consumption|Natural Gas</v>
      </c>
      <c r="E511" t="str">
        <f>VLOOKUP(GAMS_dump!$D511,Lists!$A:$C,3,FALSE)</f>
        <v>bcm/y</v>
      </c>
      <c r="F511" s="4">
        <f>GAMS_dump!E511</f>
        <v>2.1637832176421248</v>
      </c>
      <c r="G511" s="4">
        <f>GAMS_dump!F511</f>
        <v>1.8273629956198041</v>
      </c>
      <c r="H511" s="4">
        <f>GAMS_dump!G511</f>
        <v>1.5706844866199927</v>
      </c>
      <c r="I511" s="4">
        <f>GAMS_dump!H511</f>
        <v>1.3213236622713513</v>
      </c>
      <c r="J511" s="4">
        <f>GAMS_dump!I511</f>
        <v>1.1893227491446323</v>
      </c>
      <c r="K511" s="4">
        <f>GAMS_dump!J511</f>
        <v>1.1002807481965562</v>
      </c>
      <c r="L511" s="4">
        <f>GAMS_dump!K511</f>
        <v>1.0284521056389804</v>
      </c>
      <c r="M511" s="4">
        <f>GAMS_dump!L511</f>
        <v>0.96903871423245369</v>
      </c>
    </row>
    <row r="512" spans="1:13" x14ac:dyDescent="0.25">
      <c r="A512" s="1" t="str">
        <f>GAMS_dump!A512</f>
        <v>GGM</v>
      </c>
      <c r="B512" s="1" t="str">
        <f>GAMS_dump!B512</f>
        <v>SDS-Vision</v>
      </c>
      <c r="C512" s="1" t="str">
        <f>GAMS_dump!C512</f>
        <v>HRV</v>
      </c>
      <c r="D512" t="str">
        <f>VLOOKUP(GAMS_dump!$D512,Lists!$A:$C,2,FALSE)</f>
        <v>Primary Energy|Natural Gas|Domestic Production</v>
      </c>
      <c r="E512" t="str">
        <f>VLOOKUP(GAMS_dump!$D512,Lists!$A:$C,3,FALSE)</f>
        <v>bcm/y</v>
      </c>
      <c r="F512" s="4">
        <f>GAMS_dump!E512</f>
        <v>1.4875037014334742</v>
      </c>
      <c r="G512" s="4">
        <f>GAMS_dump!F512</f>
        <v>1.5916012372622153</v>
      </c>
      <c r="H512" s="4">
        <f>GAMS_dump!G512</f>
        <v>1.4030661216416478</v>
      </c>
      <c r="I512" s="4">
        <f>GAMS_dump!H512</f>
        <v>1.1772487421258138</v>
      </c>
      <c r="J512" s="4">
        <f>GAMS_dump!I512</f>
        <v>1.1015435406863563</v>
      </c>
      <c r="K512" s="4">
        <f>GAMS_dump!J512</f>
        <v>1.052602723505244</v>
      </c>
      <c r="L512" s="4">
        <f>GAMS_dump!K512</f>
        <v>0.9229513883127386</v>
      </c>
      <c r="M512" s="4">
        <f>GAMS_dump!L512</f>
        <v>0.84345069810189177</v>
      </c>
    </row>
    <row r="513" spans="1:13" x14ac:dyDescent="0.25">
      <c r="A513" s="1" t="str">
        <f>GAMS_dump!A513</f>
        <v>GGM</v>
      </c>
      <c r="B513" s="1" t="str">
        <f>GAMS_dump!B513</f>
        <v>SDS-Vision</v>
      </c>
      <c r="C513" s="1" t="str">
        <f>GAMS_dump!C513</f>
        <v>HRV</v>
      </c>
      <c r="D513" t="str">
        <f>VLOOKUP(GAMS_dump!$D513,Lists!$A:$C,2,FALSE)</f>
        <v>Price|Natural Gas</v>
      </c>
      <c r="E513" t="str">
        <f>VLOOKUP(GAMS_dump!$D513,Lists!$A:$C,3,FALSE)</f>
        <v>EUR/kcm</v>
      </c>
      <c r="F513" s="4">
        <f>GAMS_dump!E513</f>
        <v>146.54319299239592</v>
      </c>
      <c r="G513" s="4">
        <f>GAMS_dump!F513</f>
        <v>154.84554716466971</v>
      </c>
      <c r="H513" s="4">
        <f>GAMS_dump!G513</f>
        <v>161.62323042095642</v>
      </c>
      <c r="I513" s="4">
        <f>GAMS_dump!H513</f>
        <v>177.18810200961454</v>
      </c>
      <c r="J513" s="4">
        <f>GAMS_dump!I513</f>
        <v>186.00774116307747</v>
      </c>
      <c r="K513" s="4">
        <f>GAMS_dump!J513</f>
        <v>202.70040438338756</v>
      </c>
      <c r="L513" s="4">
        <f>GAMS_dump!K513</f>
        <v>212.67450136221305</v>
      </c>
      <c r="M513" s="4">
        <f>GAMS_dump!L513</f>
        <v>236.49145363183501</v>
      </c>
    </row>
    <row r="514" spans="1:13" x14ac:dyDescent="0.25">
      <c r="A514" s="1" t="str">
        <f>GAMS_dump!A514</f>
        <v>GGM</v>
      </c>
      <c r="B514" s="1" t="str">
        <f>GAMS_dump!B514</f>
        <v>SDS-Vision</v>
      </c>
      <c r="C514" s="1" t="str">
        <f>GAMS_dump!C514</f>
        <v>HRV</v>
      </c>
      <c r="D514" t="str">
        <f>VLOOKUP(GAMS_dump!$D514,Lists!$A:$C,2,FALSE)</f>
        <v>Primary Energy|Natural Gas|Net trade|Pipeline</v>
      </c>
      <c r="E514" t="str">
        <f>VLOOKUP(GAMS_dump!$D514,Lists!$A:$C,3,FALSE)</f>
        <v>bcm/y</v>
      </c>
      <c r="F514" s="4">
        <f>GAMS_dump!E514</f>
        <v>0.68444196982212124</v>
      </c>
      <c r="G514" s="4">
        <f>GAMS_dump!F514</f>
        <v>-0.16199267867020994</v>
      </c>
      <c r="H514" s="4">
        <f>GAMS_dump!G514</f>
        <v>0.17658632364618787</v>
      </c>
      <c r="I514" s="4">
        <f>GAMS_dump!H514</f>
        <v>0.15304343499150219</v>
      </c>
      <c r="J514" s="4">
        <f>GAMS_dump!I514</f>
        <v>9.5241661628985286E-2</v>
      </c>
      <c r="K514" s="4">
        <f>GAMS_dump!J514</f>
        <v>5.4302130043843932E-2</v>
      </c>
      <c r="L514" s="4">
        <f>GAMS_dump!K514</f>
        <v>0.11221222400866515</v>
      </c>
      <c r="M514" s="4">
        <f>GAMS_dump!L514</f>
        <v>0.13200364214698568</v>
      </c>
    </row>
    <row r="515" spans="1:13" x14ac:dyDescent="0.25">
      <c r="A515" s="1" t="str">
        <f>GAMS_dump!A515</f>
        <v>GGM</v>
      </c>
      <c r="B515" s="1" t="str">
        <f>GAMS_dump!B515</f>
        <v>SDS-Vision</v>
      </c>
      <c r="C515" s="1" t="str">
        <f>GAMS_dump!C515</f>
        <v>HRV</v>
      </c>
      <c r="D515" t="str">
        <f>VLOOKUP(GAMS_dump!$D515,Lists!$A:$C,2,FALSE)</f>
        <v>Primary Energy|Natural Gas|Net trade|LNG</v>
      </c>
      <c r="E515" t="str">
        <f>VLOOKUP(GAMS_dump!$D515,Lists!$A:$C,3,FALSE)</f>
        <v>bcm/y</v>
      </c>
      <c r="F515" s="4">
        <f>GAMS_dump!E515</f>
        <v>0</v>
      </c>
      <c r="G515" s="4">
        <f>GAMS_dump!F515</f>
        <v>0.4058459276419123</v>
      </c>
      <c r="H515" s="4">
        <f>GAMS_dump!G515</f>
        <v>1.5718867807937559E-6</v>
      </c>
      <c r="I515" s="4">
        <f>GAMS_dump!H515</f>
        <v>1.0065403653796245E-6</v>
      </c>
      <c r="J515" s="4">
        <f>GAMS_dump!I515</f>
        <v>9.0066402847342246E-7</v>
      </c>
      <c r="K515" s="4">
        <f>GAMS_dump!J515</f>
        <v>9.6804973014009254E-7</v>
      </c>
      <c r="L515" s="4">
        <f>GAMS_dump!K515</f>
        <v>9.1164476115731714E-7</v>
      </c>
      <c r="M515" s="4">
        <f>GAMS_dump!L515</f>
        <v>9.3385278106268308E-7</v>
      </c>
    </row>
    <row r="516" spans="1:13" x14ac:dyDescent="0.25">
      <c r="A516" s="1" t="str">
        <f>GAMS_dump!A516</f>
        <v>GGM</v>
      </c>
      <c r="B516" s="1" t="str">
        <f>GAMS_dump!B516</f>
        <v>SDS-Vision</v>
      </c>
      <c r="C516" s="1" t="str">
        <f>GAMS_dump!C516</f>
        <v>HRV</v>
      </c>
      <c r="D516" t="str">
        <f>VLOOKUP(GAMS_dump!$D516,Lists!$A:$C,2,FALSE)</f>
        <v>Primary Energy|Natural Gas|Seasonal storage</v>
      </c>
      <c r="E516" t="str">
        <f>VLOOKUP(GAMS_dump!$D516,Lists!$A:$C,3,FALSE)</f>
        <v>bcm</v>
      </c>
      <c r="F516" s="4">
        <f>GAMS_dump!E516</f>
        <v>0.53599997926698939</v>
      </c>
      <c r="G516" s="4">
        <f>GAMS_dump!F516</f>
        <v>0.53134115285534855</v>
      </c>
      <c r="H516" s="4">
        <f>GAMS_dump!G516</f>
        <v>0.58899995947734096</v>
      </c>
      <c r="I516" s="4">
        <f>GAMS_dump!H516</f>
        <v>0.5889998918333722</v>
      </c>
      <c r="J516" s="4">
        <f>GAMS_dump!I516</f>
        <v>0.49009586483853951</v>
      </c>
      <c r="K516" s="4">
        <f>GAMS_dump!J516</f>
        <v>0.4350509102227928</v>
      </c>
      <c r="L516" s="4">
        <f>GAMS_dump!K516</f>
        <v>0.44078848610172056</v>
      </c>
      <c r="M516" s="4">
        <f>GAMS_dump!L516</f>
        <v>0.42136346498256522</v>
      </c>
    </row>
    <row r="517" spans="1:13" x14ac:dyDescent="0.25">
      <c r="A517" s="1" t="str">
        <f>GAMS_dump!A517</f>
        <v>GGM</v>
      </c>
      <c r="B517" s="1" t="str">
        <f>GAMS_dump!B517</f>
        <v>SDS-Vision</v>
      </c>
      <c r="C517" s="1" t="str">
        <f>GAMS_dump!C517</f>
        <v>HRV</v>
      </c>
      <c r="D517" t="str">
        <f>VLOOKUP(GAMS_dump!$D517,Lists!$A:$C,2,FALSE)</f>
        <v>Primary Energy|Natural Gas|Net trade</v>
      </c>
      <c r="E517" t="str">
        <f>VLOOKUP(GAMS_dump!$D517,Lists!$A:$C,3,FALSE)</f>
        <v>bcm/y</v>
      </c>
      <c r="F517" s="4">
        <f>GAMS_dump!E517</f>
        <v>0.68444196982212124</v>
      </c>
      <c r="G517" s="4">
        <f>GAMS_dump!F517</f>
        <v>0.24385324897170246</v>
      </c>
      <c r="H517" s="4">
        <f>GAMS_dump!G517</f>
        <v>0.17658789553296872</v>
      </c>
      <c r="I517" s="4">
        <f>GAMS_dump!H517</f>
        <v>0.15304444153186758</v>
      </c>
      <c r="J517" s="4">
        <f>GAMS_dump!I517</f>
        <v>9.5242562293013755E-2</v>
      </c>
      <c r="K517" s="4">
        <f>GAMS_dump!J517</f>
        <v>5.4303098093574087E-2</v>
      </c>
      <c r="L517" s="4">
        <f>GAMS_dump!K517</f>
        <v>0.11221313565342633</v>
      </c>
      <c r="M517" s="4">
        <f>GAMS_dump!L517</f>
        <v>0.13200457599976678</v>
      </c>
    </row>
    <row r="518" spans="1:13" x14ac:dyDescent="0.25">
      <c r="A518" s="1" t="str">
        <f>GAMS_dump!A518</f>
        <v>GGM</v>
      </c>
      <c r="B518" s="1" t="str">
        <f>GAMS_dump!B518</f>
        <v>SDS-Vision</v>
      </c>
      <c r="C518" s="1" t="str">
        <f>GAMS_dump!C518</f>
        <v>HRV</v>
      </c>
      <c r="D518" t="str">
        <f>VLOOKUP(GAMS_dump!$D518,Lists!$A:$C,2,FALSE)</f>
        <v>Infrastructure|Total capacity|Natural Gas|Pipeline|Import|Endogenous</v>
      </c>
      <c r="E518" t="str">
        <f>VLOOKUP(GAMS_dump!$D518,Lists!$A:$C,3,FALSE)</f>
        <v>bcm/y</v>
      </c>
      <c r="F518" s="4">
        <f>GAMS_dump!E518</f>
        <v>4.5472437256030442</v>
      </c>
      <c r="G518" s="4">
        <f>GAMS_dump!F518</f>
        <v>10.19642687479165</v>
      </c>
      <c r="H518" s="4">
        <f>GAMS_dump!G518</f>
        <v>10.196426881681901</v>
      </c>
      <c r="I518" s="4">
        <f>GAMS_dump!H518</f>
        <v>10.196426886505305</v>
      </c>
      <c r="J518" s="4">
        <f>GAMS_dump!I518</f>
        <v>10.196426892702693</v>
      </c>
      <c r="K518" s="4">
        <f>GAMS_dump!J518</f>
        <v>10.196426900628108</v>
      </c>
      <c r="L518" s="4">
        <f>GAMS_dump!K518</f>
        <v>10.196426910617845</v>
      </c>
      <c r="M518" s="4">
        <f>GAMS_dump!L518</f>
        <v>10.196426921139381</v>
      </c>
    </row>
    <row r="519" spans="1:13" x14ac:dyDescent="0.25">
      <c r="A519" s="1" t="str">
        <f>GAMS_dump!A519</f>
        <v>GGM</v>
      </c>
      <c r="B519" s="1" t="str">
        <f>GAMS_dump!B519</f>
        <v>SDS-Vision</v>
      </c>
      <c r="C519" s="1" t="str">
        <f>GAMS_dump!C519</f>
        <v>HRV</v>
      </c>
      <c r="D519" t="str">
        <f>VLOOKUP(GAMS_dump!$D519,Lists!$A:$C,2,FALSE)</f>
        <v>Infrastructure|Total capacity|Natural Gas|Pipeline|Export|Endogenous</v>
      </c>
      <c r="E519" t="str">
        <f>VLOOKUP(GAMS_dump!$D519,Lists!$A:$C,3,FALSE)</f>
        <v>bcm/y</v>
      </c>
      <c r="F519" s="4">
        <f>GAMS_dump!E519</f>
        <v>2.6743027941258268</v>
      </c>
      <c r="G519" s="4">
        <f>GAMS_dump!F519</f>
        <v>2.6743028049027182</v>
      </c>
      <c r="H519" s="4">
        <f>GAMS_dump!G519</f>
        <v>7.8767522660341829</v>
      </c>
      <c r="I519" s="4">
        <f>GAMS_dump!H519</f>
        <v>7.8767522717453708</v>
      </c>
      <c r="J519" s="4">
        <f>GAMS_dump!I519</f>
        <v>7.8767522793144762</v>
      </c>
      <c r="K519" s="4">
        <f>GAMS_dump!J519</f>
        <v>7.8767522890689357</v>
      </c>
      <c r="L519" s="4">
        <f>GAMS_dump!K519</f>
        <v>7.8767523008927762</v>
      </c>
      <c r="M519" s="4">
        <f>GAMS_dump!L519</f>
        <v>7.8767523138794395</v>
      </c>
    </row>
    <row r="520" spans="1:13" x14ac:dyDescent="0.25">
      <c r="A520" s="1" t="str">
        <f>GAMS_dump!A520</f>
        <v>GGM</v>
      </c>
      <c r="B520" s="1" t="str">
        <f>GAMS_dump!B520</f>
        <v>SDS-Vision</v>
      </c>
      <c r="C520" s="1" t="str">
        <f>GAMS_dump!C520</f>
        <v>HRV</v>
      </c>
      <c r="D520" t="str">
        <f>VLOOKUP(GAMS_dump!$D520,Lists!$A:$C,2,FALSE)</f>
        <v>Infrastructure|Total capacity|Liquefied Natural Gas|Regasification|Endogenous</v>
      </c>
      <c r="E520" t="str">
        <f>VLOOKUP(GAMS_dump!$D520,Lists!$A:$C,3,FALSE)</f>
        <v>bcm/y</v>
      </c>
      <c r="F520" s="4">
        <f>GAMS_dump!E520</f>
        <v>0</v>
      </c>
      <c r="G520" s="4">
        <f>GAMS_dump!F520</f>
        <v>2.375</v>
      </c>
      <c r="H520" s="4">
        <f>GAMS_dump!G520</f>
        <v>2.375</v>
      </c>
      <c r="I520" s="4">
        <f>GAMS_dump!H520</f>
        <v>2.375</v>
      </c>
      <c r="J520" s="4">
        <f>GAMS_dump!I520</f>
        <v>2.375</v>
      </c>
      <c r="K520" s="4">
        <f>GAMS_dump!J520</f>
        <v>2.375</v>
      </c>
      <c r="L520" s="4">
        <f>GAMS_dump!K520</f>
        <v>2.375</v>
      </c>
      <c r="M520" s="4">
        <f>GAMS_dump!L520</f>
        <v>2.375</v>
      </c>
    </row>
    <row r="521" spans="1:13" x14ac:dyDescent="0.25">
      <c r="A521" s="1" t="str">
        <f>GAMS_dump!A521</f>
        <v>GGM</v>
      </c>
      <c r="B521" s="1" t="str">
        <f>GAMS_dump!B521</f>
        <v>SDS-Vision</v>
      </c>
      <c r="C521" s="1" t="str">
        <f>GAMS_dump!C521</f>
        <v>HRV</v>
      </c>
      <c r="D521" t="str">
        <f>VLOOKUP(GAMS_dump!$D521,Lists!$A:$C,2,FALSE)</f>
        <v>Infrastructure|Total capacity|Natural Gas|Seasonal storage|Working gas|Endogenous</v>
      </c>
      <c r="E521" t="str">
        <f>VLOOKUP(GAMS_dump!$D521,Lists!$A:$C,3,FALSE)</f>
        <v>bcm/y</v>
      </c>
      <c r="F521" s="4">
        <f>GAMS_dump!E521</f>
        <v>0.53599999999999992</v>
      </c>
      <c r="G521" s="4">
        <f>GAMS_dump!F521</f>
        <v>0.53600000107641688</v>
      </c>
      <c r="H521" s="4">
        <f>GAMS_dump!G521</f>
        <v>0.58900000154164778</v>
      </c>
      <c r="I521" s="4">
        <f>GAMS_dump!H521</f>
        <v>0.58900000100143379</v>
      </c>
      <c r="J521" s="4">
        <f>GAMS_dump!I521</f>
        <v>0.5890000029622281</v>
      </c>
      <c r="K521" s="4">
        <f>GAMS_dump!J521</f>
        <v>0.58900000353489956</v>
      </c>
      <c r="L521" s="4">
        <f>GAMS_dump!K521</f>
        <v>0.58900000470967606</v>
      </c>
      <c r="M521" s="4">
        <f>GAMS_dump!L521</f>
        <v>0.58900000475593739</v>
      </c>
    </row>
    <row r="522" spans="1:13" x14ac:dyDescent="0.25">
      <c r="A522" s="1" t="str">
        <f>GAMS_dump!A522</f>
        <v>GGM</v>
      </c>
      <c r="B522" s="1" t="str">
        <f>GAMS_dump!B522</f>
        <v>SDS-Vision</v>
      </c>
      <c r="C522" s="1" t="str">
        <f>GAMS_dump!C522</f>
        <v>HRV</v>
      </c>
      <c r="D522" t="str">
        <f>VLOOKUP(GAMS_dump!$D522,Lists!$A:$C,2,FALSE)</f>
        <v>Primary Energy|Natural Gas|Imports|Pipeline</v>
      </c>
      <c r="E522" t="str">
        <f>VLOOKUP(GAMS_dump!$D522,Lists!$A:$C,3,FALSE)</f>
        <v>bcm/y</v>
      </c>
      <c r="F522" s="4">
        <f>GAMS_dump!E522</f>
        <v>0.68444372437425627</v>
      </c>
      <c r="G522" s="4">
        <f>GAMS_dump!F522</f>
        <v>0.84962362017666671</v>
      </c>
      <c r="H522" s="4">
        <f>GAMS_dump!G522</f>
        <v>0.73759336722779145</v>
      </c>
      <c r="I522" s="4">
        <f>GAMS_dump!H522</f>
        <v>0.5792304076781607</v>
      </c>
      <c r="J522" s="4">
        <f>GAMS_dump!I522</f>
        <v>0.45636313088450764</v>
      </c>
      <c r="K522" s="4">
        <f>GAMS_dump!J522</f>
        <v>0.43294463327293931</v>
      </c>
      <c r="L522" s="4">
        <f>GAMS_dump!K522</f>
        <v>0.41692306297438175</v>
      </c>
      <c r="M522" s="4">
        <f>GAMS_dump!L522</f>
        <v>0.8313514708213724</v>
      </c>
    </row>
    <row r="523" spans="1:13" x14ac:dyDescent="0.25">
      <c r="A523" s="1" t="str">
        <f>GAMS_dump!A523</f>
        <v>GGM</v>
      </c>
      <c r="B523" s="1" t="str">
        <f>GAMS_dump!B523</f>
        <v>SDS-Vision</v>
      </c>
      <c r="C523" s="1" t="str">
        <f>GAMS_dump!C523</f>
        <v>HRV</v>
      </c>
      <c r="D523" t="str">
        <f>VLOOKUP(GAMS_dump!$D523,Lists!$A:$C,2,FALSE)</f>
        <v>Primary Energy|Natural Gas|Imports|LNG</v>
      </c>
      <c r="E523" t="str">
        <f>VLOOKUP(GAMS_dump!$D523,Lists!$A:$C,3,FALSE)</f>
        <v>bcm/y</v>
      </c>
      <c r="F523" s="4">
        <f>GAMS_dump!E523</f>
        <v>0</v>
      </c>
      <c r="G523" s="4">
        <f>GAMS_dump!F523</f>
        <v>0.4058459276419123</v>
      </c>
      <c r="H523" s="4">
        <f>GAMS_dump!G523</f>
        <v>1.5718867807937559E-6</v>
      </c>
      <c r="I523" s="4">
        <f>GAMS_dump!H523</f>
        <v>1.0065403653796245E-6</v>
      </c>
      <c r="J523" s="4">
        <f>GAMS_dump!I523</f>
        <v>9.0066402847342246E-7</v>
      </c>
      <c r="K523" s="4">
        <f>GAMS_dump!J523</f>
        <v>9.6804973014009254E-7</v>
      </c>
      <c r="L523" s="4">
        <f>GAMS_dump!K523</f>
        <v>9.1164476115731714E-7</v>
      </c>
      <c r="M523" s="4">
        <f>GAMS_dump!L523</f>
        <v>9.3385278106268308E-7</v>
      </c>
    </row>
    <row r="524" spans="1:13" x14ac:dyDescent="0.25">
      <c r="A524" s="1" t="str">
        <f>GAMS_dump!A524</f>
        <v>GGM</v>
      </c>
      <c r="B524" s="1" t="str">
        <f>GAMS_dump!B524</f>
        <v>SDS-Vision</v>
      </c>
      <c r="C524" s="1" t="str">
        <f>GAMS_dump!C524</f>
        <v>HRV</v>
      </c>
      <c r="D524" t="str">
        <f>VLOOKUP(GAMS_dump!$D524,Lists!$A:$C,2,FALSE)</f>
        <v>Primary Energy|Natural Gas|Exports|Pipeline</v>
      </c>
      <c r="E524" t="str">
        <f>VLOOKUP(GAMS_dump!$D524,Lists!$A:$C,3,FALSE)</f>
        <v>bcm/y</v>
      </c>
      <c r="F524" s="4">
        <f>GAMS_dump!E524</f>
        <v>-1.7545521350142156E-6</v>
      </c>
      <c r="G524" s="4">
        <f>GAMS_dump!F524</f>
        <v>-1.0116162988468766</v>
      </c>
      <c r="H524" s="4">
        <f>GAMS_dump!G524</f>
        <v>-0.56100704358160358</v>
      </c>
      <c r="I524" s="4">
        <f>GAMS_dump!H524</f>
        <v>-0.42618697268665851</v>
      </c>
      <c r="J524" s="4">
        <f>GAMS_dump!I524</f>
        <v>-0.36112146925552235</v>
      </c>
      <c r="K524" s="4">
        <f>GAMS_dump!J524</f>
        <v>-0.37864250322909537</v>
      </c>
      <c r="L524" s="4">
        <f>GAMS_dump!K524</f>
        <v>-0.3047108389657166</v>
      </c>
      <c r="M524" s="4">
        <f>GAMS_dump!L524</f>
        <v>-0.69934782867438672</v>
      </c>
    </row>
    <row r="525" spans="1:13" x14ac:dyDescent="0.25">
      <c r="A525" s="1" t="str">
        <f>GAMS_dump!A525</f>
        <v>GGM</v>
      </c>
      <c r="B525" s="1" t="str">
        <f>GAMS_dump!B525</f>
        <v>SDS-Vision</v>
      </c>
      <c r="C525" s="1" t="str">
        <f>GAMS_dump!C525</f>
        <v>HRV</v>
      </c>
      <c r="D525" t="str">
        <f>VLOOKUP(GAMS_dump!$D525,Lists!$A:$C,2,FALSE)</f>
        <v>Primary Energy|Natural Gas|Import</v>
      </c>
      <c r="E525" t="str">
        <f>VLOOKUP(GAMS_dump!$D525,Lists!$A:$C,3,FALSE)</f>
        <v>bcm/y</v>
      </c>
      <c r="F525" s="4">
        <f>GAMS_dump!E525</f>
        <v>0.68444372437425627</v>
      </c>
      <c r="G525" s="4">
        <f>GAMS_dump!F525</f>
        <v>1.2554695478185791</v>
      </c>
      <c r="H525" s="4">
        <f>GAMS_dump!G525</f>
        <v>0.7375949391145723</v>
      </c>
      <c r="I525" s="4">
        <f>GAMS_dump!H525</f>
        <v>0.57923141421852609</v>
      </c>
      <c r="J525" s="4">
        <f>GAMS_dump!I525</f>
        <v>0.45636403154853611</v>
      </c>
      <c r="K525" s="4">
        <f>GAMS_dump!J525</f>
        <v>0.43294560132266946</v>
      </c>
      <c r="L525" s="4">
        <f>GAMS_dump!K525</f>
        <v>0.41692397461914293</v>
      </c>
      <c r="M525" s="4">
        <f>GAMS_dump!L525</f>
        <v>0.8313524046741535</v>
      </c>
    </row>
    <row r="526" spans="1:13" x14ac:dyDescent="0.25">
      <c r="A526" s="1" t="str">
        <f>GAMS_dump!A526</f>
        <v>GGM</v>
      </c>
      <c r="B526" s="1" t="str">
        <f>GAMS_dump!B526</f>
        <v>SDS-Vision</v>
      </c>
      <c r="C526" s="1" t="str">
        <f>GAMS_dump!C526</f>
        <v>HRV</v>
      </c>
      <c r="D526" t="str">
        <f>VLOOKUP(GAMS_dump!$D526,Lists!$A:$C,2,FALSE)</f>
        <v>Primary Energy|Natural Gas|Export</v>
      </c>
      <c r="E526" t="str">
        <f>VLOOKUP(GAMS_dump!$D526,Lists!$A:$C,3,FALSE)</f>
        <v>bcm/y</v>
      </c>
      <c r="F526" s="4">
        <f>GAMS_dump!E526</f>
        <v>-1.7545521350142156E-6</v>
      </c>
      <c r="G526" s="4">
        <f>GAMS_dump!F526</f>
        <v>-1.0116162988468766</v>
      </c>
      <c r="H526" s="4">
        <f>GAMS_dump!G526</f>
        <v>-0.56100704358160358</v>
      </c>
      <c r="I526" s="4">
        <f>GAMS_dump!H526</f>
        <v>-0.42618697268665851</v>
      </c>
      <c r="J526" s="4">
        <f>GAMS_dump!I526</f>
        <v>-0.36112146925552235</v>
      </c>
      <c r="K526" s="4">
        <f>GAMS_dump!J526</f>
        <v>-0.37864250322909537</v>
      </c>
      <c r="L526" s="4">
        <f>GAMS_dump!K526</f>
        <v>-0.3047108389657166</v>
      </c>
      <c r="M526" s="4">
        <f>GAMS_dump!L526</f>
        <v>-0.69934782867438672</v>
      </c>
    </row>
    <row r="527" spans="1:13" x14ac:dyDescent="0.25">
      <c r="A527" s="1" t="str">
        <f>GAMS_dump!A527</f>
        <v>GGM</v>
      </c>
      <c r="B527" s="1" t="str">
        <f>GAMS_dump!B527</f>
        <v>SDS-Vision</v>
      </c>
      <c r="C527" s="1" t="str">
        <f>GAMS_dump!C527</f>
        <v>HRV</v>
      </c>
      <c r="D527" t="str">
        <f>VLOOKUP(GAMS_dump!$D527,Lists!$A:$C,2,FALSE)</f>
        <v>Infrastructure|Total capacity|Natural Gas|Pipeline|Import|Exogenous</v>
      </c>
      <c r="E527" t="str">
        <f>VLOOKUP(GAMS_dump!$D527,Lists!$A:$C,3,FALSE)</f>
        <v>bcm/y</v>
      </c>
      <c r="F527" s="4">
        <f>GAMS_dump!E527</f>
        <v>4.5472437183529184</v>
      </c>
      <c r="G527" s="4">
        <f>GAMS_dump!F527</f>
        <v>10.196426865386451</v>
      </c>
      <c r="H527" s="4">
        <f>GAMS_dump!G527</f>
        <v>10.196426865386451</v>
      </c>
      <c r="I527" s="4">
        <f>GAMS_dump!H527</f>
        <v>10.196426865386451</v>
      </c>
      <c r="J527" s="4">
        <f>GAMS_dump!I527</f>
        <v>10.196426865386451</v>
      </c>
      <c r="K527" s="4">
        <f>GAMS_dump!J527</f>
        <v>10.196426865386451</v>
      </c>
      <c r="L527" s="4">
        <f>GAMS_dump!K527</f>
        <v>10.196426865386451</v>
      </c>
      <c r="M527" s="4">
        <f>GAMS_dump!L527</f>
        <v>10.196426865386451</v>
      </c>
    </row>
    <row r="528" spans="1:13" x14ac:dyDescent="0.25">
      <c r="A528" s="1" t="str">
        <f>GAMS_dump!A528</f>
        <v>GGM</v>
      </c>
      <c r="B528" s="1" t="str">
        <f>GAMS_dump!B528</f>
        <v>SDS-Vision</v>
      </c>
      <c r="C528" s="1" t="str">
        <f>GAMS_dump!C528</f>
        <v>HRV</v>
      </c>
      <c r="D528" t="str">
        <f>VLOOKUP(GAMS_dump!$D528,Lists!$A:$C,2,FALSE)</f>
        <v>Infrastructure|Total capacity|Natural Gas|Pipeline|Export|Exogenous</v>
      </c>
      <c r="E528" t="str">
        <f>VLOOKUP(GAMS_dump!$D528,Lists!$A:$C,3,FALSE)</f>
        <v>bcm/y</v>
      </c>
      <c r="F528" s="4">
        <f>GAMS_dump!E528</f>
        <v>2.6743027941258268</v>
      </c>
      <c r="G528" s="4">
        <f>GAMS_dump!F528</f>
        <v>2.6743027941258268</v>
      </c>
      <c r="H528" s="4">
        <f>GAMS_dump!G528</f>
        <v>7.8767522477498551</v>
      </c>
      <c r="I528" s="4">
        <f>GAMS_dump!H528</f>
        <v>7.8767522477498551</v>
      </c>
      <c r="J528" s="4">
        <f>GAMS_dump!I528</f>
        <v>7.8767522477498551</v>
      </c>
      <c r="K528" s="4">
        <f>GAMS_dump!J528</f>
        <v>7.8767522477498551</v>
      </c>
      <c r="L528" s="4">
        <f>GAMS_dump!K528</f>
        <v>7.8767522477498551</v>
      </c>
      <c r="M528" s="4">
        <f>GAMS_dump!L528</f>
        <v>7.8767522477498551</v>
      </c>
    </row>
    <row r="529" spans="1:13" x14ac:dyDescent="0.25">
      <c r="A529" s="1" t="str">
        <f>GAMS_dump!A529</f>
        <v>GGM</v>
      </c>
      <c r="B529" s="1" t="str">
        <f>GAMS_dump!B529</f>
        <v>SDS-Vision</v>
      </c>
      <c r="C529" s="1" t="str">
        <f>GAMS_dump!C529</f>
        <v>HRV</v>
      </c>
      <c r="D529" t="str">
        <f>VLOOKUP(GAMS_dump!$D529,Lists!$A:$C,2,FALSE)</f>
        <v>Infrastructure|Total capacity|Liquefied Natural Gas|Regasification|Exogenous</v>
      </c>
      <c r="E529" t="str">
        <f>VLOOKUP(GAMS_dump!$D529,Lists!$A:$C,3,FALSE)</f>
        <v>bcm/y</v>
      </c>
      <c r="F529" s="4">
        <f>GAMS_dump!E529</f>
        <v>0</v>
      </c>
      <c r="G529" s="4">
        <f>GAMS_dump!F529</f>
        <v>2.375</v>
      </c>
      <c r="H529" s="4">
        <f>GAMS_dump!G529</f>
        <v>2.375</v>
      </c>
      <c r="I529" s="4">
        <f>GAMS_dump!H529</f>
        <v>2.375</v>
      </c>
      <c r="J529" s="4">
        <f>GAMS_dump!I529</f>
        <v>2.375</v>
      </c>
      <c r="K529" s="4">
        <f>GAMS_dump!J529</f>
        <v>2.375</v>
      </c>
      <c r="L529" s="4">
        <f>GAMS_dump!K529</f>
        <v>2.375</v>
      </c>
      <c r="M529" s="4">
        <f>GAMS_dump!L529</f>
        <v>2.375</v>
      </c>
    </row>
    <row r="530" spans="1:13" x14ac:dyDescent="0.25">
      <c r="A530" s="1" t="str">
        <f>GAMS_dump!A530</f>
        <v>GGM</v>
      </c>
      <c r="B530" s="1" t="str">
        <f>GAMS_dump!B530</f>
        <v>SDS-Vision</v>
      </c>
      <c r="C530" s="1" t="str">
        <f>GAMS_dump!C530</f>
        <v>HRV</v>
      </c>
      <c r="D530" t="str">
        <f>VLOOKUP(GAMS_dump!$D530,Lists!$A:$C,2,FALSE)</f>
        <v>Infrastructure|Total capacity|Natural Gas|Seasonal storage|Working gas|Exogenous</v>
      </c>
      <c r="E530" t="str">
        <f>VLOOKUP(GAMS_dump!$D530,Lists!$A:$C,3,FALSE)</f>
        <v>bcm</v>
      </c>
      <c r="F530" s="4">
        <f>GAMS_dump!E530</f>
        <v>0.53599999999999992</v>
      </c>
      <c r="G530" s="4">
        <f>GAMS_dump!F530</f>
        <v>0.53599999999999992</v>
      </c>
      <c r="H530" s="4">
        <f>GAMS_dump!G530</f>
        <v>0.58899999999999997</v>
      </c>
      <c r="I530" s="4">
        <f>GAMS_dump!H530</f>
        <v>0.58899999999999997</v>
      </c>
      <c r="J530" s="4">
        <f>GAMS_dump!I530</f>
        <v>0.58899999999999997</v>
      </c>
      <c r="K530" s="4">
        <f>GAMS_dump!J530</f>
        <v>0.58899999999999997</v>
      </c>
      <c r="L530" s="4">
        <f>GAMS_dump!K530</f>
        <v>0.58899999999999997</v>
      </c>
      <c r="M530" s="4">
        <f>GAMS_dump!L530</f>
        <v>0.58899999999999997</v>
      </c>
    </row>
    <row r="531" spans="1:13" x14ac:dyDescent="0.25">
      <c r="A531" s="1" t="str">
        <f>GAMS_dump!A531</f>
        <v>GGM</v>
      </c>
      <c r="B531" s="1" t="str">
        <f>GAMS_dump!B531</f>
        <v>SDS-Vision</v>
      </c>
      <c r="C531" s="1" t="str">
        <f>GAMS_dump!C531</f>
        <v>HRV</v>
      </c>
      <c r="D531" t="str">
        <f>VLOOKUP(GAMS_dump!$D531,Lists!$A:$C,2,FALSE)</f>
        <v>Infrastructure|Capacity addition|Natural Gas|Pipeline|Import</v>
      </c>
      <c r="E531" t="str">
        <f>VLOOKUP(GAMS_dump!$D531,Lists!$A:$C,3,FALSE)</f>
        <v>bcm/y</v>
      </c>
      <c r="F531" s="4">
        <f>GAMS_dump!E531</f>
        <v>7.2501262543492934E-9</v>
      </c>
      <c r="G531" s="4">
        <f>GAMS_dump!F531</f>
        <v>9.4051983467616359E-9</v>
      </c>
      <c r="H531" s="4">
        <f>GAMS_dump!G531</f>
        <v>1.6295451206292865E-8</v>
      </c>
      <c r="I531" s="4">
        <f>GAMS_dump!H531</f>
        <v>2.1118854556391024E-8</v>
      </c>
      <c r="J531" s="4">
        <f>GAMS_dump!I531</f>
        <v>2.7316242182481359E-8</v>
      </c>
      <c r="K531" s="4">
        <f>GAMS_dump!J531</f>
        <v>3.5241655980687075E-8</v>
      </c>
      <c r="L531" s="4">
        <f>GAMS_dump!K531</f>
        <v>4.5231394307394354E-8</v>
      </c>
      <c r="M531" s="4">
        <f>GAMS_dump!L531</f>
        <v>5.5752928799674627E-8</v>
      </c>
    </row>
    <row r="532" spans="1:13" x14ac:dyDescent="0.25">
      <c r="A532" s="1" t="str">
        <f>GAMS_dump!A532</f>
        <v>GGM</v>
      </c>
      <c r="B532" s="1" t="str">
        <f>GAMS_dump!B532</f>
        <v>SDS-Vision</v>
      </c>
      <c r="C532" s="1" t="str">
        <f>GAMS_dump!C532</f>
        <v>HRV</v>
      </c>
      <c r="D532" t="str">
        <f>VLOOKUP(GAMS_dump!$D532,Lists!$A:$C,2,FALSE)</f>
        <v>Infrastructure|Capacity addition|Natural Gas|Pipeline|Export</v>
      </c>
      <c r="E532" t="str">
        <f>VLOOKUP(GAMS_dump!$D532,Lists!$A:$C,3,FALSE)</f>
        <v>bcm/y</v>
      </c>
      <c r="F532" s="4">
        <f>GAMS_dump!E532</f>
        <v>0</v>
      </c>
      <c r="G532" s="4">
        <f>GAMS_dump!F532</f>
        <v>1.0776891578433411E-8</v>
      </c>
      <c r="H532" s="4">
        <f>GAMS_dump!G532</f>
        <v>1.8284327665375385E-8</v>
      </c>
      <c r="I532" s="4">
        <f>GAMS_dump!H532</f>
        <v>2.399551593782211E-8</v>
      </c>
      <c r="J532" s="4">
        <f>GAMS_dump!I532</f>
        <v>3.1564621143395326E-8</v>
      </c>
      <c r="K532" s="4">
        <f>GAMS_dump!J532</f>
        <v>4.1319080997217315E-8</v>
      </c>
      <c r="L532" s="4">
        <f>GAMS_dump!K532</f>
        <v>5.3142920937259376E-8</v>
      </c>
      <c r="M532" s="4">
        <f>GAMS_dump!L532</f>
        <v>6.6129584129352767E-8</v>
      </c>
    </row>
    <row r="533" spans="1:13" x14ac:dyDescent="0.25">
      <c r="A533" s="1" t="str">
        <f>GAMS_dump!A533</f>
        <v>GGM</v>
      </c>
      <c r="B533" s="1" t="str">
        <f>GAMS_dump!B533</f>
        <v>SDS-Vision</v>
      </c>
      <c r="C533" s="1" t="str">
        <f>GAMS_dump!C533</f>
        <v>HRV</v>
      </c>
      <c r="D533" t="str">
        <f>VLOOKUP(GAMS_dump!$D533,Lists!$A:$C,2,FALSE)</f>
        <v>Infrastructure|Capacity addition|Natural Gas|Seasonal storage|Working gas</v>
      </c>
      <c r="E533" t="str">
        <f>VLOOKUP(GAMS_dump!$D533,Lists!$A:$C,3,FALSE)</f>
        <v>bcm</v>
      </c>
      <c r="F533" s="4">
        <f>GAMS_dump!E533</f>
        <v>0</v>
      </c>
      <c r="G533" s="4">
        <f>GAMS_dump!F533</f>
        <v>1.0764169706495786E-9</v>
      </c>
      <c r="H533" s="4">
        <f>GAMS_dump!G533</f>
        <v>1.5416478205299175E-9</v>
      </c>
      <c r="I533" s="4">
        <f>GAMS_dump!H533</f>
        <v>1.0014338405581365E-9</v>
      </c>
      <c r="J533" s="4">
        <f>GAMS_dump!I533</f>
        <v>2.9622281016309704E-9</v>
      </c>
      <c r="K533" s="4">
        <f>GAMS_dump!J533</f>
        <v>3.5348995782341932E-9</v>
      </c>
      <c r="L533" s="4">
        <f>GAMS_dump!K533</f>
        <v>4.7096761065945235E-9</v>
      </c>
      <c r="M533" s="4">
        <f>GAMS_dump!L533</f>
        <v>4.755937377604551E-9</v>
      </c>
    </row>
    <row r="534" spans="1:13" x14ac:dyDescent="0.25">
      <c r="A534" s="1" t="str">
        <f>GAMS_dump!A534</f>
        <v>GGM</v>
      </c>
      <c r="B534" s="1" t="str">
        <f>GAMS_dump!B534</f>
        <v>SDS-Vision</v>
      </c>
      <c r="C534" s="1" t="str">
        <f>GAMS_dump!C534</f>
        <v>HRV</v>
      </c>
      <c r="D534" t="str">
        <f>VLOOKUP(GAMS_dump!$D534,Lists!$A:$C,2,FALSE)</f>
        <v>Infrastructure|Utilization|Natural Gas|Pipeline|Import</v>
      </c>
      <c r="E534" t="str">
        <f>VLOOKUP(GAMS_dump!$D534,Lists!$A:$C,3,FALSE)</f>
        <v>%</v>
      </c>
      <c r="F534" s="4">
        <f>GAMS_dump!E534</f>
        <v>0.15051837237589175</v>
      </c>
      <c r="G534" s="4">
        <f>GAMS_dump!F534</f>
        <v>8.3325622849036288E-2</v>
      </c>
      <c r="H534" s="4">
        <f>GAMS_dump!G534</f>
        <v>7.2338415779050369E-2</v>
      </c>
      <c r="I534" s="4">
        <f>GAMS_dump!H534</f>
        <v>5.6807194728651117E-2</v>
      </c>
      <c r="J534" s="4">
        <f>GAMS_dump!I534</f>
        <v>4.4757162061458453E-2</v>
      </c>
      <c r="K534" s="4">
        <f>GAMS_dump!J534</f>
        <v>4.2460426332901931E-2</v>
      </c>
      <c r="L534" s="4">
        <f>GAMS_dump!K534</f>
        <v>4.0889133676840002E-2</v>
      </c>
      <c r="M534" s="4">
        <f>GAMS_dump!L534</f>
        <v>8.1533607532438879E-2</v>
      </c>
    </row>
    <row r="535" spans="1:13" x14ac:dyDescent="0.25">
      <c r="A535" s="1" t="str">
        <f>GAMS_dump!A535</f>
        <v>GGM</v>
      </c>
      <c r="B535" s="1" t="str">
        <f>GAMS_dump!B535</f>
        <v>SDS-Vision</v>
      </c>
      <c r="C535" s="1" t="str">
        <f>GAMS_dump!C535</f>
        <v>HRV</v>
      </c>
      <c r="D535" t="str">
        <f>VLOOKUP(GAMS_dump!$D535,Lists!$A:$C,2,FALSE)</f>
        <v>Infrastructure|Utilization|Natural Gas|Pipeline|Export</v>
      </c>
      <c r="E535" t="str">
        <f>VLOOKUP(GAMS_dump!$D535,Lists!$A:$C,3,FALSE)</f>
        <v>%</v>
      </c>
      <c r="F535" s="4">
        <f>GAMS_dump!E535</f>
        <v>6.5607833894805533E-7</v>
      </c>
      <c r="G535" s="4">
        <f>GAMS_dump!F535</f>
        <v>0.37827290798645208</v>
      </c>
      <c r="H535" s="4">
        <f>GAMS_dump!G535</f>
        <v>7.1223141801825582E-2</v>
      </c>
      <c r="I535" s="4">
        <f>GAMS_dump!H535</f>
        <v>5.4106941285360727E-2</v>
      </c>
      <c r="J535" s="4">
        <f>GAMS_dump!I535</f>
        <v>4.5846493129393075E-2</v>
      </c>
      <c r="K535" s="4">
        <f>GAMS_dump!J535</f>
        <v>4.8070891318311659E-2</v>
      </c>
      <c r="L535" s="4">
        <f>GAMS_dump!K535</f>
        <v>3.8684831936530453E-2</v>
      </c>
      <c r="M535" s="4">
        <f>GAMS_dump!L535</f>
        <v>8.8786317102047554E-2</v>
      </c>
    </row>
    <row r="536" spans="1:13" x14ac:dyDescent="0.25">
      <c r="A536" s="1" t="str">
        <f>GAMS_dump!A536</f>
        <v>GGM</v>
      </c>
      <c r="B536" s="1" t="str">
        <f>GAMS_dump!B536</f>
        <v>SDS-Vision</v>
      </c>
      <c r="C536" s="1" t="str">
        <f>GAMS_dump!C536</f>
        <v>HRV</v>
      </c>
      <c r="D536" t="str">
        <f>VLOOKUP(GAMS_dump!$D536,Lists!$A:$C,2,FALSE)</f>
        <v>Infrastructure|Utilization|Liquefied Natural Gas|Regasification</v>
      </c>
      <c r="E536" t="str">
        <f>VLOOKUP(GAMS_dump!$D536,Lists!$A:$C,3,FALSE)</f>
        <v>%</v>
      </c>
      <c r="F536" s="4">
        <f>GAMS_dump!E536</f>
        <v>0</v>
      </c>
      <c r="G536" s="4">
        <f>GAMS_dump!F536</f>
        <v>0.17088249584922624</v>
      </c>
      <c r="H536" s="4">
        <f>GAMS_dump!G536</f>
        <v>6.6184706559737095E-7</v>
      </c>
      <c r="I536" s="4">
        <f>GAMS_dump!H536</f>
        <v>4.238064696335261E-7</v>
      </c>
      <c r="J536" s="4">
        <f>GAMS_dump!I536</f>
        <v>3.792269593572305E-7</v>
      </c>
      <c r="K536" s="4">
        <f>GAMS_dump!J536</f>
        <v>4.075998863747758E-7</v>
      </c>
      <c r="L536" s="4">
        <f>GAMS_dump!K536</f>
        <v>3.8385042575044932E-7</v>
      </c>
      <c r="M536" s="4">
        <f>GAMS_dump!L536</f>
        <v>3.9320117097376131E-7</v>
      </c>
    </row>
    <row r="537" spans="1:13" x14ac:dyDescent="0.25">
      <c r="A537" s="1" t="str">
        <f>GAMS_dump!A537</f>
        <v>GGM</v>
      </c>
      <c r="B537" s="1" t="str">
        <f>GAMS_dump!B537</f>
        <v>SDS-Vision</v>
      </c>
      <c r="C537" s="1" t="str">
        <f>GAMS_dump!C537</f>
        <v>HRV</v>
      </c>
      <c r="D537" t="str">
        <f>VLOOKUP(GAMS_dump!$D537,Lists!$A:$C,2,FALSE)</f>
        <v>Infrastructure|Utilization|Natural Gas|Seasonal storage|Working gas</v>
      </c>
      <c r="E537" t="str">
        <f>VLOOKUP(GAMS_dump!$D537,Lists!$A:$C,3,FALSE)</f>
        <v>%</v>
      </c>
      <c r="F537" s="4">
        <f>GAMS_dump!E537</f>
        <v>0.99999996131901026</v>
      </c>
      <c r="G537" s="4">
        <f>GAMS_dump!F537</f>
        <v>0.99130811900799953</v>
      </c>
      <c r="H537" s="4">
        <f>GAMS_dump!G537</f>
        <v>0.99999992858352005</v>
      </c>
      <c r="I537" s="4">
        <f>GAMS_dump!H537</f>
        <v>0.99999981465524379</v>
      </c>
      <c r="J537" s="4">
        <f>GAMS_dump!I537</f>
        <v>0.83208126039681662</v>
      </c>
      <c r="K537" s="4">
        <f>GAMS_dump!J537</f>
        <v>0.73862632871277234</v>
      </c>
      <c r="L537" s="4">
        <f>GAMS_dump!K537</f>
        <v>0.74836754257580962</v>
      </c>
      <c r="M537" s="4">
        <f>GAMS_dump!L537</f>
        <v>0.71538788044180857</v>
      </c>
    </row>
    <row r="538" spans="1:13" x14ac:dyDescent="0.25">
      <c r="A538" s="1" t="str">
        <f>GAMS_dump!A538</f>
        <v>GGM</v>
      </c>
      <c r="B538" s="1" t="str">
        <f>GAMS_dump!B538</f>
        <v>SDS-Vision</v>
      </c>
      <c r="C538" s="1" t="str">
        <f>GAMS_dump!C538</f>
        <v>HUN</v>
      </c>
      <c r="D538" t="str">
        <f>VLOOKUP(GAMS_dump!$D538,Lists!$A:$C,2,FALSE)</f>
        <v>Final Energy Consumption|Natural Gas</v>
      </c>
      <c r="E538" t="str">
        <f>VLOOKUP(GAMS_dump!$D538,Lists!$A:$C,3,FALSE)</f>
        <v>bcm/y</v>
      </c>
      <c r="F538" s="4">
        <f>GAMS_dump!E538</f>
        <v>8.89290808749492</v>
      </c>
      <c r="G538" s="4">
        <f>GAMS_dump!F538</f>
        <v>6.8829589655470729</v>
      </c>
      <c r="H538" s="4">
        <f>GAMS_dump!G538</f>
        <v>5.6446403390632707</v>
      </c>
      <c r="I538" s="4">
        <f>GAMS_dump!H538</f>
        <v>4.6003567374594567</v>
      </c>
      <c r="J538" s="4">
        <f>GAMS_dump!I538</f>
        <v>3.8486259192143781</v>
      </c>
      <c r="K538" s="4">
        <f>GAMS_dump!J538</f>
        <v>3.2914358699934678</v>
      </c>
      <c r="L538" s="4">
        <f>GAMS_dump!K538</f>
        <v>3.00996680822827</v>
      </c>
      <c r="M538" s="4">
        <f>GAMS_dump!L538</f>
        <v>2.8417450933818991</v>
      </c>
    </row>
    <row r="539" spans="1:13" x14ac:dyDescent="0.25">
      <c r="A539" s="1" t="str">
        <f>GAMS_dump!A539</f>
        <v>GGM</v>
      </c>
      <c r="B539" s="1" t="str">
        <f>GAMS_dump!B539</f>
        <v>SDS-Vision</v>
      </c>
      <c r="C539" s="1" t="str">
        <f>GAMS_dump!C539</f>
        <v>HUN</v>
      </c>
      <c r="D539" t="str">
        <f>VLOOKUP(GAMS_dump!$D539,Lists!$A:$C,2,FALSE)</f>
        <v>Primary Energy|Natural Gas|Domestic Production</v>
      </c>
      <c r="E539" t="str">
        <f>VLOOKUP(GAMS_dump!$D539,Lists!$A:$C,3,FALSE)</f>
        <v>bcm/y</v>
      </c>
      <c r="F539" s="4">
        <f>GAMS_dump!E539</f>
        <v>1.9626915413130324</v>
      </c>
      <c r="G539" s="4">
        <f>GAMS_dump!F539</f>
        <v>1.3012461321013784</v>
      </c>
      <c r="H539" s="4">
        <f>GAMS_dump!G539</f>
        <v>0.55092505579882545</v>
      </c>
      <c r="I539" s="4">
        <f>GAMS_dump!H539</f>
        <v>0.50997396890679669</v>
      </c>
      <c r="J539" s="4">
        <f>GAMS_dump!I539</f>
        <v>0</v>
      </c>
      <c r="K539" s="4">
        <f>GAMS_dump!J539</f>
        <v>0</v>
      </c>
      <c r="L539" s="4">
        <f>GAMS_dump!K539</f>
        <v>0</v>
      </c>
      <c r="M539" s="4">
        <f>GAMS_dump!L539</f>
        <v>0</v>
      </c>
    </row>
    <row r="540" spans="1:13" x14ac:dyDescent="0.25">
      <c r="A540" s="1" t="str">
        <f>GAMS_dump!A540</f>
        <v>GGM</v>
      </c>
      <c r="B540" s="1" t="str">
        <f>GAMS_dump!B540</f>
        <v>SDS-Vision</v>
      </c>
      <c r="C540" s="1" t="str">
        <f>GAMS_dump!C540</f>
        <v>HUN</v>
      </c>
      <c r="D540" t="str">
        <f>VLOOKUP(GAMS_dump!$D540,Lists!$A:$C,2,FALSE)</f>
        <v>Price|Natural Gas</v>
      </c>
      <c r="E540" t="str">
        <f>VLOOKUP(GAMS_dump!$D540,Lists!$A:$C,3,FALSE)</f>
        <v>EUR/kcm</v>
      </c>
      <c r="F540" s="4">
        <f>GAMS_dump!E540</f>
        <v>145.5006843658887</v>
      </c>
      <c r="G540" s="4">
        <f>GAMS_dump!F540</f>
        <v>161.41930038240028</v>
      </c>
      <c r="H540" s="4">
        <f>GAMS_dump!G540</f>
        <v>161.51905757852555</v>
      </c>
      <c r="I540" s="4">
        <f>GAMS_dump!H540</f>
        <v>173.49003579730427</v>
      </c>
      <c r="J540" s="4">
        <f>GAMS_dump!I540</f>
        <v>184.13411536347226</v>
      </c>
      <c r="K540" s="4">
        <f>GAMS_dump!J540</f>
        <v>204.82321128097396</v>
      </c>
      <c r="L540" s="4">
        <f>GAMS_dump!K540</f>
        <v>215.92838105084343</v>
      </c>
      <c r="M540" s="4">
        <f>GAMS_dump!L540</f>
        <v>247.5312522005095</v>
      </c>
    </row>
    <row r="541" spans="1:13" x14ac:dyDescent="0.25">
      <c r="A541" s="1" t="str">
        <f>GAMS_dump!A541</f>
        <v>GGM</v>
      </c>
      <c r="B541" s="1" t="str">
        <f>GAMS_dump!B541</f>
        <v>SDS-Vision</v>
      </c>
      <c r="C541" s="1" t="str">
        <f>GAMS_dump!C541</f>
        <v>HUN</v>
      </c>
      <c r="D541" t="str">
        <f>VLOOKUP(GAMS_dump!$D541,Lists!$A:$C,2,FALSE)</f>
        <v>Primary Energy|Natural Gas|Net trade|Pipeline</v>
      </c>
      <c r="E541" t="str">
        <f>VLOOKUP(GAMS_dump!$D541,Lists!$A:$C,3,FALSE)</f>
        <v>bcm/y</v>
      </c>
      <c r="F541" s="4">
        <f>GAMS_dump!E541</f>
        <v>7.0260734842856882</v>
      </c>
      <c r="G541" s="4">
        <f>GAMS_dump!F541</f>
        <v>5.6510761871018111</v>
      </c>
      <c r="H541" s="4">
        <f>GAMS_dump!G541</f>
        <v>5.1518475812961011</v>
      </c>
      <c r="I541" s="4">
        <f>GAMS_dump!H541</f>
        <v>4.136570720255536</v>
      </c>
      <c r="J541" s="4">
        <f>GAMS_dump!I541</f>
        <v>3.8993549403098005</v>
      </c>
      <c r="K541" s="4">
        <f>GAMS_dump!J541</f>
        <v>3.3469738680938526</v>
      </c>
      <c r="L541" s="4">
        <f>GAMS_dump!K541</f>
        <v>3.0524216015383536</v>
      </c>
      <c r="M541" s="4">
        <f>GAMS_dump!L541</f>
        <v>2.8745607272943507</v>
      </c>
    </row>
    <row r="542" spans="1:13" x14ac:dyDescent="0.25">
      <c r="A542" s="1" t="str">
        <f>GAMS_dump!A542</f>
        <v>GGM</v>
      </c>
      <c r="B542" s="1" t="str">
        <f>GAMS_dump!B542</f>
        <v>SDS-Vision</v>
      </c>
      <c r="C542" s="1" t="str">
        <f>GAMS_dump!C542</f>
        <v>HUN</v>
      </c>
      <c r="D542" t="str">
        <f>VLOOKUP(GAMS_dump!$D542,Lists!$A:$C,2,FALSE)</f>
        <v>Primary Energy|Natural Gas|Seasonal storage</v>
      </c>
      <c r="E542" t="str">
        <f>VLOOKUP(GAMS_dump!$D542,Lists!$A:$C,3,FALSE)</f>
        <v>bcm</v>
      </c>
      <c r="F542" s="4">
        <f>GAMS_dump!E542</f>
        <v>6.2946044697874806</v>
      </c>
      <c r="G542" s="4">
        <f>GAMS_dump!F542</f>
        <v>4.5548602233730966</v>
      </c>
      <c r="H542" s="4">
        <f>GAMS_dump!G542</f>
        <v>3.8173541294841971</v>
      </c>
      <c r="I542" s="4">
        <f>GAMS_dump!H542</f>
        <v>3.0330086028484891</v>
      </c>
      <c r="J542" s="4">
        <f>GAMS_dump!I542</f>
        <v>3.331205604418118</v>
      </c>
      <c r="K542" s="4">
        <f>GAMS_dump!J542</f>
        <v>3.6469950922587011</v>
      </c>
      <c r="L542" s="4">
        <f>GAMS_dump!K542</f>
        <v>2.7878647606943163</v>
      </c>
      <c r="M542" s="4">
        <f>GAMS_dump!L542</f>
        <v>2.1548932935849314</v>
      </c>
    </row>
    <row r="543" spans="1:13" x14ac:dyDescent="0.25">
      <c r="A543" s="1" t="str">
        <f>GAMS_dump!A543</f>
        <v>GGM</v>
      </c>
      <c r="B543" s="1" t="str">
        <f>GAMS_dump!B543</f>
        <v>SDS-Vision</v>
      </c>
      <c r="C543" s="1" t="str">
        <f>GAMS_dump!C543</f>
        <v>HUN</v>
      </c>
      <c r="D543" t="str">
        <f>VLOOKUP(GAMS_dump!$D543,Lists!$A:$C,2,FALSE)</f>
        <v>Primary Energy|Natural Gas|Net trade</v>
      </c>
      <c r="E543" t="str">
        <f>VLOOKUP(GAMS_dump!$D543,Lists!$A:$C,3,FALSE)</f>
        <v>bcm/y</v>
      </c>
      <c r="F543" s="4">
        <f>GAMS_dump!E543</f>
        <v>7.0260734842856882</v>
      </c>
      <c r="G543" s="4">
        <f>GAMS_dump!F543</f>
        <v>5.6510761871018111</v>
      </c>
      <c r="H543" s="4">
        <f>GAMS_dump!G543</f>
        <v>5.1518475812961011</v>
      </c>
      <c r="I543" s="4">
        <f>GAMS_dump!H543</f>
        <v>4.136570720255536</v>
      </c>
      <c r="J543" s="4">
        <f>GAMS_dump!I543</f>
        <v>3.8993549403098005</v>
      </c>
      <c r="K543" s="4">
        <f>GAMS_dump!J543</f>
        <v>3.3469738680938526</v>
      </c>
      <c r="L543" s="4">
        <f>GAMS_dump!K543</f>
        <v>3.0524216015383536</v>
      </c>
      <c r="M543" s="4">
        <f>GAMS_dump!L543</f>
        <v>2.8745607272943507</v>
      </c>
    </row>
    <row r="544" spans="1:13" x14ac:dyDescent="0.25">
      <c r="A544" s="1" t="str">
        <f>GAMS_dump!A544</f>
        <v>GGM</v>
      </c>
      <c r="B544" s="1" t="str">
        <f>GAMS_dump!B544</f>
        <v>SDS-Vision</v>
      </c>
      <c r="C544" s="1" t="str">
        <f>GAMS_dump!C544</f>
        <v>HUN</v>
      </c>
      <c r="D544" t="str">
        <f>VLOOKUP(GAMS_dump!$D544,Lists!$A:$C,2,FALSE)</f>
        <v>Infrastructure|Total capacity|Natural Gas|Pipeline|Import|Endogenous</v>
      </c>
      <c r="E544" t="str">
        <f>VLOOKUP(GAMS_dump!$D544,Lists!$A:$C,3,FALSE)</f>
        <v>bcm/y</v>
      </c>
      <c r="F544" s="4">
        <f>GAMS_dump!E544</f>
        <v>32.621384105543321</v>
      </c>
      <c r="G544" s="4">
        <f>GAMS_dump!F544</f>
        <v>32.621387952555651</v>
      </c>
      <c r="H544" s="4">
        <f>GAMS_dump!G544</f>
        <v>32.621383055060313</v>
      </c>
      <c r="I544" s="4">
        <f>GAMS_dump!H544</f>
        <v>32.621383368552117</v>
      </c>
      <c r="J544" s="4">
        <f>GAMS_dump!I544</f>
        <v>32.621383715484711</v>
      </c>
      <c r="K544" s="4">
        <f>GAMS_dump!J544</f>
        <v>32.621383635161649</v>
      </c>
      <c r="L544" s="4">
        <f>GAMS_dump!K544</f>
        <v>32.621383069648253</v>
      </c>
      <c r="M544" s="4">
        <f>GAMS_dump!L544</f>
        <v>32.621382704468679</v>
      </c>
    </row>
    <row r="545" spans="1:13" x14ac:dyDescent="0.25">
      <c r="A545" s="1" t="str">
        <f>GAMS_dump!A545</f>
        <v>GGM</v>
      </c>
      <c r="B545" s="1" t="str">
        <f>GAMS_dump!B545</f>
        <v>SDS-Vision</v>
      </c>
      <c r="C545" s="1" t="str">
        <f>GAMS_dump!C545</f>
        <v>HUN</v>
      </c>
      <c r="D545" t="str">
        <f>VLOOKUP(GAMS_dump!$D545,Lists!$A:$C,2,FALSE)</f>
        <v>Infrastructure|Total capacity|Natural Gas|Pipeline|Export|Endogenous</v>
      </c>
      <c r="E545" t="str">
        <f>VLOOKUP(GAMS_dump!$D545,Lists!$A:$C,3,FALSE)</f>
        <v>bcm/y</v>
      </c>
      <c r="F545" s="4">
        <f>GAMS_dump!E545</f>
        <v>16.040754328796762</v>
      </c>
      <c r="G545" s="4">
        <f>GAMS_dump!F545</f>
        <v>16.040750593254717</v>
      </c>
      <c r="H545" s="4">
        <f>GAMS_dump!G545</f>
        <v>16.040749031009206</v>
      </c>
      <c r="I545" s="4">
        <f>GAMS_dump!H545</f>
        <v>16.040748982039652</v>
      </c>
      <c r="J545" s="4">
        <f>GAMS_dump!I545</f>
        <v>16.04074926493432</v>
      </c>
      <c r="K545" s="4">
        <f>GAMS_dump!J545</f>
        <v>16.040749020557481</v>
      </c>
      <c r="L545" s="4">
        <f>GAMS_dump!K545</f>
        <v>16.040748570842506</v>
      </c>
      <c r="M545" s="4">
        <f>GAMS_dump!L545</f>
        <v>16.040748313372951</v>
      </c>
    </row>
    <row r="546" spans="1:13" x14ac:dyDescent="0.25">
      <c r="A546" s="1" t="str">
        <f>GAMS_dump!A546</f>
        <v>GGM</v>
      </c>
      <c r="B546" s="1" t="str">
        <f>GAMS_dump!B546</f>
        <v>SDS-Vision</v>
      </c>
      <c r="C546" s="1" t="str">
        <f>GAMS_dump!C546</f>
        <v>HUN</v>
      </c>
      <c r="D546" t="str">
        <f>VLOOKUP(GAMS_dump!$D546,Lists!$A:$C,2,FALSE)</f>
        <v>Infrastructure|Total capacity|Natural Gas|Seasonal storage|Working gas|Endogenous</v>
      </c>
      <c r="E546" t="str">
        <f>VLOOKUP(GAMS_dump!$D546,Lists!$A:$C,3,FALSE)</f>
        <v>bcm/y</v>
      </c>
      <c r="F546" s="4">
        <f>GAMS_dump!E546</f>
        <v>6.3299999999999992</v>
      </c>
      <c r="G546" s="4">
        <f>GAMS_dump!F546</f>
        <v>6.3300000005392452</v>
      </c>
      <c r="H546" s="4">
        <f>GAMS_dump!G546</f>
        <v>6.3300000006911121</v>
      </c>
      <c r="I546" s="4">
        <f>GAMS_dump!H546</f>
        <v>6.3300000008854216</v>
      </c>
      <c r="J546" s="4">
        <f>GAMS_dump!I546</f>
        <v>6.3300000011333122</v>
      </c>
      <c r="K546" s="4">
        <f>GAMS_dump!J546</f>
        <v>6.3300000014484725</v>
      </c>
      <c r="L546" s="4">
        <f>GAMS_dump!K546</f>
        <v>6.330000001846555</v>
      </c>
      <c r="M546" s="4">
        <f>GAMS_dump!L546</f>
        <v>6.3300000023448639</v>
      </c>
    </row>
    <row r="547" spans="1:13" x14ac:dyDescent="0.25">
      <c r="A547" s="1" t="str">
        <f>GAMS_dump!A547</f>
        <v>GGM</v>
      </c>
      <c r="B547" s="1" t="str">
        <f>GAMS_dump!B547</f>
        <v>SDS-Vision</v>
      </c>
      <c r="C547" s="1" t="str">
        <f>GAMS_dump!C547</f>
        <v>HUN</v>
      </c>
      <c r="D547" t="str">
        <f>VLOOKUP(GAMS_dump!$D547,Lists!$A:$C,2,FALSE)</f>
        <v>Primary Energy|Natural Gas|Imports|Pipeline</v>
      </c>
      <c r="E547" t="str">
        <f>VLOOKUP(GAMS_dump!$D547,Lists!$A:$C,3,FALSE)</f>
        <v>bcm/y</v>
      </c>
      <c r="F547" s="4">
        <f>GAMS_dump!E547</f>
        <v>9.188443461243665</v>
      </c>
      <c r="G547" s="4">
        <f>GAMS_dump!F547</f>
        <v>7.2392120709689634</v>
      </c>
      <c r="H547" s="4">
        <f>GAMS_dump!G547</f>
        <v>5.7079323270195026</v>
      </c>
      <c r="I547" s="4">
        <f>GAMS_dump!H547</f>
        <v>4.5440271514268789</v>
      </c>
      <c r="J547" s="4">
        <f>GAMS_dump!I547</f>
        <v>5.0156130644246968</v>
      </c>
      <c r="K547" s="4">
        <f>GAMS_dump!J547</f>
        <v>5.5412952252208951</v>
      </c>
      <c r="L547" s="4">
        <f>GAMS_dump!K547</f>
        <v>6.420262479119593</v>
      </c>
      <c r="M547" s="4">
        <f>GAMS_dump!L547</f>
        <v>6.629317149608803</v>
      </c>
    </row>
    <row r="548" spans="1:13" x14ac:dyDescent="0.25">
      <c r="A548" s="1" t="str">
        <f>GAMS_dump!A548</f>
        <v>GGM</v>
      </c>
      <c r="B548" s="1" t="str">
        <f>GAMS_dump!B548</f>
        <v>SDS-Vision</v>
      </c>
      <c r="C548" s="1" t="str">
        <f>GAMS_dump!C548</f>
        <v>HUN</v>
      </c>
      <c r="D548" t="str">
        <f>VLOOKUP(GAMS_dump!$D548,Lists!$A:$C,2,FALSE)</f>
        <v>Primary Energy|Natural Gas|Exports|Pipeline</v>
      </c>
      <c r="E548" t="str">
        <f>VLOOKUP(GAMS_dump!$D548,Lists!$A:$C,3,FALSE)</f>
        <v>bcm/y</v>
      </c>
      <c r="F548" s="4">
        <f>GAMS_dump!E548</f>
        <v>-2.1623699769579767</v>
      </c>
      <c r="G548" s="4">
        <f>GAMS_dump!F548</f>
        <v>-1.5881358838671522</v>
      </c>
      <c r="H548" s="4">
        <f>GAMS_dump!G548</f>
        <v>-0.55608474572340194</v>
      </c>
      <c r="I548" s="4">
        <f>GAMS_dump!H548</f>
        <v>-0.40745643117134323</v>
      </c>
      <c r="J548" s="4">
        <f>GAMS_dump!I548</f>
        <v>-1.1162581241148966</v>
      </c>
      <c r="K548" s="4">
        <f>GAMS_dump!J548</f>
        <v>-2.1943213571270426</v>
      </c>
      <c r="L548" s="4">
        <f>GAMS_dump!K548</f>
        <v>-3.3678408775812394</v>
      </c>
      <c r="M548" s="4">
        <f>GAMS_dump!L548</f>
        <v>-3.7547564223144523</v>
      </c>
    </row>
    <row r="549" spans="1:13" x14ac:dyDescent="0.25">
      <c r="A549" s="1" t="str">
        <f>GAMS_dump!A549</f>
        <v>GGM</v>
      </c>
      <c r="B549" s="1" t="str">
        <f>GAMS_dump!B549</f>
        <v>SDS-Vision</v>
      </c>
      <c r="C549" s="1" t="str">
        <f>GAMS_dump!C549</f>
        <v>HUN</v>
      </c>
      <c r="D549" t="str">
        <f>VLOOKUP(GAMS_dump!$D549,Lists!$A:$C,2,FALSE)</f>
        <v>Primary Energy|Natural Gas|Import</v>
      </c>
      <c r="E549" t="str">
        <f>VLOOKUP(GAMS_dump!$D549,Lists!$A:$C,3,FALSE)</f>
        <v>bcm/y</v>
      </c>
      <c r="F549" s="4">
        <f>GAMS_dump!E549</f>
        <v>9.188443461243665</v>
      </c>
      <c r="G549" s="4">
        <f>GAMS_dump!F549</f>
        <v>7.2392120709689634</v>
      </c>
      <c r="H549" s="4">
        <f>GAMS_dump!G549</f>
        <v>5.7079323270195026</v>
      </c>
      <c r="I549" s="4">
        <f>GAMS_dump!H549</f>
        <v>4.5440271514268789</v>
      </c>
      <c r="J549" s="4">
        <f>GAMS_dump!I549</f>
        <v>5.0156130644246968</v>
      </c>
      <c r="K549" s="4">
        <f>GAMS_dump!J549</f>
        <v>5.5412952252208951</v>
      </c>
      <c r="L549" s="4">
        <f>GAMS_dump!K549</f>
        <v>6.420262479119593</v>
      </c>
      <c r="M549" s="4">
        <f>GAMS_dump!L549</f>
        <v>6.629317149608803</v>
      </c>
    </row>
    <row r="550" spans="1:13" x14ac:dyDescent="0.25">
      <c r="A550" s="1" t="str">
        <f>GAMS_dump!A550</f>
        <v>GGM</v>
      </c>
      <c r="B550" s="1" t="str">
        <f>GAMS_dump!B550</f>
        <v>SDS-Vision</v>
      </c>
      <c r="C550" s="1" t="str">
        <f>GAMS_dump!C550</f>
        <v>HUN</v>
      </c>
      <c r="D550" t="str">
        <f>VLOOKUP(GAMS_dump!$D550,Lists!$A:$C,2,FALSE)</f>
        <v>Primary Energy|Natural Gas|Export</v>
      </c>
      <c r="E550" t="str">
        <f>VLOOKUP(GAMS_dump!$D550,Lists!$A:$C,3,FALSE)</f>
        <v>bcm/y</v>
      </c>
      <c r="F550" s="4">
        <f>GAMS_dump!E550</f>
        <v>-2.1623699769579767</v>
      </c>
      <c r="G550" s="4">
        <f>GAMS_dump!F550</f>
        <v>-1.5881358838671522</v>
      </c>
      <c r="H550" s="4">
        <f>GAMS_dump!G550</f>
        <v>-0.55608474572340194</v>
      </c>
      <c r="I550" s="4">
        <f>GAMS_dump!H550</f>
        <v>-0.40745643117134323</v>
      </c>
      <c r="J550" s="4">
        <f>GAMS_dump!I550</f>
        <v>-1.1162581241148966</v>
      </c>
      <c r="K550" s="4">
        <f>GAMS_dump!J550</f>
        <v>-2.1943213571270426</v>
      </c>
      <c r="L550" s="4">
        <f>GAMS_dump!K550</f>
        <v>-3.3678408775812394</v>
      </c>
      <c r="M550" s="4">
        <f>GAMS_dump!L550</f>
        <v>-3.7547564223144523</v>
      </c>
    </row>
    <row r="551" spans="1:13" x14ac:dyDescent="0.25">
      <c r="A551" s="1" t="str">
        <f>GAMS_dump!A551</f>
        <v>GGM</v>
      </c>
      <c r="B551" s="1" t="str">
        <f>GAMS_dump!B551</f>
        <v>SDS-Vision</v>
      </c>
      <c r="C551" s="1" t="str">
        <f>GAMS_dump!C551</f>
        <v>HUN</v>
      </c>
      <c r="D551" t="str">
        <f>VLOOKUP(GAMS_dump!$D551,Lists!$A:$C,2,FALSE)</f>
        <v>Infrastructure|Total capacity|Natural Gas|Pipeline|Import|Exogenous</v>
      </c>
      <c r="E551" t="str">
        <f>VLOOKUP(GAMS_dump!$D551,Lists!$A:$C,3,FALSE)</f>
        <v>bcm/y</v>
      </c>
      <c r="F551" s="4">
        <f>GAMS_dump!E551</f>
        <v>32.621382440049672</v>
      </c>
      <c r="G551" s="4">
        <f>GAMS_dump!F551</f>
        <v>32.621382440049672</v>
      </c>
      <c r="H551" s="4">
        <f>GAMS_dump!G551</f>
        <v>32.621382440049672</v>
      </c>
      <c r="I551" s="4">
        <f>GAMS_dump!H551</f>
        <v>32.621382440049672</v>
      </c>
      <c r="J551" s="4">
        <f>GAMS_dump!I551</f>
        <v>32.621382440049672</v>
      </c>
      <c r="K551" s="4">
        <f>GAMS_dump!J551</f>
        <v>32.621382440049672</v>
      </c>
      <c r="L551" s="4">
        <f>GAMS_dump!K551</f>
        <v>32.621382440049672</v>
      </c>
      <c r="M551" s="4">
        <f>GAMS_dump!L551</f>
        <v>32.621382440049672</v>
      </c>
    </row>
    <row r="552" spans="1:13" x14ac:dyDescent="0.25">
      <c r="A552" s="1" t="str">
        <f>GAMS_dump!A552</f>
        <v>GGM</v>
      </c>
      <c r="B552" s="1" t="str">
        <f>GAMS_dump!B552</f>
        <v>SDS-Vision</v>
      </c>
      <c r="C552" s="1" t="str">
        <f>GAMS_dump!C552</f>
        <v>HUN</v>
      </c>
      <c r="D552" t="str">
        <f>VLOOKUP(GAMS_dump!$D552,Lists!$A:$C,2,FALSE)</f>
        <v>Infrastructure|Total capacity|Natural Gas|Pipeline|Export|Exogenous</v>
      </c>
      <c r="E552" t="str">
        <f>VLOOKUP(GAMS_dump!$D552,Lists!$A:$C,3,FALSE)</f>
        <v>bcm/y</v>
      </c>
      <c r="F552" s="4">
        <f>GAMS_dump!E552</f>
        <v>16.040748012127466</v>
      </c>
      <c r="G552" s="4">
        <f>GAMS_dump!F552</f>
        <v>16.040748012127466</v>
      </c>
      <c r="H552" s="4">
        <f>GAMS_dump!G552</f>
        <v>16.040748012127466</v>
      </c>
      <c r="I552" s="4">
        <f>GAMS_dump!H552</f>
        <v>16.040748012127466</v>
      </c>
      <c r="J552" s="4">
        <f>GAMS_dump!I552</f>
        <v>16.040748012127466</v>
      </c>
      <c r="K552" s="4">
        <f>GAMS_dump!J552</f>
        <v>16.040748012127466</v>
      </c>
      <c r="L552" s="4">
        <f>GAMS_dump!K552</f>
        <v>16.040748012127466</v>
      </c>
      <c r="M552" s="4">
        <f>GAMS_dump!L552</f>
        <v>16.040748012127466</v>
      </c>
    </row>
    <row r="553" spans="1:13" x14ac:dyDescent="0.25">
      <c r="A553" s="1" t="str">
        <f>GAMS_dump!A553</f>
        <v>GGM</v>
      </c>
      <c r="B553" s="1" t="str">
        <f>GAMS_dump!B553</f>
        <v>SDS-Vision</v>
      </c>
      <c r="C553" s="1" t="str">
        <f>GAMS_dump!C553</f>
        <v>HUN</v>
      </c>
      <c r="D553" t="str">
        <f>VLOOKUP(GAMS_dump!$D553,Lists!$A:$C,2,FALSE)</f>
        <v>Infrastructure|Total capacity|Natural Gas|Seasonal storage|Working gas|Exogenous</v>
      </c>
      <c r="E553" t="str">
        <f>VLOOKUP(GAMS_dump!$D553,Lists!$A:$C,3,FALSE)</f>
        <v>bcm</v>
      </c>
      <c r="F553" s="4">
        <f>GAMS_dump!E553</f>
        <v>6.3299999999999992</v>
      </c>
      <c r="G553" s="4">
        <f>GAMS_dump!F553</f>
        <v>6.3299999999999992</v>
      </c>
      <c r="H553" s="4">
        <f>GAMS_dump!G553</f>
        <v>6.3299999999999992</v>
      </c>
      <c r="I553" s="4">
        <f>GAMS_dump!H553</f>
        <v>6.3299999999999992</v>
      </c>
      <c r="J553" s="4">
        <f>GAMS_dump!I553</f>
        <v>6.3299999999999992</v>
      </c>
      <c r="K553" s="4">
        <f>GAMS_dump!J553</f>
        <v>6.3299999999999992</v>
      </c>
      <c r="L553" s="4">
        <f>GAMS_dump!K553</f>
        <v>6.3299999999999992</v>
      </c>
      <c r="M553" s="4">
        <f>GAMS_dump!L553</f>
        <v>6.3299999999999992</v>
      </c>
    </row>
    <row r="554" spans="1:13" x14ac:dyDescent="0.25">
      <c r="A554" s="1" t="str">
        <f>GAMS_dump!A554</f>
        <v>GGM</v>
      </c>
      <c r="B554" s="1" t="str">
        <f>GAMS_dump!B554</f>
        <v>SDS-Vision</v>
      </c>
      <c r="C554" s="1" t="str">
        <f>GAMS_dump!C554</f>
        <v>HUN</v>
      </c>
      <c r="D554" t="str">
        <f>VLOOKUP(GAMS_dump!$D554,Lists!$A:$C,2,FALSE)</f>
        <v>Infrastructure|Capacity addition|Natural Gas|Pipeline|Import</v>
      </c>
      <c r="E554" t="str">
        <f>VLOOKUP(GAMS_dump!$D554,Lists!$A:$C,3,FALSE)</f>
        <v>bcm/y</v>
      </c>
      <c r="F554" s="4">
        <f>GAMS_dump!E554</f>
        <v>1.6654936491764451E-6</v>
      </c>
      <c r="G554" s="4">
        <f>GAMS_dump!F554</f>
        <v>5.5125059820535063E-6</v>
      </c>
      <c r="H554" s="4">
        <f>GAMS_dump!G554</f>
        <v>6.1501064306690449E-7</v>
      </c>
      <c r="I554" s="4">
        <f>GAMS_dump!H554</f>
        <v>9.2850244424221305E-7</v>
      </c>
      <c r="J554" s="4">
        <f>GAMS_dump!I554</f>
        <v>1.2754350414177446E-6</v>
      </c>
      <c r="K554" s="4">
        <f>GAMS_dump!J554</f>
        <v>1.1951119758051384E-6</v>
      </c>
      <c r="L554" s="4">
        <f>GAMS_dump!K554</f>
        <v>6.2959858455338232E-7</v>
      </c>
      <c r="M554" s="4">
        <f>GAMS_dump!L554</f>
        <v>2.6441900499755787E-7</v>
      </c>
    </row>
    <row r="555" spans="1:13" x14ac:dyDescent="0.25">
      <c r="A555" s="1" t="str">
        <f>GAMS_dump!A555</f>
        <v>GGM</v>
      </c>
      <c r="B555" s="1" t="str">
        <f>GAMS_dump!B555</f>
        <v>SDS-Vision</v>
      </c>
      <c r="C555" s="1" t="str">
        <f>GAMS_dump!C555</f>
        <v>HUN</v>
      </c>
      <c r="D555" t="str">
        <f>VLOOKUP(GAMS_dump!$D555,Lists!$A:$C,2,FALSE)</f>
        <v>Infrastructure|Capacity addition|Natural Gas|Pipeline|Export</v>
      </c>
      <c r="E555" t="str">
        <f>VLOOKUP(GAMS_dump!$D555,Lists!$A:$C,3,FALSE)</f>
        <v>bcm/y</v>
      </c>
      <c r="F555" s="4">
        <f>GAMS_dump!E555</f>
        <v>6.3166692970735698E-6</v>
      </c>
      <c r="G555" s="4">
        <f>GAMS_dump!F555</f>
        <v>2.5811272514979927E-6</v>
      </c>
      <c r="H555" s="4">
        <f>GAMS_dump!G555</f>
        <v>1.0188817394658699E-6</v>
      </c>
      <c r="I555" s="4">
        <f>GAMS_dump!H555</f>
        <v>9.6991218553555021E-7</v>
      </c>
      <c r="J555" s="4">
        <f>GAMS_dump!I555</f>
        <v>1.2528068522709266E-6</v>
      </c>
      <c r="K555" s="4">
        <f>GAMS_dump!J555</f>
        <v>1.008430015303092E-6</v>
      </c>
      <c r="L555" s="4">
        <f>GAMS_dump!K555</f>
        <v>5.5871503877654304E-7</v>
      </c>
      <c r="M555" s="4">
        <f>GAMS_dump!L555</f>
        <v>3.0124548537007378E-7</v>
      </c>
    </row>
    <row r="556" spans="1:13" x14ac:dyDescent="0.25">
      <c r="A556" s="1" t="str">
        <f>GAMS_dump!A556</f>
        <v>GGM</v>
      </c>
      <c r="B556" s="1" t="str">
        <f>GAMS_dump!B556</f>
        <v>SDS-Vision</v>
      </c>
      <c r="C556" s="1" t="str">
        <f>GAMS_dump!C556</f>
        <v>HUN</v>
      </c>
      <c r="D556" t="str">
        <f>VLOOKUP(GAMS_dump!$D556,Lists!$A:$C,2,FALSE)</f>
        <v>Infrastructure|Capacity addition|Natural Gas|Seasonal storage|Working gas</v>
      </c>
      <c r="E556" t="str">
        <f>VLOOKUP(GAMS_dump!$D556,Lists!$A:$C,3,FALSE)</f>
        <v>bcm</v>
      </c>
      <c r="F556" s="4">
        <f>GAMS_dump!E556</f>
        <v>0</v>
      </c>
      <c r="G556" s="4">
        <f>GAMS_dump!F556</f>
        <v>5.3924571920356252E-10</v>
      </c>
      <c r="H556" s="4">
        <f>GAMS_dump!G556</f>
        <v>6.9111305078470711E-10</v>
      </c>
      <c r="I556" s="4">
        <f>GAMS_dump!H556</f>
        <v>8.8542220104443237E-10</v>
      </c>
      <c r="J556" s="4">
        <f>GAMS_dump!I556</f>
        <v>1.1333132432968109E-9</v>
      </c>
      <c r="K556" s="4">
        <f>GAMS_dump!J556</f>
        <v>1.4484729188753762E-9</v>
      </c>
      <c r="L556" s="4">
        <f>GAMS_dump!K556</f>
        <v>1.8465561477597305E-9</v>
      </c>
      <c r="M556" s="4">
        <f>GAMS_dump!L556</f>
        <v>2.3448649120526126E-9</v>
      </c>
    </row>
    <row r="557" spans="1:13" x14ac:dyDescent="0.25">
      <c r="A557" s="1" t="str">
        <f>GAMS_dump!A557</f>
        <v>GGM</v>
      </c>
      <c r="B557" s="1" t="str">
        <f>GAMS_dump!B557</f>
        <v>SDS-Vision</v>
      </c>
      <c r="C557" s="1" t="str">
        <f>GAMS_dump!C557</f>
        <v>HUN</v>
      </c>
      <c r="D557" t="str">
        <f>VLOOKUP(GAMS_dump!$D557,Lists!$A:$C,2,FALSE)</f>
        <v>Infrastructure|Utilization|Natural Gas|Pipeline|Import</v>
      </c>
      <c r="E557" t="str">
        <f>VLOOKUP(GAMS_dump!$D557,Lists!$A:$C,3,FALSE)</f>
        <v>%</v>
      </c>
      <c r="F557" s="4">
        <f>GAMS_dump!E557</f>
        <v>0.28166933173391256</v>
      </c>
      <c r="G557" s="4">
        <f>GAMS_dump!F557</f>
        <v>0.22191612697465937</v>
      </c>
      <c r="H557" s="4">
        <f>GAMS_dump!G557</f>
        <v>0.17497517862395087</v>
      </c>
      <c r="I557" s="4">
        <f>GAMS_dump!H557</f>
        <v>0.13929596731349664</v>
      </c>
      <c r="J557" s="4">
        <f>GAMS_dump!I557</f>
        <v>0.15375230885880192</v>
      </c>
      <c r="K557" s="4">
        <f>GAMS_dump!J557</f>
        <v>0.16986695865493862</v>
      </c>
      <c r="L557" s="4">
        <f>GAMS_dump!K557</f>
        <v>0.19681147379349359</v>
      </c>
      <c r="M557" s="4">
        <f>GAMS_dump!L557</f>
        <v>0.20321999253271009</v>
      </c>
    </row>
    <row r="558" spans="1:13" x14ac:dyDescent="0.25">
      <c r="A558" s="1" t="str">
        <f>GAMS_dump!A558</f>
        <v>GGM</v>
      </c>
      <c r="B558" s="1" t="str">
        <f>GAMS_dump!B558</f>
        <v>SDS-Vision</v>
      </c>
      <c r="C558" s="1" t="str">
        <f>GAMS_dump!C558</f>
        <v>HUN</v>
      </c>
      <c r="D558" t="str">
        <f>VLOOKUP(GAMS_dump!$D558,Lists!$A:$C,2,FALSE)</f>
        <v>Infrastructure|Utilization|Natural Gas|Pipeline|Export</v>
      </c>
      <c r="E558" t="str">
        <f>VLOOKUP(GAMS_dump!$D558,Lists!$A:$C,3,FALSE)</f>
        <v>%</v>
      </c>
      <c r="F558" s="4">
        <f>GAMS_dump!E558</f>
        <v>0.13480475622496357</v>
      </c>
      <c r="G558" s="4">
        <f>GAMS_dump!F558</f>
        <v>9.9006332318076054E-2</v>
      </c>
      <c r="H558" s="4">
        <f>GAMS_dump!G558</f>
        <v>3.4667006175859098E-2</v>
      </c>
      <c r="I558" s="4">
        <f>GAMS_dump!H558</f>
        <v>2.5401334540398335E-2</v>
      </c>
      <c r="J558" s="4">
        <f>GAMS_dump!I558</f>
        <v>6.9588901720138388E-2</v>
      </c>
      <c r="K558" s="4">
        <f>GAMS_dump!J558</f>
        <v>0.13679668912685108</v>
      </c>
      <c r="L558" s="4">
        <f>GAMS_dump!K558</f>
        <v>0.20995534358683304</v>
      </c>
      <c r="M558" s="4">
        <f>GAMS_dump!L558</f>
        <v>0.2340761384046007</v>
      </c>
    </row>
    <row r="559" spans="1:13" x14ac:dyDescent="0.25">
      <c r="A559" s="1" t="str">
        <f>GAMS_dump!A559</f>
        <v>GGM</v>
      </c>
      <c r="B559" s="1" t="str">
        <f>GAMS_dump!B559</f>
        <v>SDS-Vision</v>
      </c>
      <c r="C559" s="1" t="str">
        <f>GAMS_dump!C559</f>
        <v>HUN</v>
      </c>
      <c r="D559" t="str">
        <f>VLOOKUP(GAMS_dump!$D559,Lists!$A:$C,2,FALSE)</f>
        <v>Infrastructure|Utilization|Natural Gas|Seasonal storage|Working gas</v>
      </c>
      <c r="E559" t="str">
        <f>VLOOKUP(GAMS_dump!$D559,Lists!$A:$C,3,FALSE)</f>
        <v>%</v>
      </c>
      <c r="F559" s="4">
        <f>GAMS_dump!E559</f>
        <v>0.9944082890659528</v>
      </c>
      <c r="G559" s="4">
        <f>GAMS_dump!F559</f>
        <v>0.71956717582702578</v>
      </c>
      <c r="H559" s="4">
        <f>GAMS_dump!G559</f>
        <v>0.60305752433924431</v>
      </c>
      <c r="I559" s="4">
        <f>GAMS_dump!H559</f>
        <v>0.47914827842405067</v>
      </c>
      <c r="J559" s="4">
        <f>GAMS_dump!I559</f>
        <v>0.52625680945050624</v>
      </c>
      <c r="K559" s="4">
        <f>GAMS_dump!J559</f>
        <v>0.57614456420603022</v>
      </c>
      <c r="L559" s="4">
        <f>GAMS_dump!K559</f>
        <v>0.44042097312496914</v>
      </c>
      <c r="M559" s="4">
        <f>GAMS_dump!L559</f>
        <v>0.34042548069299844</v>
      </c>
    </row>
    <row r="560" spans="1:13" x14ac:dyDescent="0.25">
      <c r="A560" s="1" t="str">
        <f>GAMS_dump!A560</f>
        <v>GGM</v>
      </c>
      <c r="B560" s="1" t="str">
        <f>GAMS_dump!B560</f>
        <v>SDS-Vision</v>
      </c>
      <c r="C560" s="1" t="str">
        <f>GAMS_dump!C560</f>
        <v>IRL</v>
      </c>
      <c r="D560" t="str">
        <f>VLOOKUP(GAMS_dump!$D560,Lists!$A:$C,2,FALSE)</f>
        <v>Final Energy Consumption|Natural Gas</v>
      </c>
      <c r="E560" t="str">
        <f>VLOOKUP(GAMS_dump!$D560,Lists!$A:$C,3,FALSE)</f>
        <v>bcm/y</v>
      </c>
      <c r="F560" s="4">
        <f>GAMS_dump!E560</f>
        <v>4.7643781181636244</v>
      </c>
      <c r="G560" s="4">
        <f>GAMS_dump!F560</f>
        <v>3.8860212119687816</v>
      </c>
      <c r="H560" s="4">
        <f>GAMS_dump!G560</f>
        <v>3.108774173208527</v>
      </c>
      <c r="I560" s="4">
        <f>GAMS_dump!H560</f>
        <v>2.3671561712432951</v>
      </c>
      <c r="J560" s="4">
        <f>GAMS_dump!I560</f>
        <v>1.9718666586252083</v>
      </c>
      <c r="K560" s="4">
        <f>GAMS_dump!J560</f>
        <v>1.6312442975840704</v>
      </c>
      <c r="L560" s="4">
        <f>GAMS_dump!K560</f>
        <v>1.4276422283314605</v>
      </c>
      <c r="M560" s="4">
        <f>GAMS_dump!L560</f>
        <v>1.230246911311023</v>
      </c>
    </row>
    <row r="561" spans="1:13" x14ac:dyDescent="0.25">
      <c r="A561" s="1" t="str">
        <f>GAMS_dump!A561</f>
        <v>GGM</v>
      </c>
      <c r="B561" s="1" t="str">
        <f>GAMS_dump!B561</f>
        <v>SDS-Vision</v>
      </c>
      <c r="C561" s="1" t="str">
        <f>GAMS_dump!C561</f>
        <v>IRL</v>
      </c>
      <c r="D561" t="str">
        <f>VLOOKUP(GAMS_dump!$D561,Lists!$A:$C,2,FALSE)</f>
        <v>Primary Energy|Natural Gas|Domestic Production</v>
      </c>
      <c r="E561" t="str">
        <f>VLOOKUP(GAMS_dump!$D561,Lists!$A:$C,3,FALSE)</f>
        <v>bcm/y</v>
      </c>
      <c r="F561" s="4">
        <f>GAMS_dump!E561</f>
        <v>0.25117375214438814</v>
      </c>
      <c r="G561" s="4">
        <f>GAMS_dump!F561</f>
        <v>0.24143728208797666</v>
      </c>
      <c r="H561" s="4">
        <f>GAMS_dump!G561</f>
        <v>0.23865343171212275</v>
      </c>
      <c r="I561" s="4">
        <f>GAMS_dump!H561</f>
        <v>0.23908959413757377</v>
      </c>
      <c r="J561" s="4">
        <f>GAMS_dump!I561</f>
        <v>0.23718441401938489</v>
      </c>
      <c r="K561" s="4">
        <f>GAMS_dump!J561</f>
        <v>0.23842627840296032</v>
      </c>
      <c r="L561" s="4">
        <f>GAMS_dump!K561</f>
        <v>0.24152747952355144</v>
      </c>
      <c r="M561" s="4">
        <f>GAMS_dump!L561</f>
        <v>0.2396043874537554</v>
      </c>
    </row>
    <row r="562" spans="1:13" x14ac:dyDescent="0.25">
      <c r="A562" s="1" t="str">
        <f>GAMS_dump!A562</f>
        <v>GGM</v>
      </c>
      <c r="B562" s="1" t="str">
        <f>GAMS_dump!B562</f>
        <v>SDS-Vision</v>
      </c>
      <c r="C562" s="1" t="str">
        <f>GAMS_dump!C562</f>
        <v>IRL</v>
      </c>
      <c r="D562" t="str">
        <f>VLOOKUP(GAMS_dump!$D562,Lists!$A:$C,2,FALSE)</f>
        <v>Price|Natural Gas</v>
      </c>
      <c r="E562" t="str">
        <f>VLOOKUP(GAMS_dump!$D562,Lists!$A:$C,3,FALSE)</f>
        <v>EUR/kcm</v>
      </c>
      <c r="F562" s="4">
        <f>GAMS_dump!E562</f>
        <v>165.42853505962347</v>
      </c>
      <c r="G562" s="4">
        <f>GAMS_dump!F562</f>
        <v>163.06035939924826</v>
      </c>
      <c r="H562" s="4">
        <f>GAMS_dump!G562</f>
        <v>169.13077443151448</v>
      </c>
      <c r="I562" s="4">
        <f>GAMS_dump!H562</f>
        <v>189.77406205103577</v>
      </c>
      <c r="J562" s="4">
        <f>GAMS_dump!I562</f>
        <v>199.45646673284907</v>
      </c>
      <c r="K562" s="4">
        <f>GAMS_dump!J562</f>
        <v>215.57798398537486</v>
      </c>
      <c r="L562" s="4">
        <f>GAMS_dump!K562</f>
        <v>220.75458180184179</v>
      </c>
      <c r="M562" s="4">
        <f>GAMS_dump!L562</f>
        <v>249.10272662563733</v>
      </c>
    </row>
    <row r="563" spans="1:13" x14ac:dyDescent="0.25">
      <c r="A563" s="1" t="str">
        <f>GAMS_dump!A563</f>
        <v>GGM</v>
      </c>
      <c r="B563" s="1" t="str">
        <f>GAMS_dump!B563</f>
        <v>SDS-Vision</v>
      </c>
      <c r="C563" s="1" t="str">
        <f>GAMS_dump!C563</f>
        <v>IRL</v>
      </c>
      <c r="D563" t="str">
        <f>VLOOKUP(GAMS_dump!$D563,Lists!$A:$C,2,FALSE)</f>
        <v>Primary Energy|Natural Gas|Net trade|Pipeline</v>
      </c>
      <c r="E563" t="str">
        <f>VLOOKUP(GAMS_dump!$D563,Lists!$A:$C,3,FALSE)</f>
        <v>bcm/y</v>
      </c>
      <c r="F563" s="4">
        <f>GAMS_dump!E563</f>
        <v>4.5167069086381284</v>
      </c>
      <c r="G563" s="4">
        <f>GAMS_dump!F563</f>
        <v>3.6480864694280695</v>
      </c>
      <c r="H563" s="4">
        <f>GAMS_dump!G563</f>
        <v>2.8736229779109306</v>
      </c>
      <c r="I563" s="4">
        <f>GAMS_dump!H563</f>
        <v>2.1315687498245839</v>
      </c>
      <c r="J563" s="4">
        <f>GAMS_dump!I563</f>
        <v>1.7381843417064986</v>
      </c>
      <c r="K563" s="4">
        <f>GAMS_dump!J563</f>
        <v>1.3963200384833061</v>
      </c>
      <c r="L563" s="4">
        <f>GAMS_dump!K563</f>
        <v>1.1896166882557064</v>
      </c>
      <c r="M563" s="4">
        <f>GAMS_dump!L563</f>
        <v>0.9941443986844738</v>
      </c>
    </row>
    <row r="564" spans="1:13" x14ac:dyDescent="0.25">
      <c r="A564" s="1" t="str">
        <f>GAMS_dump!A564</f>
        <v>GGM</v>
      </c>
      <c r="B564" s="1" t="str">
        <f>GAMS_dump!B564</f>
        <v>SDS-Vision</v>
      </c>
      <c r="C564" s="1" t="str">
        <f>GAMS_dump!C564</f>
        <v>IRL</v>
      </c>
      <c r="D564" t="str">
        <f>VLOOKUP(GAMS_dump!$D564,Lists!$A:$C,2,FALSE)</f>
        <v>Primary Energy|Natural Gas|Net trade|LNG</v>
      </c>
      <c r="E564" t="str">
        <f>VLOOKUP(GAMS_dump!$D564,Lists!$A:$C,3,FALSE)</f>
        <v>bcm/y</v>
      </c>
      <c r="F564" s="4">
        <f>GAMS_dump!E564</f>
        <v>0</v>
      </c>
      <c r="G564" s="4">
        <f>GAMS_dump!F564</f>
        <v>0</v>
      </c>
      <c r="H564" s="4">
        <f>GAMS_dump!G564</f>
        <v>2.8644583133934209E-7</v>
      </c>
      <c r="I564" s="4">
        <f>GAMS_dump!H564</f>
        <v>3.3867239339257865E-7</v>
      </c>
      <c r="J564" s="4">
        <f>GAMS_dump!I564</f>
        <v>3.8326198927180612E-7</v>
      </c>
      <c r="K564" s="4">
        <f>GAMS_dump!J564</f>
        <v>4.3956176636872001E-7</v>
      </c>
      <c r="L564" s="4">
        <f>GAMS_dump!K564</f>
        <v>4.7453668842175461E-7</v>
      </c>
      <c r="M564" s="4">
        <f>GAMS_dump!L564</f>
        <v>5.0178891539330803E-7</v>
      </c>
    </row>
    <row r="565" spans="1:13" x14ac:dyDescent="0.25">
      <c r="A565" s="1" t="str">
        <f>GAMS_dump!A565</f>
        <v>GGM</v>
      </c>
      <c r="B565" s="1" t="str">
        <f>GAMS_dump!B565</f>
        <v>SDS-Vision</v>
      </c>
      <c r="C565" s="1" t="str">
        <f>GAMS_dump!C565</f>
        <v>IRL</v>
      </c>
      <c r="D565" t="str">
        <f>VLOOKUP(GAMS_dump!$D565,Lists!$A:$C,2,FALSE)</f>
        <v>Primary Energy|Natural Gas|Seasonal storage</v>
      </c>
      <c r="E565" t="str">
        <f>VLOOKUP(GAMS_dump!$D565,Lists!$A:$C,3,FALSE)</f>
        <v>bcm</v>
      </c>
      <c r="F565" s="4">
        <f>GAMS_dump!E565</f>
        <v>0.22999999461899059</v>
      </c>
      <c r="G565" s="4">
        <f>GAMS_dump!F565</f>
        <v>0.22999999084325531</v>
      </c>
      <c r="H565" s="4">
        <f>GAMS_dump!G565</f>
        <v>0.22999999048881556</v>
      </c>
      <c r="I565" s="4">
        <f>GAMS_dump!H565</f>
        <v>0.22999998779744926</v>
      </c>
      <c r="J565" s="4">
        <f>GAMS_dump!I565</f>
        <v>0.2299999781751671</v>
      </c>
      <c r="K565" s="4">
        <f>GAMS_dump!J565</f>
        <v>0.22999997414334244</v>
      </c>
      <c r="L565" s="4">
        <f>GAMS_dump!K565</f>
        <v>0.22999996788225749</v>
      </c>
      <c r="M565" s="4">
        <f>GAMS_dump!L565</f>
        <v>0.22999995920987479</v>
      </c>
    </row>
    <row r="566" spans="1:13" x14ac:dyDescent="0.25">
      <c r="A566" s="1" t="str">
        <f>GAMS_dump!A566</f>
        <v>GGM</v>
      </c>
      <c r="B566" s="1" t="str">
        <f>GAMS_dump!B566</f>
        <v>SDS-Vision</v>
      </c>
      <c r="C566" s="1" t="str">
        <f>GAMS_dump!C566</f>
        <v>IRL</v>
      </c>
      <c r="D566" t="str">
        <f>VLOOKUP(GAMS_dump!$D566,Lists!$A:$C,2,FALSE)</f>
        <v>Primary Energy|Natural Gas|Net trade</v>
      </c>
      <c r="E566" t="str">
        <f>VLOOKUP(GAMS_dump!$D566,Lists!$A:$C,3,FALSE)</f>
        <v>bcm/y</v>
      </c>
      <c r="F566" s="4">
        <f>GAMS_dump!E566</f>
        <v>4.5167069086381284</v>
      </c>
      <c r="G566" s="4">
        <f>GAMS_dump!F566</f>
        <v>3.6480864694280695</v>
      </c>
      <c r="H566" s="4">
        <f>GAMS_dump!G566</f>
        <v>2.8736232643567621</v>
      </c>
      <c r="I566" s="4">
        <f>GAMS_dump!H566</f>
        <v>2.1315690884969771</v>
      </c>
      <c r="J566" s="4">
        <f>GAMS_dump!I566</f>
        <v>1.7381847249684879</v>
      </c>
      <c r="K566" s="4">
        <f>GAMS_dump!J566</f>
        <v>1.3963204780450724</v>
      </c>
      <c r="L566" s="4">
        <f>GAMS_dump!K566</f>
        <v>1.1896171627923948</v>
      </c>
      <c r="M566" s="4">
        <f>GAMS_dump!L566</f>
        <v>0.99414490047338921</v>
      </c>
    </row>
    <row r="567" spans="1:13" x14ac:dyDescent="0.25">
      <c r="A567" s="1" t="str">
        <f>GAMS_dump!A567</f>
        <v>GGM</v>
      </c>
      <c r="B567" s="1" t="str">
        <f>GAMS_dump!B567</f>
        <v>SDS-Vision</v>
      </c>
      <c r="C567" s="1" t="str">
        <f>GAMS_dump!C567</f>
        <v>IRL</v>
      </c>
      <c r="D567" t="str">
        <f>VLOOKUP(GAMS_dump!$D567,Lists!$A:$C,2,FALSE)</f>
        <v>Infrastructure|Total capacity|Natural Gas|Pipeline|Import|Endogenous</v>
      </c>
      <c r="E567" t="str">
        <f>VLOOKUP(GAMS_dump!$D567,Lists!$A:$C,3,FALSE)</f>
        <v>bcm/y</v>
      </c>
      <c r="F567" s="4">
        <f>GAMS_dump!E567</f>
        <v>11.926053310404125</v>
      </c>
      <c r="G567" s="4">
        <f>GAMS_dump!F567</f>
        <v>11.926053310404125</v>
      </c>
      <c r="H567" s="4">
        <f>GAMS_dump!G567</f>
        <v>11.926053310404125</v>
      </c>
      <c r="I567" s="4">
        <f>GAMS_dump!H567</f>
        <v>11.926053310404125</v>
      </c>
      <c r="J567" s="4">
        <f>GAMS_dump!I567</f>
        <v>11.926053314088644</v>
      </c>
      <c r="K567" s="4">
        <f>GAMS_dump!J567</f>
        <v>11.926053315109437</v>
      </c>
      <c r="L567" s="4">
        <f>GAMS_dump!K567</f>
        <v>11.926053316410645</v>
      </c>
      <c r="M567" s="4">
        <f>GAMS_dump!L567</f>
        <v>11.926053318065499</v>
      </c>
    </row>
    <row r="568" spans="1:13" x14ac:dyDescent="0.25">
      <c r="A568" s="1" t="str">
        <f>GAMS_dump!A568</f>
        <v>GGM</v>
      </c>
      <c r="B568" s="1" t="str">
        <f>GAMS_dump!B568</f>
        <v>SDS-Vision</v>
      </c>
      <c r="C568" s="1" t="str">
        <f>GAMS_dump!C568</f>
        <v>IRL</v>
      </c>
      <c r="D568" t="str">
        <f>VLOOKUP(GAMS_dump!$D568,Lists!$A:$C,2,FALSE)</f>
        <v>Infrastructure|Total capacity|Natural Gas|Pipeline|Export|Endogenous</v>
      </c>
      <c r="E568" t="str">
        <f>VLOOKUP(GAMS_dump!$D568,Lists!$A:$C,3,FALSE)</f>
        <v>bcm/y</v>
      </c>
      <c r="F568" s="4">
        <f>GAMS_dump!E568</f>
        <v>15.181431203213945</v>
      </c>
      <c r="G568" s="4">
        <f>GAMS_dump!F568</f>
        <v>15.181431203213945</v>
      </c>
      <c r="H568" s="4">
        <f>GAMS_dump!G568</f>
        <v>15.181431203213945</v>
      </c>
      <c r="I568" s="4">
        <f>GAMS_dump!H568</f>
        <v>15.181431203213945</v>
      </c>
      <c r="J568" s="4">
        <f>GAMS_dump!I568</f>
        <v>15.181431206924849</v>
      </c>
      <c r="K568" s="4">
        <f>GAMS_dump!J568</f>
        <v>15.181431207951235</v>
      </c>
      <c r="L568" s="4">
        <f>GAMS_dump!K568</f>
        <v>15.181431209259765</v>
      </c>
      <c r="M568" s="4">
        <f>GAMS_dump!L568</f>
        <v>15.181431210921934</v>
      </c>
    </row>
    <row r="569" spans="1:13" x14ac:dyDescent="0.25">
      <c r="A569" s="1" t="str">
        <f>GAMS_dump!A569</f>
        <v>GGM</v>
      </c>
      <c r="B569" s="1" t="str">
        <f>GAMS_dump!B569</f>
        <v>SDS-Vision</v>
      </c>
      <c r="C569" s="1" t="str">
        <f>GAMS_dump!C569</f>
        <v>IRL</v>
      </c>
      <c r="D569" t="str">
        <f>VLOOKUP(GAMS_dump!$D569,Lists!$A:$C,2,FALSE)</f>
        <v>Infrastructure|Total capacity|Liquefied Natural Gas|Regasification|Endogenous</v>
      </c>
      <c r="E569" t="str">
        <f>VLOOKUP(GAMS_dump!$D569,Lists!$A:$C,3,FALSE)</f>
        <v>bcm/y</v>
      </c>
      <c r="F569" s="4">
        <f>GAMS_dump!E569</f>
        <v>0</v>
      </c>
      <c r="G569" s="4">
        <f>GAMS_dump!F569</f>
        <v>2.9644378481380923E-7</v>
      </c>
      <c r="H569" s="4">
        <f>GAMS_dump!G569</f>
        <v>5.5561025583476259E-8</v>
      </c>
      <c r="I569" s="4">
        <f>GAMS_dump!H569</f>
        <v>4.8966176466115355E-8</v>
      </c>
      <c r="J569" s="4">
        <f>GAMS_dump!I569</f>
        <v>5.9962662839928932E-8</v>
      </c>
      <c r="K569" s="4">
        <f>GAMS_dump!J569</f>
        <v>4.2279126610806891E-8</v>
      </c>
      <c r="L569" s="4">
        <f>GAMS_dump!K569</f>
        <v>2.9379162588079371E-8</v>
      </c>
      <c r="M569" s="4">
        <f>GAMS_dump!L569</f>
        <v>1.7755908944380261E-8</v>
      </c>
    </row>
    <row r="570" spans="1:13" x14ac:dyDescent="0.25">
      <c r="A570" s="1" t="str">
        <f>GAMS_dump!A570</f>
        <v>GGM</v>
      </c>
      <c r="B570" s="1" t="str">
        <f>GAMS_dump!B570</f>
        <v>SDS-Vision</v>
      </c>
      <c r="C570" s="1" t="str">
        <f>GAMS_dump!C570</f>
        <v>IRL</v>
      </c>
      <c r="D570" t="str">
        <f>VLOOKUP(GAMS_dump!$D570,Lists!$A:$C,2,FALSE)</f>
        <v>Infrastructure|Total capacity|Natural Gas|Seasonal storage|Working gas|Endogenous</v>
      </c>
      <c r="E570" t="str">
        <f>VLOOKUP(GAMS_dump!$D570,Lists!$A:$C,3,FALSE)</f>
        <v>bcm/y</v>
      </c>
      <c r="F570" s="4">
        <f>GAMS_dump!E570</f>
        <v>0.22999999999999998</v>
      </c>
      <c r="G570" s="4">
        <f>GAMS_dump!F570</f>
        <v>0.2300000018980439</v>
      </c>
      <c r="H570" s="4">
        <f>GAMS_dump!G570</f>
        <v>0.23000000354784494</v>
      </c>
      <c r="I570" s="4">
        <f>GAMS_dump!H570</f>
        <v>0.23000000462314832</v>
      </c>
      <c r="J570" s="4">
        <f>GAMS_dump!I570</f>
        <v>0.23000000589349609</v>
      </c>
      <c r="K570" s="4">
        <f>GAMS_dump!J570</f>
        <v>0.23000000753808134</v>
      </c>
      <c r="L570" s="4">
        <f>GAMS_dump!K570</f>
        <v>0.2300000093533377</v>
      </c>
      <c r="M570" s="4">
        <f>GAMS_dump!L570</f>
        <v>0.23000001052802338</v>
      </c>
    </row>
    <row r="571" spans="1:13" x14ac:dyDescent="0.25">
      <c r="A571" s="1" t="str">
        <f>GAMS_dump!A571</f>
        <v>GGM</v>
      </c>
      <c r="B571" s="1" t="str">
        <f>GAMS_dump!B571</f>
        <v>SDS-Vision</v>
      </c>
      <c r="C571" s="1" t="str">
        <f>GAMS_dump!C571</f>
        <v>IRL</v>
      </c>
      <c r="D571" t="str">
        <f>VLOOKUP(GAMS_dump!$D571,Lists!$A:$C,2,FALSE)</f>
        <v>Primary Energy|Natural Gas|Imports|Pipeline</v>
      </c>
      <c r="E571" t="str">
        <f>VLOOKUP(GAMS_dump!$D571,Lists!$A:$C,3,FALSE)</f>
        <v>bcm/y</v>
      </c>
      <c r="F571" s="4">
        <f>GAMS_dump!E571</f>
        <v>4.516707684154345</v>
      </c>
      <c r="G571" s="4">
        <f>GAMS_dump!F571</f>
        <v>3.6480876135829869</v>
      </c>
      <c r="H571" s="4">
        <f>GAMS_dump!G571</f>
        <v>2.8736246502163687</v>
      </c>
      <c r="I571" s="4">
        <f>GAMS_dump!H571</f>
        <v>2.1315709258694011</v>
      </c>
      <c r="J571" s="4">
        <f>GAMS_dump!I571</f>
        <v>1.7381872432385945</v>
      </c>
      <c r="K571" s="4">
        <f>GAMS_dump!J571</f>
        <v>1.3963237672611795</v>
      </c>
      <c r="L571" s="4">
        <f>GAMS_dump!K571</f>
        <v>1.1896214361890585</v>
      </c>
      <c r="M571" s="4">
        <f>GAMS_dump!L571</f>
        <v>0.99415025940812374</v>
      </c>
    </row>
    <row r="572" spans="1:13" x14ac:dyDescent="0.25">
      <c r="A572" s="1" t="str">
        <f>GAMS_dump!A572</f>
        <v>GGM</v>
      </c>
      <c r="B572" s="1" t="str">
        <f>GAMS_dump!B572</f>
        <v>SDS-Vision</v>
      </c>
      <c r="C572" s="1" t="str">
        <f>GAMS_dump!C572</f>
        <v>IRL</v>
      </c>
      <c r="D572" t="str">
        <f>VLOOKUP(GAMS_dump!$D572,Lists!$A:$C,2,FALSE)</f>
        <v>Primary Energy|Natural Gas|Imports|LNG</v>
      </c>
      <c r="E572" t="str">
        <f>VLOOKUP(GAMS_dump!$D572,Lists!$A:$C,3,FALSE)</f>
        <v>bcm/y</v>
      </c>
      <c r="F572" s="4">
        <f>GAMS_dump!E572</f>
        <v>0</v>
      </c>
      <c r="G572" s="4">
        <f>GAMS_dump!F572</f>
        <v>0</v>
      </c>
      <c r="H572" s="4">
        <f>GAMS_dump!G572</f>
        <v>2.8644583133934209E-7</v>
      </c>
      <c r="I572" s="4">
        <f>GAMS_dump!H572</f>
        <v>3.3867239339257865E-7</v>
      </c>
      <c r="J572" s="4">
        <f>GAMS_dump!I572</f>
        <v>3.8326198927180612E-7</v>
      </c>
      <c r="K572" s="4">
        <f>GAMS_dump!J572</f>
        <v>4.3956176636872001E-7</v>
      </c>
      <c r="L572" s="4">
        <f>GAMS_dump!K572</f>
        <v>4.7453668842175461E-7</v>
      </c>
      <c r="M572" s="4">
        <f>GAMS_dump!L572</f>
        <v>5.0178891539330803E-7</v>
      </c>
    </row>
    <row r="573" spans="1:13" x14ac:dyDescent="0.25">
      <c r="A573" s="1" t="str">
        <f>GAMS_dump!A573</f>
        <v>GGM</v>
      </c>
      <c r="B573" s="1" t="str">
        <f>GAMS_dump!B573</f>
        <v>SDS-Vision</v>
      </c>
      <c r="C573" s="1" t="str">
        <f>GAMS_dump!C573</f>
        <v>IRL</v>
      </c>
      <c r="D573" t="str">
        <f>VLOOKUP(GAMS_dump!$D573,Lists!$A:$C,2,FALSE)</f>
        <v>Primary Energy|Natural Gas|Exports|Pipeline</v>
      </c>
      <c r="E573" t="str">
        <f>VLOOKUP(GAMS_dump!$D573,Lists!$A:$C,3,FALSE)</f>
        <v>bcm/y</v>
      </c>
      <c r="F573" s="4">
        <f>GAMS_dump!E573</f>
        <v>-7.7551621681822036E-7</v>
      </c>
      <c r="G573" s="4">
        <f>GAMS_dump!F573</f>
        <v>-1.1441549176392916E-6</v>
      </c>
      <c r="H573" s="4">
        <f>GAMS_dump!G573</f>
        <v>-1.672305438210394E-6</v>
      </c>
      <c r="I573" s="4">
        <f>GAMS_dump!H573</f>
        <v>-2.176044817035593E-6</v>
      </c>
      <c r="J573" s="4">
        <f>GAMS_dump!I573</f>
        <v>-2.9015320959581299E-6</v>
      </c>
      <c r="K573" s="4">
        <f>GAMS_dump!J573</f>
        <v>-3.7287778733828376E-6</v>
      </c>
      <c r="L573" s="4">
        <f>GAMS_dump!K573</f>
        <v>-4.7479333519709609E-6</v>
      </c>
      <c r="M573" s="4">
        <f>GAMS_dump!L573</f>
        <v>-5.8607236499666274E-6</v>
      </c>
    </row>
    <row r="574" spans="1:13" x14ac:dyDescent="0.25">
      <c r="A574" s="1" t="str">
        <f>GAMS_dump!A574</f>
        <v>GGM</v>
      </c>
      <c r="B574" s="1" t="str">
        <f>GAMS_dump!B574</f>
        <v>SDS-Vision</v>
      </c>
      <c r="C574" s="1" t="str">
        <f>GAMS_dump!C574</f>
        <v>IRL</v>
      </c>
      <c r="D574" t="str">
        <f>VLOOKUP(GAMS_dump!$D574,Lists!$A:$C,2,FALSE)</f>
        <v>Primary Energy|Natural Gas|Import</v>
      </c>
      <c r="E574" t="str">
        <f>VLOOKUP(GAMS_dump!$D574,Lists!$A:$C,3,FALSE)</f>
        <v>bcm/y</v>
      </c>
      <c r="F574" s="4">
        <f>GAMS_dump!E574</f>
        <v>4.516707684154345</v>
      </c>
      <c r="G574" s="4">
        <f>GAMS_dump!F574</f>
        <v>3.6480876135829869</v>
      </c>
      <c r="H574" s="4">
        <f>GAMS_dump!G574</f>
        <v>2.8736249366622002</v>
      </c>
      <c r="I574" s="4">
        <f>GAMS_dump!H574</f>
        <v>2.1315712645417944</v>
      </c>
      <c r="J574" s="4">
        <f>GAMS_dump!I574</f>
        <v>1.7381876265005838</v>
      </c>
      <c r="K574" s="4">
        <f>GAMS_dump!J574</f>
        <v>1.3963242068229458</v>
      </c>
      <c r="L574" s="4">
        <f>GAMS_dump!K574</f>
        <v>1.1896219107257469</v>
      </c>
      <c r="M574" s="4">
        <f>GAMS_dump!L574</f>
        <v>0.99415076119703916</v>
      </c>
    </row>
    <row r="575" spans="1:13" x14ac:dyDescent="0.25">
      <c r="A575" s="1" t="str">
        <f>GAMS_dump!A575</f>
        <v>GGM</v>
      </c>
      <c r="B575" s="1" t="str">
        <f>GAMS_dump!B575</f>
        <v>SDS-Vision</v>
      </c>
      <c r="C575" s="1" t="str">
        <f>GAMS_dump!C575</f>
        <v>IRL</v>
      </c>
      <c r="D575" t="str">
        <f>VLOOKUP(GAMS_dump!$D575,Lists!$A:$C,2,FALSE)</f>
        <v>Primary Energy|Natural Gas|Export</v>
      </c>
      <c r="E575" t="str">
        <f>VLOOKUP(GAMS_dump!$D575,Lists!$A:$C,3,FALSE)</f>
        <v>bcm/y</v>
      </c>
      <c r="F575" s="4">
        <f>GAMS_dump!E575</f>
        <v>-7.7551621681822036E-7</v>
      </c>
      <c r="G575" s="4">
        <f>GAMS_dump!F575</f>
        <v>-1.1441549176392916E-6</v>
      </c>
      <c r="H575" s="4">
        <f>GAMS_dump!G575</f>
        <v>-1.672305438210394E-6</v>
      </c>
      <c r="I575" s="4">
        <f>GAMS_dump!H575</f>
        <v>-2.176044817035593E-6</v>
      </c>
      <c r="J575" s="4">
        <f>GAMS_dump!I575</f>
        <v>-2.9015320959581299E-6</v>
      </c>
      <c r="K575" s="4">
        <f>GAMS_dump!J575</f>
        <v>-3.7287778733828376E-6</v>
      </c>
      <c r="L575" s="4">
        <f>GAMS_dump!K575</f>
        <v>-4.7479333519709609E-6</v>
      </c>
      <c r="M575" s="4">
        <f>GAMS_dump!L575</f>
        <v>-5.8607236499666274E-6</v>
      </c>
    </row>
    <row r="576" spans="1:13" x14ac:dyDescent="0.25">
      <c r="A576" s="1" t="str">
        <f>GAMS_dump!A576</f>
        <v>GGM</v>
      </c>
      <c r="B576" s="1" t="str">
        <f>GAMS_dump!B576</f>
        <v>SDS-Vision</v>
      </c>
      <c r="C576" s="1" t="str">
        <f>GAMS_dump!C576</f>
        <v>IRL</v>
      </c>
      <c r="D576" t="str">
        <f>VLOOKUP(GAMS_dump!$D576,Lists!$A:$C,2,FALSE)</f>
        <v>Infrastructure|Total capacity|Natural Gas|Pipeline|Import|Exogenous</v>
      </c>
      <c r="E576" t="str">
        <f>VLOOKUP(GAMS_dump!$D576,Lists!$A:$C,3,FALSE)</f>
        <v>bcm/y</v>
      </c>
      <c r="F576" s="4">
        <f>GAMS_dump!E576</f>
        <v>11.926053310404125</v>
      </c>
      <c r="G576" s="4">
        <f>GAMS_dump!F576</f>
        <v>11.926053310404125</v>
      </c>
      <c r="H576" s="4">
        <f>GAMS_dump!G576</f>
        <v>11.926053310404125</v>
      </c>
      <c r="I576" s="4">
        <f>GAMS_dump!H576</f>
        <v>11.926053310404125</v>
      </c>
      <c r="J576" s="4">
        <f>GAMS_dump!I576</f>
        <v>11.926053310404125</v>
      </c>
      <c r="K576" s="4">
        <f>GAMS_dump!J576</f>
        <v>11.926053310404125</v>
      </c>
      <c r="L576" s="4">
        <f>GAMS_dump!K576</f>
        <v>11.926053310404125</v>
      </c>
      <c r="M576" s="4">
        <f>GAMS_dump!L576</f>
        <v>11.926053310404125</v>
      </c>
    </row>
    <row r="577" spans="1:13" x14ac:dyDescent="0.25">
      <c r="A577" s="1" t="str">
        <f>GAMS_dump!A577</f>
        <v>GGM</v>
      </c>
      <c r="B577" s="1" t="str">
        <f>GAMS_dump!B577</f>
        <v>SDS-Vision</v>
      </c>
      <c r="C577" s="1" t="str">
        <f>GAMS_dump!C577</f>
        <v>IRL</v>
      </c>
      <c r="D577" t="str">
        <f>VLOOKUP(GAMS_dump!$D577,Lists!$A:$C,2,FALSE)</f>
        <v>Infrastructure|Total capacity|Natural Gas|Pipeline|Export|Exogenous</v>
      </c>
      <c r="E577" t="str">
        <f>VLOOKUP(GAMS_dump!$D577,Lists!$A:$C,3,FALSE)</f>
        <v>bcm/y</v>
      </c>
      <c r="F577" s="4">
        <f>GAMS_dump!E577</f>
        <v>15.181431203213945</v>
      </c>
      <c r="G577" s="4">
        <f>GAMS_dump!F577</f>
        <v>15.181431203213945</v>
      </c>
      <c r="H577" s="4">
        <f>GAMS_dump!G577</f>
        <v>15.181431203213945</v>
      </c>
      <c r="I577" s="4">
        <f>GAMS_dump!H577</f>
        <v>15.181431203213945</v>
      </c>
      <c r="J577" s="4">
        <f>GAMS_dump!I577</f>
        <v>15.181431203213945</v>
      </c>
      <c r="K577" s="4">
        <f>GAMS_dump!J577</f>
        <v>15.181431203213945</v>
      </c>
      <c r="L577" s="4">
        <f>GAMS_dump!K577</f>
        <v>15.181431203213945</v>
      </c>
      <c r="M577" s="4">
        <f>GAMS_dump!L577</f>
        <v>15.181431203213945</v>
      </c>
    </row>
    <row r="578" spans="1:13" x14ac:dyDescent="0.25">
      <c r="A578" s="1" t="str">
        <f>GAMS_dump!A578</f>
        <v>GGM</v>
      </c>
      <c r="B578" s="1" t="str">
        <f>GAMS_dump!B578</f>
        <v>SDS-Vision</v>
      </c>
      <c r="C578" s="1" t="str">
        <f>GAMS_dump!C578</f>
        <v>IRL</v>
      </c>
      <c r="D578" t="str">
        <f>VLOOKUP(GAMS_dump!$D578,Lists!$A:$C,2,FALSE)</f>
        <v>Infrastructure|Total capacity|Natural Gas|Seasonal storage|Working gas|Exogenous</v>
      </c>
      <c r="E578" t="str">
        <f>VLOOKUP(GAMS_dump!$D578,Lists!$A:$C,3,FALSE)</f>
        <v>bcm</v>
      </c>
      <c r="F578" s="4">
        <f>GAMS_dump!E578</f>
        <v>0.22999999999999998</v>
      </c>
      <c r="G578" s="4">
        <f>GAMS_dump!F578</f>
        <v>0.22999999999999998</v>
      </c>
      <c r="H578" s="4">
        <f>GAMS_dump!G578</f>
        <v>0.22999999999999998</v>
      </c>
      <c r="I578" s="4">
        <f>GAMS_dump!H578</f>
        <v>0.22999999999999998</v>
      </c>
      <c r="J578" s="4">
        <f>GAMS_dump!I578</f>
        <v>0.22999999999999998</v>
      </c>
      <c r="K578" s="4">
        <f>GAMS_dump!J578</f>
        <v>0.22999999999999998</v>
      </c>
      <c r="L578" s="4">
        <f>GAMS_dump!K578</f>
        <v>0.22999999999999998</v>
      </c>
      <c r="M578" s="4">
        <f>GAMS_dump!L578</f>
        <v>0.22999999999999998</v>
      </c>
    </row>
    <row r="579" spans="1:13" x14ac:dyDescent="0.25">
      <c r="A579" s="1" t="str">
        <f>GAMS_dump!A579</f>
        <v>GGM</v>
      </c>
      <c r="B579" s="1" t="str">
        <f>GAMS_dump!B579</f>
        <v>SDS-Vision</v>
      </c>
      <c r="C579" s="1" t="str">
        <f>GAMS_dump!C579</f>
        <v>IRL</v>
      </c>
      <c r="D579" t="str">
        <f>VLOOKUP(GAMS_dump!$D579,Lists!$A:$C,2,FALSE)</f>
        <v>Infrastructure|Capacity addition|Natural Gas|Pipeline|Import</v>
      </c>
      <c r="E579" t="str">
        <f>VLOOKUP(GAMS_dump!$D579,Lists!$A:$C,3,FALSE)</f>
        <v>bcm/y</v>
      </c>
      <c r="F579" s="4">
        <f>GAMS_dump!E579</f>
        <v>0</v>
      </c>
      <c r="G579" s="4">
        <f>GAMS_dump!F579</f>
        <v>0</v>
      </c>
      <c r="H579" s="4">
        <f>GAMS_dump!G579</f>
        <v>0</v>
      </c>
      <c r="I579" s="4">
        <f>GAMS_dump!H579</f>
        <v>0</v>
      </c>
      <c r="J579" s="4">
        <f>GAMS_dump!I579</f>
        <v>3.6845191350160547E-9</v>
      </c>
      <c r="K579" s="4">
        <f>GAMS_dump!J579</f>
        <v>4.7053111067971851E-9</v>
      </c>
      <c r="L579" s="4">
        <f>GAMS_dump!K579</f>
        <v>6.0065191425337522E-9</v>
      </c>
      <c r="M579" s="4">
        <f>GAMS_dump!L579</f>
        <v>7.6613730622293332E-9</v>
      </c>
    </row>
    <row r="580" spans="1:13" x14ac:dyDescent="0.25">
      <c r="A580" s="1" t="str">
        <f>GAMS_dump!A580</f>
        <v>GGM</v>
      </c>
      <c r="B580" s="1" t="str">
        <f>GAMS_dump!B580</f>
        <v>SDS-Vision</v>
      </c>
      <c r="C580" s="1" t="str">
        <f>GAMS_dump!C580</f>
        <v>IRL</v>
      </c>
      <c r="D580" t="str">
        <f>VLOOKUP(GAMS_dump!$D580,Lists!$A:$C,2,FALSE)</f>
        <v>Infrastructure|Capacity addition|Natural Gas|Pipeline|Export</v>
      </c>
      <c r="E580" t="str">
        <f>VLOOKUP(GAMS_dump!$D580,Lists!$A:$C,3,FALSE)</f>
        <v>bcm/y</v>
      </c>
      <c r="F580" s="4">
        <f>GAMS_dump!E580</f>
        <v>0</v>
      </c>
      <c r="G580" s="4">
        <f>GAMS_dump!F580</f>
        <v>0</v>
      </c>
      <c r="H580" s="4">
        <f>GAMS_dump!G580</f>
        <v>0</v>
      </c>
      <c r="I580" s="4">
        <f>GAMS_dump!H580</f>
        <v>0</v>
      </c>
      <c r="J580" s="4">
        <f>GAMS_dump!I580</f>
        <v>3.7109030815352668E-9</v>
      </c>
      <c r="K580" s="4">
        <f>GAMS_dump!J580</f>
        <v>4.7372902378998725E-9</v>
      </c>
      <c r="L580" s="4">
        <f>GAMS_dump!K580</f>
        <v>6.0458203421096034E-9</v>
      </c>
      <c r="M580" s="4">
        <f>GAMS_dump!L580</f>
        <v>7.7079880588590785E-9</v>
      </c>
    </row>
    <row r="581" spans="1:13" x14ac:dyDescent="0.25">
      <c r="A581" s="1" t="str">
        <f>GAMS_dump!A581</f>
        <v>GGM</v>
      </c>
      <c r="B581" s="1" t="str">
        <f>GAMS_dump!B581</f>
        <v>SDS-Vision</v>
      </c>
      <c r="C581" s="1" t="str">
        <f>GAMS_dump!C581</f>
        <v>IRL</v>
      </c>
      <c r="D581" t="str">
        <f>VLOOKUP(GAMS_dump!$D581,Lists!$A:$C,2,FALSE)</f>
        <v>Infrastructure|Capacity addition|Liquefied Natural Gas|Regasification</v>
      </c>
      <c r="E581" t="str">
        <f>VLOOKUP(GAMS_dump!$D581,Lists!$A:$C,3,FALSE)</f>
        <v>bcm/y</v>
      </c>
      <c r="F581" s="4">
        <f>GAMS_dump!E581</f>
        <v>0</v>
      </c>
      <c r="G581" s="4">
        <f>GAMS_dump!F581</f>
        <v>2.9644378481380923E-7</v>
      </c>
      <c r="H581" s="4">
        <f>GAMS_dump!G581</f>
        <v>5.5561025583476259E-8</v>
      </c>
      <c r="I581" s="4">
        <f>GAMS_dump!H581</f>
        <v>4.8966176466115355E-8</v>
      </c>
      <c r="J581" s="4">
        <f>GAMS_dump!I581</f>
        <v>5.9962662839928932E-8</v>
      </c>
      <c r="K581" s="4">
        <f>GAMS_dump!J581</f>
        <v>4.2279126610806891E-8</v>
      </c>
      <c r="L581" s="4">
        <f>GAMS_dump!K581</f>
        <v>2.9379162588079371E-8</v>
      </c>
      <c r="M581" s="4">
        <f>GAMS_dump!L581</f>
        <v>1.7755908944380261E-8</v>
      </c>
    </row>
    <row r="582" spans="1:13" x14ac:dyDescent="0.25">
      <c r="A582" s="1" t="str">
        <f>GAMS_dump!A582</f>
        <v>GGM</v>
      </c>
      <c r="B582" s="1" t="str">
        <f>GAMS_dump!B582</f>
        <v>SDS-Vision</v>
      </c>
      <c r="C582" s="1" t="str">
        <f>GAMS_dump!C582</f>
        <v>IRL</v>
      </c>
      <c r="D582" t="str">
        <f>VLOOKUP(GAMS_dump!$D582,Lists!$A:$C,2,FALSE)</f>
        <v>Infrastructure|Capacity addition|Natural Gas|Seasonal storage|Working gas</v>
      </c>
      <c r="E582" t="str">
        <f>VLOOKUP(GAMS_dump!$D582,Lists!$A:$C,3,FALSE)</f>
        <v>bcm</v>
      </c>
      <c r="F582" s="4">
        <f>GAMS_dump!E582</f>
        <v>0</v>
      </c>
      <c r="G582" s="4">
        <f>GAMS_dump!F582</f>
        <v>1.8980439168705208E-9</v>
      </c>
      <c r="H582" s="4">
        <f>GAMS_dump!G582</f>
        <v>3.5478449754893294E-9</v>
      </c>
      <c r="I582" s="4">
        <f>GAMS_dump!H582</f>
        <v>4.6231483364794248E-9</v>
      </c>
      <c r="J582" s="4">
        <f>GAMS_dump!I582</f>
        <v>5.8934960962598627E-9</v>
      </c>
      <c r="K582" s="4">
        <f>GAMS_dump!J582</f>
        <v>7.5380813658914214E-9</v>
      </c>
      <c r="L582" s="4">
        <f>GAMS_dump!K582</f>
        <v>9.3533377259310182E-9</v>
      </c>
      <c r="M582" s="4">
        <f>GAMS_dump!L582</f>
        <v>1.0528023394415953E-8</v>
      </c>
    </row>
    <row r="583" spans="1:13" x14ac:dyDescent="0.25">
      <c r="A583" s="1" t="str">
        <f>GAMS_dump!A583</f>
        <v>GGM</v>
      </c>
      <c r="B583" s="1" t="str">
        <f>GAMS_dump!B583</f>
        <v>SDS-Vision</v>
      </c>
      <c r="C583" s="1" t="str">
        <f>GAMS_dump!C583</f>
        <v>IRL</v>
      </c>
      <c r="D583" t="str">
        <f>VLOOKUP(GAMS_dump!$D583,Lists!$A:$C,2,FALSE)</f>
        <v>Infrastructure|Utilization|Natural Gas|Pipeline|Import</v>
      </c>
      <c r="E583" t="str">
        <f>VLOOKUP(GAMS_dump!$D583,Lists!$A:$C,3,FALSE)</f>
        <v>%</v>
      </c>
      <c r="F583" s="4">
        <f>GAMS_dump!E583</f>
        <v>0.37872610213925767</v>
      </c>
      <c r="G583" s="4">
        <f>GAMS_dump!F583</f>
        <v>0.30589227790894119</v>
      </c>
      <c r="H583" s="4">
        <f>GAMS_dump!G583</f>
        <v>0.24095353051201424</v>
      </c>
      <c r="I583" s="4">
        <f>GAMS_dump!H583</f>
        <v>0.17873229897520648</v>
      </c>
      <c r="J583" s="4">
        <f>GAMS_dump!I583</f>
        <v>0.14574706296048634</v>
      </c>
      <c r="K583" s="4">
        <f>GAMS_dump!J583</f>
        <v>0.11708179817476913</v>
      </c>
      <c r="L583" s="4">
        <f>GAMS_dump!K583</f>
        <v>9.9749800258908783E-2</v>
      </c>
      <c r="M583" s="4">
        <f>GAMS_dump!L583</f>
        <v>8.3359535035969712E-2</v>
      </c>
    </row>
    <row r="584" spans="1:13" x14ac:dyDescent="0.25">
      <c r="A584" s="1" t="str">
        <f>GAMS_dump!A584</f>
        <v>GGM</v>
      </c>
      <c r="B584" s="1" t="str">
        <f>GAMS_dump!B584</f>
        <v>SDS-Vision</v>
      </c>
      <c r="C584" s="1" t="str">
        <f>GAMS_dump!C584</f>
        <v>IRL</v>
      </c>
      <c r="D584" t="str">
        <f>VLOOKUP(GAMS_dump!$D584,Lists!$A:$C,2,FALSE)</f>
        <v>Infrastructure|Utilization|Natural Gas|Pipeline|Export</v>
      </c>
      <c r="E584" t="str">
        <f>VLOOKUP(GAMS_dump!$D584,Lists!$A:$C,3,FALSE)</f>
        <v>%</v>
      </c>
      <c r="F584" s="4">
        <f>GAMS_dump!E584</f>
        <v>5.1083208588004649E-8</v>
      </c>
      <c r="G584" s="4">
        <f>GAMS_dump!F584</f>
        <v>7.5365418604082028E-8</v>
      </c>
      <c r="H584" s="4">
        <f>GAMS_dump!G584</f>
        <v>1.1015466301071554E-7</v>
      </c>
      <c r="I584" s="4">
        <f>GAMS_dump!H584</f>
        <v>1.433359469148679E-7</v>
      </c>
      <c r="J584" s="4">
        <f>GAMS_dump!I584</f>
        <v>1.9112375219502538E-7</v>
      </c>
      <c r="K584" s="4">
        <f>GAMS_dump!J584</f>
        <v>2.4561438393436189E-7</v>
      </c>
      <c r="L584" s="4">
        <f>GAMS_dump!K584</f>
        <v>3.1274609663119282E-7</v>
      </c>
      <c r="M584" s="4">
        <f>GAMS_dump!L584</f>
        <v>3.8604552947223206E-7</v>
      </c>
    </row>
    <row r="585" spans="1:13" x14ac:dyDescent="0.25">
      <c r="A585" s="1" t="str">
        <f>GAMS_dump!A585</f>
        <v>GGM</v>
      </c>
      <c r="B585" s="1" t="str">
        <f>GAMS_dump!B585</f>
        <v>SDS-Vision</v>
      </c>
      <c r="C585" s="1" t="str">
        <f>GAMS_dump!C585</f>
        <v>IRL</v>
      </c>
      <c r="D585" t="str">
        <f>VLOOKUP(GAMS_dump!$D585,Lists!$A:$C,2,FALSE)</f>
        <v>Infrastructure|Utilization|Natural Gas|Seasonal storage|Working gas</v>
      </c>
      <c r="E585" t="str">
        <f>VLOOKUP(GAMS_dump!$D585,Lists!$A:$C,3,FALSE)</f>
        <v>%</v>
      </c>
      <c r="F585" s="4">
        <f>GAMS_dump!E585</f>
        <v>0.99999997660430706</v>
      </c>
      <c r="G585" s="4">
        <f>GAMS_dump!F585</f>
        <v>0.99999995193570224</v>
      </c>
      <c r="H585" s="4">
        <f>GAMS_dump!G585</f>
        <v>0.99999994322161223</v>
      </c>
      <c r="I585" s="4">
        <f>GAMS_dump!H585</f>
        <v>0.99999992684478822</v>
      </c>
      <c r="J585" s="4">
        <f>GAMS_dump!I585</f>
        <v>0.99999987948552915</v>
      </c>
      <c r="K585" s="4">
        <f>GAMS_dump!J585</f>
        <v>0.99999985480548781</v>
      </c>
      <c r="L585" s="4">
        <f>GAMS_dump!K585</f>
        <v>0.99999981969096297</v>
      </c>
      <c r="M585" s="4">
        <f>GAMS_dump!L585</f>
        <v>0.99999977687762498</v>
      </c>
    </row>
    <row r="586" spans="1:13" x14ac:dyDescent="0.25">
      <c r="A586" s="1" t="str">
        <f>GAMS_dump!A586</f>
        <v>GGM</v>
      </c>
      <c r="B586" s="1" t="str">
        <f>GAMS_dump!B586</f>
        <v>SDS-Vision</v>
      </c>
      <c r="C586" s="1" t="str">
        <f>GAMS_dump!C586</f>
        <v>ITA</v>
      </c>
      <c r="D586" t="str">
        <f>VLOOKUP(GAMS_dump!$D586,Lists!$A:$C,2,FALSE)</f>
        <v>Final Energy Consumption|Natural Gas</v>
      </c>
      <c r="E586" t="str">
        <f>VLOOKUP(GAMS_dump!$D586,Lists!$A:$C,3,FALSE)</f>
        <v>bcm/y</v>
      </c>
      <c r="F586" s="4">
        <f>GAMS_dump!E586</f>
        <v>64.562905758585387</v>
      </c>
      <c r="G586" s="4">
        <f>GAMS_dump!F586</f>
        <v>51.196925753244194</v>
      </c>
      <c r="H586" s="4">
        <f>GAMS_dump!G586</f>
        <v>39.975671354135393</v>
      </c>
      <c r="I586" s="4">
        <f>GAMS_dump!H586</f>
        <v>28.928611719760887</v>
      </c>
      <c r="J586" s="4">
        <f>GAMS_dump!I586</f>
        <v>25.14577644588471</v>
      </c>
      <c r="K586" s="4">
        <f>GAMS_dump!J586</f>
        <v>21.865401786246927</v>
      </c>
      <c r="L586" s="4">
        <f>GAMS_dump!K586</f>
        <v>19.240066953182186</v>
      </c>
      <c r="M586" s="4">
        <f>GAMS_dump!L586</f>
        <v>17.2372978175264</v>
      </c>
    </row>
    <row r="587" spans="1:13" x14ac:dyDescent="0.25">
      <c r="A587" s="1" t="str">
        <f>GAMS_dump!A587</f>
        <v>GGM</v>
      </c>
      <c r="B587" s="1" t="str">
        <f>GAMS_dump!B587</f>
        <v>SDS-Vision</v>
      </c>
      <c r="C587" s="1" t="str">
        <f>GAMS_dump!C587</f>
        <v>ITA</v>
      </c>
      <c r="D587" t="str">
        <f>VLOOKUP(GAMS_dump!$D587,Lists!$A:$C,2,FALSE)</f>
        <v>Primary Energy|Natural Gas|Domestic Production</v>
      </c>
      <c r="E587" t="str">
        <f>VLOOKUP(GAMS_dump!$D587,Lists!$A:$C,3,FALSE)</f>
        <v>bcm/y</v>
      </c>
      <c r="F587" s="4">
        <f>GAMS_dump!E587</f>
        <v>7.6242325797991244</v>
      </c>
      <c r="G587" s="4">
        <f>GAMS_dump!F587</f>
        <v>6.2690103312603336</v>
      </c>
      <c r="H587" s="4">
        <f>GAMS_dump!G587</f>
        <v>4.9654940360093116</v>
      </c>
      <c r="I587" s="4">
        <f>GAMS_dump!H587</f>
        <v>4.3081172423521279</v>
      </c>
      <c r="J587" s="4">
        <f>GAMS_dump!I587</f>
        <v>3.3798947601187459</v>
      </c>
      <c r="K587" s="4">
        <f>GAMS_dump!J587</f>
        <v>2.9621113765145743</v>
      </c>
      <c r="L587" s="4">
        <f>GAMS_dump!K587</f>
        <v>1.5892130359829013</v>
      </c>
      <c r="M587" s="4">
        <f>GAMS_dump!L587</f>
        <v>0.92308356406346848</v>
      </c>
    </row>
    <row r="588" spans="1:13" x14ac:dyDescent="0.25">
      <c r="A588" s="1" t="str">
        <f>GAMS_dump!A588</f>
        <v>GGM</v>
      </c>
      <c r="B588" s="1" t="str">
        <f>GAMS_dump!B588</f>
        <v>SDS-Vision</v>
      </c>
      <c r="C588" s="1" t="str">
        <f>GAMS_dump!C588</f>
        <v>ITA</v>
      </c>
      <c r="D588" t="str">
        <f>VLOOKUP(GAMS_dump!$D588,Lists!$A:$C,2,FALSE)</f>
        <v>Price|Natural Gas</v>
      </c>
      <c r="E588" t="str">
        <f>VLOOKUP(GAMS_dump!$D588,Lists!$A:$C,3,FALSE)</f>
        <v>EUR/kcm</v>
      </c>
      <c r="F588" s="4">
        <f>GAMS_dump!E588</f>
        <v>160.06094658413176</v>
      </c>
      <c r="G588" s="4">
        <f>GAMS_dump!F588</f>
        <v>157.26411534840443</v>
      </c>
      <c r="H588" s="4">
        <f>GAMS_dump!G588</f>
        <v>163.84018856579422</v>
      </c>
      <c r="I588" s="4">
        <f>GAMS_dump!H588</f>
        <v>181.03992865582006</v>
      </c>
      <c r="J588" s="4">
        <f>GAMS_dump!I588</f>
        <v>189.7738620826461</v>
      </c>
      <c r="K588" s="4">
        <f>GAMS_dump!J588</f>
        <v>202.33094750488044</v>
      </c>
      <c r="L588" s="4">
        <f>GAMS_dump!K588</f>
        <v>210.54828582493815</v>
      </c>
      <c r="M588" s="4">
        <f>GAMS_dump!L588</f>
        <v>227.64708753986011</v>
      </c>
    </row>
    <row r="589" spans="1:13" x14ac:dyDescent="0.25">
      <c r="A589" s="1" t="str">
        <f>GAMS_dump!A589</f>
        <v>GGM</v>
      </c>
      <c r="B589" s="1" t="str">
        <f>GAMS_dump!B589</f>
        <v>SDS-Vision</v>
      </c>
      <c r="C589" s="1" t="str">
        <f>GAMS_dump!C589</f>
        <v>ITA</v>
      </c>
      <c r="D589" t="str">
        <f>VLOOKUP(GAMS_dump!$D589,Lists!$A:$C,2,FALSE)</f>
        <v>Primary Energy|Natural Gas|Net trade|Pipeline</v>
      </c>
      <c r="E589" t="str">
        <f>VLOOKUP(GAMS_dump!$D589,Lists!$A:$C,3,FALSE)</f>
        <v>bcm/y</v>
      </c>
      <c r="F589" s="4">
        <f>GAMS_dump!E589</f>
        <v>53.570014014094326</v>
      </c>
      <c r="G589" s="4">
        <f>GAMS_dump!F589</f>
        <v>42.020469916522117</v>
      </c>
      <c r="H589" s="4">
        <f>GAMS_dump!G589</f>
        <v>35.283394405543397</v>
      </c>
      <c r="I589" s="4">
        <f>GAMS_dump!H589</f>
        <v>24.791108594414911</v>
      </c>
      <c r="J589" s="4">
        <f>GAMS_dump!I589</f>
        <v>21.926640255576384</v>
      </c>
      <c r="K589" s="4">
        <f>GAMS_dump!J589</f>
        <v>19.036979173755903</v>
      </c>
      <c r="L589" s="4">
        <f>GAMS_dump!K589</f>
        <v>17.776249845415709</v>
      </c>
      <c r="M589" s="4">
        <f>GAMS_dump!L589</f>
        <v>16.425482580385282</v>
      </c>
    </row>
    <row r="590" spans="1:13" x14ac:dyDescent="0.25">
      <c r="A590" s="1" t="str">
        <f>GAMS_dump!A590</f>
        <v>GGM</v>
      </c>
      <c r="B590" s="1" t="str">
        <f>GAMS_dump!B590</f>
        <v>SDS-Vision</v>
      </c>
      <c r="C590" s="1" t="str">
        <f>GAMS_dump!C590</f>
        <v>ITA</v>
      </c>
      <c r="D590" t="str">
        <f>VLOOKUP(GAMS_dump!$D590,Lists!$A:$C,2,FALSE)</f>
        <v>Primary Energy|Natural Gas|Net trade|LNG</v>
      </c>
      <c r="E590" t="str">
        <f>VLOOKUP(GAMS_dump!$D590,Lists!$A:$C,3,FALSE)</f>
        <v>bcm/y</v>
      </c>
      <c r="F590" s="4">
        <f>GAMS_dump!E590</f>
        <v>3.617034798794577</v>
      </c>
      <c r="G590" s="4">
        <f>GAMS_dump!F590</f>
        <v>3.1768211374924467</v>
      </c>
      <c r="H590" s="4">
        <f>GAMS_dump!G590</f>
        <v>1.1364139718339505E-6</v>
      </c>
      <c r="I590" s="4">
        <f>GAMS_dump!H590</f>
        <v>8.5127192032543144E-7</v>
      </c>
      <c r="J590" s="4">
        <f>GAMS_dump!I590</f>
        <v>8.0450195849207976E-7</v>
      </c>
      <c r="K590" s="4">
        <f>GAMS_dump!J590</f>
        <v>8.815518607289786E-7</v>
      </c>
      <c r="L590" s="4">
        <f>GAMS_dump!K590</f>
        <v>8.5320239121600953E-7</v>
      </c>
      <c r="M590" s="4">
        <f>GAMS_dump!L590</f>
        <v>8.829342948669947E-7</v>
      </c>
    </row>
    <row r="591" spans="1:13" x14ac:dyDescent="0.25">
      <c r="A591" s="1" t="str">
        <f>GAMS_dump!A591</f>
        <v>GGM</v>
      </c>
      <c r="B591" s="1" t="str">
        <f>GAMS_dump!B591</f>
        <v>SDS-Vision</v>
      </c>
      <c r="C591" s="1" t="str">
        <f>GAMS_dump!C591</f>
        <v>ITA</v>
      </c>
      <c r="D591" t="str">
        <f>VLOOKUP(GAMS_dump!$D591,Lists!$A:$C,2,FALSE)</f>
        <v>Primary Energy|Natural Gas|Seasonal storage</v>
      </c>
      <c r="E591" t="str">
        <f>VLOOKUP(GAMS_dump!$D591,Lists!$A:$C,3,FALSE)</f>
        <v>bcm</v>
      </c>
      <c r="F591" s="4">
        <f>GAMS_dump!E591</f>
        <v>16.30999998217797</v>
      </c>
      <c r="G591" s="4">
        <f>GAMS_dump!F591</f>
        <v>17.688999949386595</v>
      </c>
      <c r="H591" s="4">
        <f>GAMS_dump!G591</f>
        <v>17.941330932040284</v>
      </c>
      <c r="I591" s="4">
        <f>GAMS_dump!H591</f>
        <v>11.20371757329225</v>
      </c>
      <c r="J591" s="4">
        <f>GAMS_dump!I591</f>
        <v>10.556534679615371</v>
      </c>
      <c r="K591" s="4">
        <f>GAMS_dump!J591</f>
        <v>8.7789578519703593</v>
      </c>
      <c r="L591" s="4">
        <f>GAMS_dump!K591</f>
        <v>8.2343951737428824</v>
      </c>
      <c r="M591" s="4">
        <f>GAMS_dump!L591</f>
        <v>7.306687556018935</v>
      </c>
    </row>
    <row r="592" spans="1:13" x14ac:dyDescent="0.25">
      <c r="A592" s="1" t="str">
        <f>GAMS_dump!A592</f>
        <v>GGM</v>
      </c>
      <c r="B592" s="1" t="str">
        <f>GAMS_dump!B592</f>
        <v>SDS-Vision</v>
      </c>
      <c r="C592" s="1" t="str">
        <f>GAMS_dump!C592</f>
        <v>ITA</v>
      </c>
      <c r="D592" t="str">
        <f>VLOOKUP(GAMS_dump!$D592,Lists!$A:$C,2,FALSE)</f>
        <v>Primary Energy|Natural Gas|Net trade</v>
      </c>
      <c r="E592" t="str">
        <f>VLOOKUP(GAMS_dump!$D592,Lists!$A:$C,3,FALSE)</f>
        <v>bcm/y</v>
      </c>
      <c r="F592" s="4">
        <f>GAMS_dump!E592</f>
        <v>57.187048812888904</v>
      </c>
      <c r="G592" s="4">
        <f>GAMS_dump!F592</f>
        <v>45.197291054014563</v>
      </c>
      <c r="H592" s="4">
        <f>GAMS_dump!G592</f>
        <v>35.283395541957368</v>
      </c>
      <c r="I592" s="4">
        <f>GAMS_dump!H592</f>
        <v>24.791109445686832</v>
      </c>
      <c r="J592" s="4">
        <f>GAMS_dump!I592</f>
        <v>21.926641060078342</v>
      </c>
      <c r="K592" s="4">
        <f>GAMS_dump!J592</f>
        <v>19.036980055307762</v>
      </c>
      <c r="L592" s="4">
        <f>GAMS_dump!K592</f>
        <v>17.776250698618099</v>
      </c>
      <c r="M592" s="4">
        <f>GAMS_dump!L592</f>
        <v>16.425483463319576</v>
      </c>
    </row>
    <row r="593" spans="1:13" x14ac:dyDescent="0.25">
      <c r="A593" s="1" t="str">
        <f>GAMS_dump!A593</f>
        <v>GGM</v>
      </c>
      <c r="B593" s="1" t="str">
        <f>GAMS_dump!B593</f>
        <v>SDS-Vision</v>
      </c>
      <c r="C593" s="1" t="str">
        <f>GAMS_dump!C593</f>
        <v>ITA</v>
      </c>
      <c r="D593" t="str">
        <f>VLOOKUP(GAMS_dump!$D593,Lists!$A:$C,2,FALSE)</f>
        <v>Infrastructure|Total capacity|Natural Gas|Pipeline|Import|Endogenous</v>
      </c>
      <c r="E593" t="str">
        <f>VLOOKUP(GAMS_dump!$D593,Lists!$A:$C,3,FALSE)</f>
        <v>bcm/y</v>
      </c>
      <c r="F593" s="4">
        <f>GAMS_dump!E593</f>
        <v>150.52196120139482</v>
      </c>
      <c r="G593" s="4">
        <f>GAMS_dump!F593</f>
        <v>160.49055227129537</v>
      </c>
      <c r="H593" s="4">
        <f>GAMS_dump!G593</f>
        <v>160.49055185107736</v>
      </c>
      <c r="I593" s="4">
        <f>GAMS_dump!H593</f>
        <v>160.49055186903485</v>
      </c>
      <c r="J593" s="4">
        <f>GAMS_dump!I593</f>
        <v>160.49055192250199</v>
      </c>
      <c r="K593" s="4">
        <f>GAMS_dump!J593</f>
        <v>160.49055193742183</v>
      </c>
      <c r="L593" s="4">
        <f>GAMS_dump!K593</f>
        <v>160.49055186046587</v>
      </c>
      <c r="M593" s="4">
        <f>GAMS_dump!L593</f>
        <v>160.49055180070422</v>
      </c>
    </row>
    <row r="594" spans="1:13" x14ac:dyDescent="0.25">
      <c r="A594" s="1" t="str">
        <f>GAMS_dump!A594</f>
        <v>GGM</v>
      </c>
      <c r="B594" s="1" t="str">
        <f>GAMS_dump!B594</f>
        <v>SDS-Vision</v>
      </c>
      <c r="C594" s="1" t="str">
        <f>GAMS_dump!C594</f>
        <v>ITA</v>
      </c>
      <c r="D594" t="str">
        <f>VLOOKUP(GAMS_dump!$D594,Lists!$A:$C,2,FALSE)</f>
        <v>Infrastructure|Total capacity|Natural Gas|Pipeline|Export|Endogenous</v>
      </c>
      <c r="E594" t="str">
        <f>VLOOKUP(GAMS_dump!$D594,Lists!$A:$C,3,FALSE)</f>
        <v>bcm/y</v>
      </c>
      <c r="F594" s="4">
        <f>GAMS_dump!E594</f>
        <v>63.680647312790626</v>
      </c>
      <c r="G594" s="4">
        <f>GAMS_dump!F594</f>
        <v>83.373462069913614</v>
      </c>
      <c r="H594" s="4">
        <f>GAMS_dump!G594</f>
        <v>83.373462074689883</v>
      </c>
      <c r="I594" s="4">
        <f>GAMS_dump!H594</f>
        <v>83.373462076733787</v>
      </c>
      <c r="J594" s="4">
        <f>GAMS_dump!I594</f>
        <v>83.373462087528353</v>
      </c>
      <c r="K594" s="4">
        <f>GAMS_dump!J594</f>
        <v>83.373462092636515</v>
      </c>
      <c r="L594" s="4">
        <f>GAMS_dump!K594</f>
        <v>83.373462100446091</v>
      </c>
      <c r="M594" s="4">
        <f>GAMS_dump!L594</f>
        <v>83.373462107659165</v>
      </c>
    </row>
    <row r="595" spans="1:13" x14ac:dyDescent="0.25">
      <c r="A595" s="1" t="str">
        <f>GAMS_dump!A595</f>
        <v>GGM</v>
      </c>
      <c r="B595" s="1" t="str">
        <f>GAMS_dump!B595</f>
        <v>SDS-Vision</v>
      </c>
      <c r="C595" s="1" t="str">
        <f>GAMS_dump!C595</f>
        <v>ITA</v>
      </c>
      <c r="D595" t="str">
        <f>VLOOKUP(GAMS_dump!$D595,Lists!$A:$C,2,FALSE)</f>
        <v>Infrastructure|Total capacity|Liquefied Natural Gas|Regasification|Endogenous</v>
      </c>
      <c r="E595" t="str">
        <f>VLOOKUP(GAMS_dump!$D595,Lists!$A:$C,3,FALSE)</f>
        <v>bcm/y</v>
      </c>
      <c r="F595" s="4">
        <f>GAMS_dump!E595</f>
        <v>15.100000000000001</v>
      </c>
      <c r="G595" s="4">
        <f>GAMS_dump!F595</f>
        <v>14.799999999999999</v>
      </c>
      <c r="H595" s="4">
        <f>GAMS_dump!G595</f>
        <v>14.799999999999999</v>
      </c>
      <c r="I595" s="4">
        <f>GAMS_dump!H595</f>
        <v>14.799999999999999</v>
      </c>
      <c r="J595" s="4">
        <f>GAMS_dump!I595</f>
        <v>14.799999999999999</v>
      </c>
      <c r="K595" s="4">
        <f>GAMS_dump!J595</f>
        <v>14.799999999999999</v>
      </c>
      <c r="L595" s="4">
        <f>GAMS_dump!K595</f>
        <v>14.799999999999999</v>
      </c>
      <c r="M595" s="4">
        <f>GAMS_dump!L595</f>
        <v>14.799999999999999</v>
      </c>
    </row>
    <row r="596" spans="1:13" x14ac:dyDescent="0.25">
      <c r="A596" s="1" t="str">
        <f>GAMS_dump!A596</f>
        <v>GGM</v>
      </c>
      <c r="B596" s="1" t="str">
        <f>GAMS_dump!B596</f>
        <v>SDS-Vision</v>
      </c>
      <c r="C596" s="1" t="str">
        <f>GAMS_dump!C596</f>
        <v>ITA</v>
      </c>
      <c r="D596" t="str">
        <f>VLOOKUP(GAMS_dump!$D596,Lists!$A:$C,2,FALSE)</f>
        <v>Infrastructure|Total capacity|Natural Gas|Seasonal storage|Working gas|Endogenous</v>
      </c>
      <c r="E596" t="str">
        <f>VLOOKUP(GAMS_dump!$D596,Lists!$A:$C,3,FALSE)</f>
        <v>bcm/y</v>
      </c>
      <c r="F596" s="4">
        <f>GAMS_dump!E596</f>
        <v>16.309999999999999</v>
      </c>
      <c r="G596" s="4">
        <f>GAMS_dump!F596</f>
        <v>17.689000000530601</v>
      </c>
      <c r="H596" s="4">
        <f>GAMS_dump!G596</f>
        <v>19.812000000677241</v>
      </c>
      <c r="I596" s="4">
        <f>GAMS_dump!H596</f>
        <v>19.812000000864671</v>
      </c>
      <c r="J596" s="4">
        <f>GAMS_dump!I596</f>
        <v>19.812000001103915</v>
      </c>
      <c r="K596" s="4">
        <f>GAMS_dump!J596</f>
        <v>19.812000001409004</v>
      </c>
      <c r="L596" s="4">
        <f>GAMS_dump!K596</f>
        <v>19.812000001797621</v>
      </c>
      <c r="M596" s="4">
        <f>GAMS_dump!L596</f>
        <v>19.812000002291729</v>
      </c>
    </row>
    <row r="597" spans="1:13" x14ac:dyDescent="0.25">
      <c r="A597" s="1" t="str">
        <f>GAMS_dump!A597</f>
        <v>GGM</v>
      </c>
      <c r="B597" s="1" t="str">
        <f>GAMS_dump!B597</f>
        <v>SDS-Vision</v>
      </c>
      <c r="C597" s="1" t="str">
        <f>GAMS_dump!C597</f>
        <v>ITA</v>
      </c>
      <c r="D597" t="str">
        <f>VLOOKUP(GAMS_dump!$D597,Lists!$A:$C,2,FALSE)</f>
        <v>Primary Energy|Natural Gas|Imports|Pipeline</v>
      </c>
      <c r="E597" t="str">
        <f>VLOOKUP(GAMS_dump!$D597,Lists!$A:$C,3,FALSE)</f>
        <v>bcm/y</v>
      </c>
      <c r="F597" s="4">
        <f>GAMS_dump!E597</f>
        <v>57.891182358348942</v>
      </c>
      <c r="G597" s="4">
        <f>GAMS_dump!F597</f>
        <v>53.848381904691998</v>
      </c>
      <c r="H597" s="4">
        <f>GAMS_dump!G597</f>
        <v>40.042108255108268</v>
      </c>
      <c r="I597" s="4">
        <f>GAMS_dump!H597</f>
        <v>26.270021455910133</v>
      </c>
      <c r="J597" s="4">
        <f>GAMS_dump!I597</f>
        <v>22.813667037582718</v>
      </c>
      <c r="K597" s="4">
        <f>GAMS_dump!J597</f>
        <v>20.298033933869664</v>
      </c>
      <c r="L597" s="4">
        <f>GAMS_dump!K597</f>
        <v>18.565150460569441</v>
      </c>
      <c r="M597" s="4">
        <f>GAMS_dump!L597</f>
        <v>17.740943815833209</v>
      </c>
    </row>
    <row r="598" spans="1:13" x14ac:dyDescent="0.25">
      <c r="A598" s="1" t="str">
        <f>GAMS_dump!A598</f>
        <v>GGM</v>
      </c>
      <c r="B598" s="1" t="str">
        <f>GAMS_dump!B598</f>
        <v>SDS-Vision</v>
      </c>
      <c r="C598" s="1" t="str">
        <f>GAMS_dump!C598</f>
        <v>ITA</v>
      </c>
      <c r="D598" t="str">
        <f>VLOOKUP(GAMS_dump!$D598,Lists!$A:$C,2,FALSE)</f>
        <v>Primary Energy|Natural Gas|Imports|LNG</v>
      </c>
      <c r="E598" t="str">
        <f>VLOOKUP(GAMS_dump!$D598,Lists!$A:$C,3,FALSE)</f>
        <v>bcm/y</v>
      </c>
      <c r="F598" s="4">
        <f>GAMS_dump!E598</f>
        <v>3.617034798794577</v>
      </c>
      <c r="G598" s="4">
        <f>GAMS_dump!F598</f>
        <v>3.1768211374924467</v>
      </c>
      <c r="H598" s="4">
        <f>GAMS_dump!G598</f>
        <v>1.1364139718339505E-6</v>
      </c>
      <c r="I598" s="4">
        <f>GAMS_dump!H598</f>
        <v>8.5127192032543144E-7</v>
      </c>
      <c r="J598" s="4">
        <f>GAMS_dump!I598</f>
        <v>8.0450195849207976E-7</v>
      </c>
      <c r="K598" s="4">
        <f>GAMS_dump!J598</f>
        <v>8.815518607289786E-7</v>
      </c>
      <c r="L598" s="4">
        <f>GAMS_dump!K598</f>
        <v>8.5320239121600953E-7</v>
      </c>
      <c r="M598" s="4">
        <f>GAMS_dump!L598</f>
        <v>8.829342948669947E-7</v>
      </c>
    </row>
    <row r="599" spans="1:13" x14ac:dyDescent="0.25">
      <c r="A599" s="1" t="str">
        <f>GAMS_dump!A599</f>
        <v>GGM</v>
      </c>
      <c r="B599" s="1" t="str">
        <f>GAMS_dump!B599</f>
        <v>SDS-Vision</v>
      </c>
      <c r="C599" s="1" t="str">
        <f>GAMS_dump!C599</f>
        <v>ITA</v>
      </c>
      <c r="D599" t="str">
        <f>VLOOKUP(GAMS_dump!$D599,Lists!$A:$C,2,FALSE)</f>
        <v>Primary Energy|Natural Gas|Exports|Pipeline</v>
      </c>
      <c r="E599" t="str">
        <f>VLOOKUP(GAMS_dump!$D599,Lists!$A:$C,3,FALSE)</f>
        <v>bcm/y</v>
      </c>
      <c r="F599" s="4">
        <f>GAMS_dump!E599</f>
        <v>-4.3211683442546152</v>
      </c>
      <c r="G599" s="4">
        <f>GAMS_dump!F599</f>
        <v>-11.827911988169882</v>
      </c>
      <c r="H599" s="4">
        <f>GAMS_dump!G599</f>
        <v>-4.7587138495648702</v>
      </c>
      <c r="I599" s="4">
        <f>GAMS_dump!H599</f>
        <v>-1.4789128614952207</v>
      </c>
      <c r="J599" s="4">
        <f>GAMS_dump!I599</f>
        <v>-0.88702678200633411</v>
      </c>
      <c r="K599" s="4">
        <f>GAMS_dump!J599</f>
        <v>-1.2610547601137612</v>
      </c>
      <c r="L599" s="4">
        <f>GAMS_dump!K599</f>
        <v>-0.78890061515373366</v>
      </c>
      <c r="M599" s="4">
        <f>GAMS_dump!L599</f>
        <v>-1.3154612354479254</v>
      </c>
    </row>
    <row r="600" spans="1:13" x14ac:dyDescent="0.25">
      <c r="A600" s="1" t="str">
        <f>GAMS_dump!A600</f>
        <v>GGM</v>
      </c>
      <c r="B600" s="1" t="str">
        <f>GAMS_dump!B600</f>
        <v>SDS-Vision</v>
      </c>
      <c r="C600" s="1" t="str">
        <f>GAMS_dump!C600</f>
        <v>ITA</v>
      </c>
      <c r="D600" t="str">
        <f>VLOOKUP(GAMS_dump!$D600,Lists!$A:$C,2,FALSE)</f>
        <v>Primary Energy|Natural Gas|Import</v>
      </c>
      <c r="E600" t="str">
        <f>VLOOKUP(GAMS_dump!$D600,Lists!$A:$C,3,FALSE)</f>
        <v>bcm/y</v>
      </c>
      <c r="F600" s="4">
        <f>GAMS_dump!E600</f>
        <v>61.50821715714352</v>
      </c>
      <c r="G600" s="4">
        <f>GAMS_dump!F600</f>
        <v>57.025203042184444</v>
      </c>
      <c r="H600" s="4">
        <f>GAMS_dump!G600</f>
        <v>40.042109391522239</v>
      </c>
      <c r="I600" s="4">
        <f>GAMS_dump!H600</f>
        <v>26.270022307182053</v>
      </c>
      <c r="J600" s="4">
        <f>GAMS_dump!I600</f>
        <v>22.813667842084676</v>
      </c>
      <c r="K600" s="4">
        <f>GAMS_dump!J600</f>
        <v>20.298034815421524</v>
      </c>
      <c r="L600" s="4">
        <f>GAMS_dump!K600</f>
        <v>18.565151313771832</v>
      </c>
      <c r="M600" s="4">
        <f>GAMS_dump!L600</f>
        <v>17.740944698767503</v>
      </c>
    </row>
    <row r="601" spans="1:13" x14ac:dyDescent="0.25">
      <c r="A601" s="1" t="str">
        <f>GAMS_dump!A601</f>
        <v>GGM</v>
      </c>
      <c r="B601" s="1" t="str">
        <f>GAMS_dump!B601</f>
        <v>SDS-Vision</v>
      </c>
      <c r="C601" s="1" t="str">
        <f>GAMS_dump!C601</f>
        <v>ITA</v>
      </c>
      <c r="D601" t="str">
        <f>VLOOKUP(GAMS_dump!$D601,Lists!$A:$C,2,FALSE)</f>
        <v>Primary Energy|Natural Gas|Export</v>
      </c>
      <c r="E601" t="str">
        <f>VLOOKUP(GAMS_dump!$D601,Lists!$A:$C,3,FALSE)</f>
        <v>bcm/y</v>
      </c>
      <c r="F601" s="4">
        <f>GAMS_dump!E601</f>
        <v>-4.3211683442546152</v>
      </c>
      <c r="G601" s="4">
        <f>GAMS_dump!F601</f>
        <v>-11.827911988169882</v>
      </c>
      <c r="H601" s="4">
        <f>GAMS_dump!G601</f>
        <v>-4.7587138495648702</v>
      </c>
      <c r="I601" s="4">
        <f>GAMS_dump!H601</f>
        <v>-1.4789128614952207</v>
      </c>
      <c r="J601" s="4">
        <f>GAMS_dump!I601</f>
        <v>-0.88702678200633411</v>
      </c>
      <c r="K601" s="4">
        <f>GAMS_dump!J601</f>
        <v>-1.2610547601137612</v>
      </c>
      <c r="L601" s="4">
        <f>GAMS_dump!K601</f>
        <v>-0.78890061515373366</v>
      </c>
      <c r="M601" s="4">
        <f>GAMS_dump!L601</f>
        <v>-1.3154612354479254</v>
      </c>
    </row>
    <row r="602" spans="1:13" x14ac:dyDescent="0.25">
      <c r="A602" s="1" t="str">
        <f>GAMS_dump!A602</f>
        <v>GGM</v>
      </c>
      <c r="B602" s="1" t="str">
        <f>GAMS_dump!B602</f>
        <v>SDS-Vision</v>
      </c>
      <c r="C602" s="1" t="str">
        <f>GAMS_dump!C602</f>
        <v>ITA</v>
      </c>
      <c r="D602" t="str">
        <f>VLOOKUP(GAMS_dump!$D602,Lists!$A:$C,2,FALSE)</f>
        <v>Infrastructure|Total capacity|Natural Gas|Pipeline|Import|Exogenous</v>
      </c>
      <c r="E602" t="str">
        <f>VLOOKUP(GAMS_dump!$D602,Lists!$A:$C,3,FALSE)</f>
        <v>bcm/y</v>
      </c>
      <c r="F602" s="4">
        <f>GAMS_dump!E602</f>
        <v>150.52196120139482</v>
      </c>
      <c r="G602" s="4">
        <f>GAMS_dump!F602</f>
        <v>160.490551701865</v>
      </c>
      <c r="H602" s="4">
        <f>GAMS_dump!G602</f>
        <v>160.490551701865</v>
      </c>
      <c r="I602" s="4">
        <f>GAMS_dump!H602</f>
        <v>160.490551701865</v>
      </c>
      <c r="J602" s="4">
        <f>GAMS_dump!I602</f>
        <v>160.490551701865</v>
      </c>
      <c r="K602" s="4">
        <f>GAMS_dump!J602</f>
        <v>160.490551701865</v>
      </c>
      <c r="L602" s="4">
        <f>GAMS_dump!K602</f>
        <v>160.490551701865</v>
      </c>
      <c r="M602" s="4">
        <f>GAMS_dump!L602</f>
        <v>160.490551701865</v>
      </c>
    </row>
    <row r="603" spans="1:13" x14ac:dyDescent="0.25">
      <c r="A603" s="1" t="str">
        <f>GAMS_dump!A603</f>
        <v>GGM</v>
      </c>
      <c r="B603" s="1" t="str">
        <f>GAMS_dump!B603</f>
        <v>SDS-Vision</v>
      </c>
      <c r="C603" s="1" t="str">
        <f>GAMS_dump!C603</f>
        <v>ITA</v>
      </c>
      <c r="D603" t="str">
        <f>VLOOKUP(GAMS_dump!$D603,Lists!$A:$C,2,FALSE)</f>
        <v>Infrastructure|Total capacity|Natural Gas|Pipeline|Export|Exogenous</v>
      </c>
      <c r="E603" t="str">
        <f>VLOOKUP(GAMS_dump!$D603,Lists!$A:$C,3,FALSE)</f>
        <v>bcm/y</v>
      </c>
      <c r="F603" s="4">
        <f>GAMS_dump!E603</f>
        <v>63.680647312790626</v>
      </c>
      <c r="G603" s="4">
        <f>GAMS_dump!F603</f>
        <v>83.373462069913614</v>
      </c>
      <c r="H603" s="4">
        <f>GAMS_dump!G603</f>
        <v>83.373462069913614</v>
      </c>
      <c r="I603" s="4">
        <f>GAMS_dump!H603</f>
        <v>83.373462069913614</v>
      </c>
      <c r="J603" s="4">
        <f>GAMS_dump!I603</f>
        <v>83.373462069913614</v>
      </c>
      <c r="K603" s="4">
        <f>GAMS_dump!J603</f>
        <v>83.373462069913614</v>
      </c>
      <c r="L603" s="4">
        <f>GAMS_dump!K603</f>
        <v>83.373462069913614</v>
      </c>
      <c r="M603" s="4">
        <f>GAMS_dump!L603</f>
        <v>83.373462069913614</v>
      </c>
    </row>
    <row r="604" spans="1:13" x14ac:dyDescent="0.25">
      <c r="A604" s="1" t="str">
        <f>GAMS_dump!A604</f>
        <v>GGM</v>
      </c>
      <c r="B604" s="1" t="str">
        <f>GAMS_dump!B604</f>
        <v>SDS-Vision</v>
      </c>
      <c r="C604" s="1" t="str">
        <f>GAMS_dump!C604</f>
        <v>ITA</v>
      </c>
      <c r="D604" t="str">
        <f>VLOOKUP(GAMS_dump!$D604,Lists!$A:$C,2,FALSE)</f>
        <v>Infrastructure|Total capacity|Liquefied Natural Gas|Regasification|Exogenous</v>
      </c>
      <c r="E604" t="str">
        <f>VLOOKUP(GAMS_dump!$D604,Lists!$A:$C,3,FALSE)</f>
        <v>bcm/y</v>
      </c>
      <c r="F604" s="4">
        <f>GAMS_dump!E604</f>
        <v>15.100000000000001</v>
      </c>
      <c r="G604" s="4">
        <f>GAMS_dump!F604</f>
        <v>14.799999999999999</v>
      </c>
      <c r="H604" s="4">
        <f>GAMS_dump!G604</f>
        <v>14.799999999999999</v>
      </c>
      <c r="I604" s="4">
        <f>GAMS_dump!H604</f>
        <v>14.799999999999999</v>
      </c>
      <c r="J604" s="4">
        <f>GAMS_dump!I604</f>
        <v>14.799999999999999</v>
      </c>
      <c r="K604" s="4">
        <f>GAMS_dump!J604</f>
        <v>14.799999999999999</v>
      </c>
      <c r="L604" s="4">
        <f>GAMS_dump!K604</f>
        <v>14.799999999999999</v>
      </c>
      <c r="M604" s="4">
        <f>GAMS_dump!L604</f>
        <v>14.799999999999999</v>
      </c>
    </row>
    <row r="605" spans="1:13" x14ac:dyDescent="0.25">
      <c r="A605" s="1" t="str">
        <f>GAMS_dump!A605</f>
        <v>GGM</v>
      </c>
      <c r="B605" s="1" t="str">
        <f>GAMS_dump!B605</f>
        <v>SDS-Vision</v>
      </c>
      <c r="C605" s="1" t="str">
        <f>GAMS_dump!C605</f>
        <v>ITA</v>
      </c>
      <c r="D605" t="str">
        <f>VLOOKUP(GAMS_dump!$D605,Lists!$A:$C,2,FALSE)</f>
        <v>Infrastructure|Total capacity|Natural Gas|Seasonal storage|Working gas|Exogenous</v>
      </c>
      <c r="E605" t="str">
        <f>VLOOKUP(GAMS_dump!$D605,Lists!$A:$C,3,FALSE)</f>
        <v>bcm</v>
      </c>
      <c r="F605" s="4">
        <f>GAMS_dump!E605</f>
        <v>16.309999999999999</v>
      </c>
      <c r="G605" s="4">
        <f>GAMS_dump!F605</f>
        <v>17.689</v>
      </c>
      <c r="H605" s="4">
        <f>GAMS_dump!G605</f>
        <v>19.812000000000001</v>
      </c>
      <c r="I605" s="4">
        <f>GAMS_dump!H605</f>
        <v>19.812000000000001</v>
      </c>
      <c r="J605" s="4">
        <f>GAMS_dump!I605</f>
        <v>19.812000000000001</v>
      </c>
      <c r="K605" s="4">
        <f>GAMS_dump!J605</f>
        <v>19.812000000000001</v>
      </c>
      <c r="L605" s="4">
        <f>GAMS_dump!K605</f>
        <v>19.812000000000001</v>
      </c>
      <c r="M605" s="4">
        <f>GAMS_dump!L605</f>
        <v>19.812000000000001</v>
      </c>
    </row>
    <row r="606" spans="1:13" x14ac:dyDescent="0.25">
      <c r="A606" s="1" t="str">
        <f>GAMS_dump!A606</f>
        <v>GGM</v>
      </c>
      <c r="B606" s="1" t="str">
        <f>GAMS_dump!B606</f>
        <v>SDS-Vision</v>
      </c>
      <c r="C606" s="1" t="str">
        <f>GAMS_dump!C606</f>
        <v>ITA</v>
      </c>
      <c r="D606" t="str">
        <f>VLOOKUP(GAMS_dump!$D606,Lists!$A:$C,2,FALSE)</f>
        <v>Infrastructure|Capacity addition|Natural Gas|Pipeline|Import</v>
      </c>
      <c r="E606" t="str">
        <f>VLOOKUP(GAMS_dump!$D606,Lists!$A:$C,3,FALSE)</f>
        <v>bcm/y</v>
      </c>
      <c r="F606" s="4">
        <f>GAMS_dump!E606</f>
        <v>0</v>
      </c>
      <c r="G606" s="4">
        <f>GAMS_dump!F606</f>
        <v>5.6943036631413417E-7</v>
      </c>
      <c r="H606" s="4">
        <f>GAMS_dump!G606</f>
        <v>1.4921234520815269E-7</v>
      </c>
      <c r="I606" s="4">
        <f>GAMS_dump!H606</f>
        <v>1.6716984324998335E-7</v>
      </c>
      <c r="J606" s="4">
        <f>GAMS_dump!I606</f>
        <v>2.2063698713148045E-7</v>
      </c>
      <c r="K606" s="4">
        <f>GAMS_dump!J606</f>
        <v>2.3555681258850116E-7</v>
      </c>
      <c r="L606" s="4">
        <f>GAMS_dump!K606</f>
        <v>1.5860086989185669E-7</v>
      </c>
      <c r="M606" s="4">
        <f>GAMS_dump!L606</f>
        <v>9.8839216887640943E-8</v>
      </c>
    </row>
    <row r="607" spans="1:13" x14ac:dyDescent="0.25">
      <c r="A607" s="1" t="str">
        <f>GAMS_dump!A607</f>
        <v>GGM</v>
      </c>
      <c r="B607" s="1" t="str">
        <f>GAMS_dump!B607</f>
        <v>SDS-Vision</v>
      </c>
      <c r="C607" s="1" t="str">
        <f>GAMS_dump!C607</f>
        <v>ITA</v>
      </c>
      <c r="D607" t="str">
        <f>VLOOKUP(GAMS_dump!$D607,Lists!$A:$C,2,FALSE)</f>
        <v>Infrastructure|Capacity addition|Natural Gas|Pipeline|Export</v>
      </c>
      <c r="E607" t="str">
        <f>VLOOKUP(GAMS_dump!$D607,Lists!$A:$C,3,FALSE)</f>
        <v>bcm/y</v>
      </c>
      <c r="F607" s="4">
        <f>GAMS_dump!E607</f>
        <v>0</v>
      </c>
      <c r="G607" s="4">
        <f>GAMS_dump!F607</f>
        <v>0</v>
      </c>
      <c r="H607" s="4">
        <f>GAMS_dump!G607</f>
        <v>4.7762687748996524E-9</v>
      </c>
      <c r="I607" s="4">
        <f>GAMS_dump!H607</f>
        <v>6.8201746622795114E-9</v>
      </c>
      <c r="J607" s="4">
        <f>GAMS_dump!I607</f>
        <v>1.7614743221971535E-8</v>
      </c>
      <c r="K607" s="4">
        <f>GAMS_dump!J607</f>
        <v>2.2722896617866815E-8</v>
      </c>
      <c r="L607" s="4">
        <f>GAMS_dump!K607</f>
        <v>3.0532479560722347E-8</v>
      </c>
      <c r="M607" s="4">
        <f>GAMS_dump!L607</f>
        <v>3.7745545104351187E-8</v>
      </c>
    </row>
    <row r="608" spans="1:13" x14ac:dyDescent="0.25">
      <c r="A608" s="1" t="str">
        <f>GAMS_dump!A608</f>
        <v>GGM</v>
      </c>
      <c r="B608" s="1" t="str">
        <f>GAMS_dump!B608</f>
        <v>SDS-Vision</v>
      </c>
      <c r="C608" s="1" t="str">
        <f>GAMS_dump!C608</f>
        <v>ITA</v>
      </c>
      <c r="D608" t="str">
        <f>VLOOKUP(GAMS_dump!$D608,Lists!$A:$C,2,FALSE)</f>
        <v>Infrastructure|Capacity addition|Natural Gas|Seasonal storage|Working gas</v>
      </c>
      <c r="E608" t="str">
        <f>VLOOKUP(GAMS_dump!$D608,Lists!$A:$C,3,FALSE)</f>
        <v>bcm</v>
      </c>
      <c r="F608" s="4">
        <f>GAMS_dump!E608</f>
        <v>0</v>
      </c>
      <c r="G608" s="4">
        <f>GAMS_dump!F608</f>
        <v>5.3060247032614703E-10</v>
      </c>
      <c r="H608" s="4">
        <f>GAMS_dump!G608</f>
        <v>6.7723792608314627E-10</v>
      </c>
      <c r="I608" s="4">
        <f>GAMS_dump!H608</f>
        <v>8.6466871556512394E-10</v>
      </c>
      <c r="J608" s="4">
        <f>GAMS_dump!I608</f>
        <v>1.1039121236004106E-9</v>
      </c>
      <c r="K608" s="4">
        <f>GAMS_dump!J608</f>
        <v>1.4090044138577539E-9</v>
      </c>
      <c r="L608" s="4">
        <f>GAMS_dump!K608</f>
        <v>1.797619730682567E-9</v>
      </c>
      <c r="M608" s="4">
        <f>GAMS_dump!L608</f>
        <v>2.2917290515606131E-9</v>
      </c>
    </row>
    <row r="609" spans="1:13" x14ac:dyDescent="0.25">
      <c r="A609" s="1" t="str">
        <f>GAMS_dump!A609</f>
        <v>GGM</v>
      </c>
      <c r="B609" s="1" t="str">
        <f>GAMS_dump!B609</f>
        <v>SDS-Vision</v>
      </c>
      <c r="C609" s="1" t="str">
        <f>GAMS_dump!C609</f>
        <v>ITA</v>
      </c>
      <c r="D609" t="str">
        <f>VLOOKUP(GAMS_dump!$D609,Lists!$A:$C,2,FALSE)</f>
        <v>Infrastructure|Utilization|Natural Gas|Pipeline|Import</v>
      </c>
      <c r="E609" t="str">
        <f>VLOOKUP(GAMS_dump!$D609,Lists!$A:$C,3,FALSE)</f>
        <v>%</v>
      </c>
      <c r="F609" s="4">
        <f>GAMS_dump!E609</f>
        <v>0.38460289712071921</v>
      </c>
      <c r="G609" s="4">
        <f>GAMS_dump!F609</f>
        <v>0.33552368748576533</v>
      </c>
      <c r="H609" s="4">
        <f>GAMS_dump!G609</f>
        <v>0.24949822773532615</v>
      </c>
      <c r="I609" s="4">
        <f>GAMS_dump!H609</f>
        <v>0.16368578181067797</v>
      </c>
      <c r="J609" s="4">
        <f>GAMS_dump!I609</f>
        <v>0.14214959550141637</v>
      </c>
      <c r="K609" s="4">
        <f>GAMS_dump!J609</f>
        <v>0.1264749462746208</v>
      </c>
      <c r="L609" s="4">
        <f>GAMS_dump!K609</f>
        <v>0.11567752895952657</v>
      </c>
      <c r="M609" s="4">
        <f>GAMS_dump!L609</f>
        <v>0.1105419827944997</v>
      </c>
    </row>
    <row r="610" spans="1:13" x14ac:dyDescent="0.25">
      <c r="A610" s="1" t="str">
        <f>GAMS_dump!A610</f>
        <v>GGM</v>
      </c>
      <c r="B610" s="1" t="str">
        <f>GAMS_dump!B610</f>
        <v>SDS-Vision</v>
      </c>
      <c r="C610" s="1" t="str">
        <f>GAMS_dump!C610</f>
        <v>ITA</v>
      </c>
      <c r="D610" t="str">
        <f>VLOOKUP(GAMS_dump!$D610,Lists!$A:$C,2,FALSE)</f>
        <v>Infrastructure|Utilization|Natural Gas|Pipeline|Export</v>
      </c>
      <c r="E610" t="str">
        <f>VLOOKUP(GAMS_dump!$D610,Lists!$A:$C,3,FALSE)</f>
        <v>%</v>
      </c>
      <c r="F610" s="4">
        <f>GAMS_dump!E610</f>
        <v>6.7856853323579255E-2</v>
      </c>
      <c r="G610" s="4">
        <f>GAMS_dump!F610</f>
        <v>0.14186662871515968</v>
      </c>
      <c r="H610" s="4">
        <f>GAMS_dump!G610</f>
        <v>5.7077081017719883E-2</v>
      </c>
      <c r="I610" s="4">
        <f>GAMS_dump!H610</f>
        <v>1.7738412495502287E-2</v>
      </c>
      <c r="J610" s="4">
        <f>GAMS_dump!I610</f>
        <v>1.0639198130876496E-2</v>
      </c>
      <c r="K610" s="4">
        <f>GAMS_dump!J610</f>
        <v>1.512537357166E-2</v>
      </c>
      <c r="L610" s="4">
        <f>GAMS_dump!K610</f>
        <v>9.4622508803015471E-3</v>
      </c>
      <c r="M610" s="4">
        <f>GAMS_dump!L610</f>
        <v>1.5777937034080289E-2</v>
      </c>
    </row>
    <row r="611" spans="1:13" x14ac:dyDescent="0.25">
      <c r="A611" s="1" t="str">
        <f>GAMS_dump!A611</f>
        <v>GGM</v>
      </c>
      <c r="B611" s="1" t="str">
        <f>GAMS_dump!B611</f>
        <v>SDS-Vision</v>
      </c>
      <c r="C611" s="1" t="str">
        <f>GAMS_dump!C611</f>
        <v>ITA</v>
      </c>
      <c r="D611" t="str">
        <f>VLOOKUP(GAMS_dump!$D611,Lists!$A:$C,2,FALSE)</f>
        <v>Infrastructure|Utilization|Liquefied Natural Gas|Regasification</v>
      </c>
      <c r="E611" t="str">
        <f>VLOOKUP(GAMS_dump!$D611,Lists!$A:$C,3,FALSE)</f>
        <v>%</v>
      </c>
      <c r="F611" s="4">
        <f>GAMS_dump!E611</f>
        <v>0.23953872839699183</v>
      </c>
      <c r="G611" s="4">
        <f>GAMS_dump!F611</f>
        <v>0.21465007685759777</v>
      </c>
      <c r="H611" s="4">
        <f>GAMS_dump!G611</f>
        <v>7.6784727826618287E-8</v>
      </c>
      <c r="I611" s="4">
        <f>GAMS_dump!H611</f>
        <v>5.7518372994961586E-8</v>
      </c>
      <c r="J611" s="4">
        <f>GAMS_dump!I611</f>
        <v>5.4358240438654044E-8</v>
      </c>
      <c r="K611" s="4">
        <f>GAMS_dump!J611</f>
        <v>5.9564314914120178E-8</v>
      </c>
      <c r="L611" s="4">
        <f>GAMS_dump!K611</f>
        <v>5.7648810217297946E-8</v>
      </c>
      <c r="M611" s="4">
        <f>GAMS_dump!L611</f>
        <v>5.9657722626148289E-8</v>
      </c>
    </row>
    <row r="612" spans="1:13" x14ac:dyDescent="0.25">
      <c r="A612" s="1" t="str">
        <f>GAMS_dump!A612</f>
        <v>GGM</v>
      </c>
      <c r="B612" s="1" t="str">
        <f>GAMS_dump!B612</f>
        <v>SDS-Vision</v>
      </c>
      <c r="C612" s="1" t="str">
        <f>GAMS_dump!C612</f>
        <v>ITA</v>
      </c>
      <c r="D612" t="str">
        <f>VLOOKUP(GAMS_dump!$D612,Lists!$A:$C,2,FALSE)</f>
        <v>Infrastructure|Utilization|Natural Gas|Seasonal storage|Working gas</v>
      </c>
      <c r="E612" t="str">
        <f>VLOOKUP(GAMS_dump!$D612,Lists!$A:$C,3,FALSE)</f>
        <v>%</v>
      </c>
      <c r="F612" s="4">
        <f>GAMS_dump!E612</f>
        <v>0.99999999890729441</v>
      </c>
      <c r="G612" s="4">
        <f>GAMS_dump!F612</f>
        <v>0.99999999710871124</v>
      </c>
      <c r="H612" s="4">
        <f>GAMS_dump!G612</f>
        <v>0.90557898906859424</v>
      </c>
      <c r="I612" s="4">
        <f>GAMS_dump!H612</f>
        <v>0.5655015936201937</v>
      </c>
      <c r="J612" s="4">
        <f>GAMS_dump!I612</f>
        <v>0.53283538658525975</v>
      </c>
      <c r="K612" s="4">
        <f>GAMS_dump!J612</f>
        <v>0.44311315623591818</v>
      </c>
      <c r="L612" s="4">
        <f>GAMS_dump!K612</f>
        <v>0.41562664915181424</v>
      </c>
      <c r="M612" s="4">
        <f>GAMS_dump!L612</f>
        <v>0.36880110817553718</v>
      </c>
    </row>
    <row r="613" spans="1:13" x14ac:dyDescent="0.25">
      <c r="A613" s="1" t="str">
        <f>GAMS_dump!A613</f>
        <v>GGM</v>
      </c>
      <c r="B613" s="1" t="str">
        <f>GAMS_dump!B613</f>
        <v>SDS-Vision</v>
      </c>
      <c r="C613" s="1" t="str">
        <f>GAMS_dump!C613</f>
        <v>LTU</v>
      </c>
      <c r="D613" t="str">
        <f>VLOOKUP(GAMS_dump!$D613,Lists!$A:$C,2,FALSE)</f>
        <v>Final Energy Consumption|Natural Gas</v>
      </c>
      <c r="E613" t="str">
        <f>VLOOKUP(GAMS_dump!$D613,Lists!$A:$C,3,FALSE)</f>
        <v>bcm/y</v>
      </c>
      <c r="F613" s="4">
        <f>GAMS_dump!E613</f>
        <v>1.8754758356749905</v>
      </c>
      <c r="G613" s="4">
        <f>GAMS_dump!F613</f>
        <v>1.8932395273518174</v>
      </c>
      <c r="H613" s="4">
        <f>GAMS_dump!G613</f>
        <v>1.7372593313399389</v>
      </c>
      <c r="I613" s="4">
        <f>GAMS_dump!H613</f>
        <v>1.5668669598236729</v>
      </c>
      <c r="J613" s="4">
        <f>GAMS_dump!I613</f>
        <v>1.4333713636945462</v>
      </c>
      <c r="K613" s="4">
        <f>GAMS_dump!J613</f>
        <v>1.3097393481266286</v>
      </c>
      <c r="L613" s="4">
        <f>GAMS_dump!K613</f>
        <v>1.2095236218250534</v>
      </c>
      <c r="M613" s="4">
        <f>GAMS_dump!L613</f>
        <v>1.1222106484262064</v>
      </c>
    </row>
    <row r="614" spans="1:13" x14ac:dyDescent="0.25">
      <c r="A614" s="1" t="str">
        <f>GAMS_dump!A614</f>
        <v>GGM</v>
      </c>
      <c r="B614" s="1" t="str">
        <f>GAMS_dump!B614</f>
        <v>SDS-Vision</v>
      </c>
      <c r="C614" s="1" t="str">
        <f>GAMS_dump!C614</f>
        <v>LTU</v>
      </c>
      <c r="D614" t="str">
        <f>VLOOKUP(GAMS_dump!$D614,Lists!$A:$C,2,FALSE)</f>
        <v>Price|Natural Gas</v>
      </c>
      <c r="E614" t="str">
        <f>VLOOKUP(GAMS_dump!$D614,Lists!$A:$C,3,FALSE)</f>
        <v>EUR/kcm</v>
      </c>
      <c r="F614" s="4">
        <f>GAMS_dump!E614</f>
        <v>184.53583076528059</v>
      </c>
      <c r="G614" s="4">
        <f>GAMS_dump!F614</f>
        <v>168.89351653332281</v>
      </c>
      <c r="H614" s="4">
        <f>GAMS_dump!G614</f>
        <v>184.8171477424894</v>
      </c>
      <c r="I614" s="4">
        <f>GAMS_dump!H614</f>
        <v>204.59963202961325</v>
      </c>
      <c r="J614" s="4">
        <f>GAMS_dump!I614</f>
        <v>213.91072672559011</v>
      </c>
      <c r="K614" s="4">
        <f>GAMS_dump!J614</f>
        <v>229.67240673203165</v>
      </c>
      <c r="L614" s="4">
        <f>GAMS_dump!K614</f>
        <v>249.14089607529371</v>
      </c>
      <c r="M614" s="4">
        <f>GAMS_dump!L614</f>
        <v>278.85999466696057</v>
      </c>
    </row>
    <row r="615" spans="1:13" x14ac:dyDescent="0.25">
      <c r="A615" s="1" t="str">
        <f>GAMS_dump!A615</f>
        <v>GGM</v>
      </c>
      <c r="B615" s="1" t="str">
        <f>GAMS_dump!B615</f>
        <v>SDS-Vision</v>
      </c>
      <c r="C615" s="1" t="str">
        <f>GAMS_dump!C615</f>
        <v>LTU</v>
      </c>
      <c r="D615" t="str">
        <f>VLOOKUP(GAMS_dump!$D615,Lists!$A:$C,2,FALSE)</f>
        <v>Primary Energy|Natural Gas|Net trade|Pipeline</v>
      </c>
      <c r="E615" t="str">
        <f>VLOOKUP(GAMS_dump!$D615,Lists!$A:$C,3,FALSE)</f>
        <v>bcm/y</v>
      </c>
      <c r="F615" s="4">
        <f>GAMS_dump!E615</f>
        <v>0.13189858040065272</v>
      </c>
      <c r="G615" s="4">
        <f>GAMS_dump!F615</f>
        <v>0.3525615643661808</v>
      </c>
      <c r="H615" s="4">
        <f>GAMS_dump!G615</f>
        <v>1.4079250698209382</v>
      </c>
      <c r="I615" s="4">
        <f>GAMS_dump!H615</f>
        <v>1.5669713771777702</v>
      </c>
      <c r="J615" s="4">
        <f>GAMS_dump!I615</f>
        <v>1.4334764415142429</v>
      </c>
      <c r="K615" s="4">
        <f>GAMS_dump!J615</f>
        <v>1.3098444274723262</v>
      </c>
      <c r="L615" s="4">
        <f>GAMS_dump!K615</f>
        <v>1.2096287366540897</v>
      </c>
      <c r="M615" s="4">
        <f>GAMS_dump!L615</f>
        <v>1.1223157304848896</v>
      </c>
    </row>
    <row r="616" spans="1:13" x14ac:dyDescent="0.25">
      <c r="A616" s="1" t="str">
        <f>GAMS_dump!A616</f>
        <v>GGM</v>
      </c>
      <c r="B616" s="1" t="str">
        <f>GAMS_dump!B616</f>
        <v>SDS-Vision</v>
      </c>
      <c r="C616" s="1" t="str">
        <f>GAMS_dump!C616</f>
        <v>LTU</v>
      </c>
      <c r="D616" t="str">
        <f>VLOOKUP(GAMS_dump!$D616,Lists!$A:$C,2,FALSE)</f>
        <v>Primary Energy|Natural Gas|Net trade|LNG</v>
      </c>
      <c r="E616" t="str">
        <f>VLOOKUP(GAMS_dump!$D616,Lists!$A:$C,3,FALSE)</f>
        <v>bcm/y</v>
      </c>
      <c r="F616" s="4">
        <f>GAMS_dump!E616</f>
        <v>1.7436833591367666</v>
      </c>
      <c r="G616" s="4">
        <f>GAMS_dump!F616</f>
        <v>1.5407840682162806</v>
      </c>
      <c r="H616" s="4">
        <f>GAMS_dump!G616</f>
        <v>0.32944035255997867</v>
      </c>
      <c r="I616" s="4">
        <f>GAMS_dump!H616</f>
        <v>1.6670675432673225E-6</v>
      </c>
      <c r="J616" s="4">
        <f>GAMS_dump!I616</f>
        <v>9.9120060216028086E-7</v>
      </c>
      <c r="K616" s="4">
        <f>GAMS_dump!J616</f>
        <v>9.575733656204133E-7</v>
      </c>
      <c r="L616" s="4">
        <f>GAMS_dump!K616</f>
        <v>8.9519167342787773E-7</v>
      </c>
      <c r="M616" s="4">
        <f>GAMS_dump!L616</f>
        <v>8.8172816729205766E-7</v>
      </c>
    </row>
    <row r="617" spans="1:13" x14ac:dyDescent="0.25">
      <c r="A617" s="1" t="str">
        <f>GAMS_dump!A617</f>
        <v>GGM</v>
      </c>
      <c r="B617" s="1" t="str">
        <f>GAMS_dump!B617</f>
        <v>SDS-Vision</v>
      </c>
      <c r="C617" s="1" t="str">
        <f>GAMS_dump!C617</f>
        <v>LTU</v>
      </c>
      <c r="D617" t="str">
        <f>VLOOKUP(GAMS_dump!$D617,Lists!$A:$C,2,FALSE)</f>
        <v>Primary Energy|Natural Gas|Seasonal storage</v>
      </c>
      <c r="E617" t="str">
        <f>VLOOKUP(GAMS_dump!$D617,Lists!$A:$C,3,FALSE)</f>
        <v>bcm</v>
      </c>
      <c r="F617" s="4">
        <f>GAMS_dump!E617</f>
        <v>0.10599998416478817</v>
      </c>
      <c r="G617" s="4">
        <f>GAMS_dump!F617</f>
        <v>0.10599999322175403</v>
      </c>
      <c r="H617" s="4">
        <f>GAMS_dump!G617</f>
        <v>0.10599997867297935</v>
      </c>
      <c r="I617" s="4">
        <f>GAMS_dump!H617</f>
        <v>0.10599996305695607</v>
      </c>
      <c r="J617" s="4">
        <f>GAMS_dump!I617</f>
        <v>0.1059999543212222</v>
      </c>
      <c r="K617" s="4">
        <f>GAMS_dump!J617</f>
        <v>0.1059999402421624</v>
      </c>
      <c r="L617" s="4">
        <f>GAMS_dump!K617</f>
        <v>0.10599993625713686</v>
      </c>
      <c r="M617" s="4">
        <f>GAMS_dump!L617</f>
        <v>0.10599992318128772</v>
      </c>
    </row>
    <row r="618" spans="1:13" x14ac:dyDescent="0.25">
      <c r="A618" s="1" t="str">
        <f>GAMS_dump!A618</f>
        <v>GGM</v>
      </c>
      <c r="B618" s="1" t="str">
        <f>GAMS_dump!B618</f>
        <v>SDS-Vision</v>
      </c>
      <c r="C618" s="1" t="str">
        <f>GAMS_dump!C618</f>
        <v>LTU</v>
      </c>
      <c r="D618" t="str">
        <f>VLOOKUP(GAMS_dump!$D618,Lists!$A:$C,2,FALSE)</f>
        <v>Primary Energy|Natural Gas|Net trade</v>
      </c>
      <c r="E618" t="str">
        <f>VLOOKUP(GAMS_dump!$D618,Lists!$A:$C,3,FALSE)</f>
        <v>bcm/y</v>
      </c>
      <c r="F618" s="4">
        <f>GAMS_dump!E618</f>
        <v>1.8755819395374194</v>
      </c>
      <c r="G618" s="4">
        <f>GAMS_dump!F618</f>
        <v>1.8933456325824616</v>
      </c>
      <c r="H618" s="4">
        <f>GAMS_dump!G618</f>
        <v>1.7373654223809167</v>
      </c>
      <c r="I618" s="4">
        <f>GAMS_dump!H618</f>
        <v>1.5669730442453136</v>
      </c>
      <c r="J618" s="4">
        <f>GAMS_dump!I618</f>
        <v>1.4334774327148452</v>
      </c>
      <c r="K618" s="4">
        <f>GAMS_dump!J618</f>
        <v>1.3098453850456919</v>
      </c>
      <c r="L618" s="4">
        <f>GAMS_dump!K618</f>
        <v>1.2096296318457631</v>
      </c>
      <c r="M618" s="4">
        <f>GAMS_dump!L618</f>
        <v>1.122316612213057</v>
      </c>
    </row>
    <row r="619" spans="1:13" x14ac:dyDescent="0.25">
      <c r="A619" s="1" t="str">
        <f>GAMS_dump!A619</f>
        <v>GGM</v>
      </c>
      <c r="B619" s="1" t="str">
        <f>GAMS_dump!B619</f>
        <v>SDS-Vision</v>
      </c>
      <c r="C619" s="1" t="str">
        <f>GAMS_dump!C619</f>
        <v>LTU</v>
      </c>
      <c r="D619" t="str">
        <f>VLOOKUP(GAMS_dump!$D619,Lists!$A:$C,2,FALSE)</f>
        <v>Infrastructure|Total capacity|Natural Gas|Pipeline|Import|Endogenous</v>
      </c>
      <c r="E619" t="str">
        <f>VLOOKUP(GAMS_dump!$D619,Lists!$A:$C,3,FALSE)</f>
        <v>bcm/y</v>
      </c>
      <c r="F619" s="4">
        <f>GAMS_dump!E619</f>
        <v>13.615005711164098</v>
      </c>
      <c r="G619" s="4">
        <f>GAMS_dump!F619</f>
        <v>12.777008306812936</v>
      </c>
      <c r="H619" s="4">
        <f>GAMS_dump!G619</f>
        <v>12.915113052219395</v>
      </c>
      <c r="I619" s="4">
        <f>GAMS_dump!H619</f>
        <v>12.685156808365736</v>
      </c>
      <c r="J619" s="4">
        <f>GAMS_dump!I619</f>
        <v>12.685157025270751</v>
      </c>
      <c r="K619" s="4">
        <f>GAMS_dump!J619</f>
        <v>12.685157931948275</v>
      </c>
      <c r="L619" s="4">
        <f>GAMS_dump!K619</f>
        <v>12.685156440649525</v>
      </c>
      <c r="M619" s="4">
        <f>GAMS_dump!L619</f>
        <v>12.685156401121402</v>
      </c>
    </row>
    <row r="620" spans="1:13" x14ac:dyDescent="0.25">
      <c r="A620" s="1" t="str">
        <f>GAMS_dump!A620</f>
        <v>GGM</v>
      </c>
      <c r="B620" s="1" t="str">
        <f>GAMS_dump!B620</f>
        <v>SDS-Vision</v>
      </c>
      <c r="C620" s="1" t="str">
        <f>GAMS_dump!C620</f>
        <v>LTU</v>
      </c>
      <c r="D620" t="str">
        <f>VLOOKUP(GAMS_dump!$D620,Lists!$A:$C,2,FALSE)</f>
        <v>Infrastructure|Total capacity|Natural Gas|Pipeline|Export|Endogenous</v>
      </c>
      <c r="E620" t="str">
        <f>VLOOKUP(GAMS_dump!$D620,Lists!$A:$C,3,FALSE)</f>
        <v>bcm/y</v>
      </c>
      <c r="F620" s="4">
        <f>GAMS_dump!E620</f>
        <v>2.3645267099903586</v>
      </c>
      <c r="G620" s="4">
        <f>GAMS_dump!F620</f>
        <v>2.3645265278244687</v>
      </c>
      <c r="H620" s="4">
        <f>GAMS_dump!G620</f>
        <v>2.3645265215141009</v>
      </c>
      <c r="I620" s="4">
        <f>GAMS_dump!H620</f>
        <v>2.3645265836396065</v>
      </c>
      <c r="J620" s="4">
        <f>GAMS_dump!I620</f>
        <v>2.3645266165584262</v>
      </c>
      <c r="K620" s="4">
        <f>GAMS_dump!J620</f>
        <v>2.3645264715124128</v>
      </c>
      <c r="L620" s="4">
        <f>GAMS_dump!K620</f>
        <v>2.3645264559073298</v>
      </c>
      <c r="M620" s="4">
        <f>GAMS_dump!L620</f>
        <v>2.3645263927666571</v>
      </c>
    </row>
    <row r="621" spans="1:13" x14ac:dyDescent="0.25">
      <c r="A621" s="1" t="str">
        <f>GAMS_dump!A621</f>
        <v>GGM</v>
      </c>
      <c r="B621" s="1" t="str">
        <f>GAMS_dump!B621</f>
        <v>SDS-Vision</v>
      </c>
      <c r="C621" s="1" t="str">
        <f>GAMS_dump!C621</f>
        <v>LTU</v>
      </c>
      <c r="D621" t="str">
        <f>VLOOKUP(GAMS_dump!$D621,Lists!$A:$C,2,FALSE)</f>
        <v>Infrastructure|Total capacity|Liquefied Natural Gas|Regasification|Endogenous</v>
      </c>
      <c r="E621" t="str">
        <f>VLOOKUP(GAMS_dump!$D621,Lists!$A:$C,3,FALSE)</f>
        <v>bcm/y</v>
      </c>
      <c r="F621" s="4">
        <f>GAMS_dump!E621</f>
        <v>3.9999999999999996</v>
      </c>
      <c r="G621" s="4">
        <f>GAMS_dump!F621</f>
        <v>3.9999999999999996</v>
      </c>
      <c r="H621" s="4">
        <f>GAMS_dump!G621</f>
        <v>3.9999999999999996</v>
      </c>
      <c r="I621" s="4">
        <f>GAMS_dump!H621</f>
        <v>3.9999999999999996</v>
      </c>
      <c r="J621" s="4">
        <f>GAMS_dump!I621</f>
        <v>3.9999999999999996</v>
      </c>
      <c r="K621" s="4">
        <f>GAMS_dump!J621</f>
        <v>3.9999999999999996</v>
      </c>
      <c r="L621" s="4">
        <f>GAMS_dump!K621</f>
        <v>3.9999999999999996</v>
      </c>
      <c r="M621" s="4">
        <f>GAMS_dump!L621</f>
        <v>3.9999999999999996</v>
      </c>
    </row>
    <row r="622" spans="1:13" x14ac:dyDescent="0.25">
      <c r="A622" s="1" t="str">
        <f>GAMS_dump!A622</f>
        <v>GGM</v>
      </c>
      <c r="B622" s="1" t="str">
        <f>GAMS_dump!B622</f>
        <v>SDS-Vision</v>
      </c>
      <c r="C622" s="1" t="str">
        <f>GAMS_dump!C622</f>
        <v>LTU</v>
      </c>
      <c r="D622" t="str">
        <f>VLOOKUP(GAMS_dump!$D622,Lists!$A:$C,2,FALSE)</f>
        <v>Infrastructure|Total capacity|Natural Gas|Seasonal storage|Working gas|Endogenous</v>
      </c>
      <c r="E622" t="str">
        <f>VLOOKUP(GAMS_dump!$D622,Lists!$A:$C,3,FALSE)</f>
        <v>bcm/y</v>
      </c>
      <c r="F622" s="4">
        <f>GAMS_dump!E622</f>
        <v>0.106</v>
      </c>
      <c r="G622" s="4">
        <f>GAMS_dump!F622</f>
        <v>0.10600000393736954</v>
      </c>
      <c r="H622" s="4">
        <f>GAMS_dump!G622</f>
        <v>0.10600000501148807</v>
      </c>
      <c r="I622" s="4">
        <f>GAMS_dump!H622</f>
        <v>0.10600000637630755</v>
      </c>
      <c r="J622" s="4">
        <f>GAMS_dump!I622</f>
        <v>0.1060000081072353</v>
      </c>
      <c r="K622" s="4">
        <f>GAMS_dump!J622</f>
        <v>0.10600000519408603</v>
      </c>
      <c r="L622" s="4">
        <f>GAMS_dump!K622</f>
        <v>0.10600001306423264</v>
      </c>
      <c r="M622" s="4">
        <f>GAMS_dump!L622</f>
        <v>0.10600001416026722</v>
      </c>
    </row>
    <row r="623" spans="1:13" x14ac:dyDescent="0.25">
      <c r="A623" s="1" t="str">
        <f>GAMS_dump!A623</f>
        <v>GGM</v>
      </c>
      <c r="B623" s="1" t="str">
        <f>GAMS_dump!B623</f>
        <v>SDS-Vision</v>
      </c>
      <c r="C623" s="1" t="str">
        <f>GAMS_dump!C623</f>
        <v>LTU</v>
      </c>
      <c r="D623" t="str">
        <f>VLOOKUP(GAMS_dump!$D623,Lists!$A:$C,2,FALSE)</f>
        <v>Primary Energy|Natural Gas|Imports|Pipeline</v>
      </c>
      <c r="E623" t="str">
        <f>VLOOKUP(GAMS_dump!$D623,Lists!$A:$C,3,FALSE)</f>
        <v>bcm/y</v>
      </c>
      <c r="F623" s="4">
        <f>GAMS_dump!E623</f>
        <v>1.1210607755916022</v>
      </c>
      <c r="G623" s="4">
        <f>GAMS_dump!F623</f>
        <v>1.2659613325042767</v>
      </c>
      <c r="H623" s="4">
        <f>GAMS_dump!G623</f>
        <v>1.750397110055923</v>
      </c>
      <c r="I623" s="4">
        <f>GAMS_dump!H623</f>
        <v>1.9011902036865702</v>
      </c>
      <c r="J623" s="4">
        <f>GAMS_dump!I623</f>
        <v>1.8246155116110001</v>
      </c>
      <c r="K623" s="4">
        <f>GAMS_dump!J623</f>
        <v>1.7374511287776289</v>
      </c>
      <c r="L623" s="4">
        <f>GAMS_dump!K623</f>
        <v>1.6673754386765167</v>
      </c>
      <c r="M623" s="4">
        <f>GAMS_dump!L623</f>
        <v>1.6086296072693695</v>
      </c>
    </row>
    <row r="624" spans="1:13" x14ac:dyDescent="0.25">
      <c r="A624" s="1" t="str">
        <f>GAMS_dump!A624</f>
        <v>GGM</v>
      </c>
      <c r="B624" s="1" t="str">
        <f>GAMS_dump!B624</f>
        <v>SDS-Vision</v>
      </c>
      <c r="C624" s="1" t="str">
        <f>GAMS_dump!C624</f>
        <v>LTU</v>
      </c>
      <c r="D624" t="str">
        <f>VLOOKUP(GAMS_dump!$D624,Lists!$A:$C,2,FALSE)</f>
        <v>Primary Energy|Natural Gas|Imports|LNG</v>
      </c>
      <c r="E624" t="str">
        <f>VLOOKUP(GAMS_dump!$D624,Lists!$A:$C,3,FALSE)</f>
        <v>bcm/y</v>
      </c>
      <c r="F624" s="4">
        <f>GAMS_dump!E624</f>
        <v>1.7436833591367666</v>
      </c>
      <c r="G624" s="4">
        <f>GAMS_dump!F624</f>
        <v>1.5407840682162806</v>
      </c>
      <c r="H624" s="4">
        <f>GAMS_dump!G624</f>
        <v>0.32944035255997867</v>
      </c>
      <c r="I624" s="4">
        <f>GAMS_dump!H624</f>
        <v>1.6670675432673225E-6</v>
      </c>
      <c r="J624" s="4">
        <f>GAMS_dump!I624</f>
        <v>9.9120060216028086E-7</v>
      </c>
      <c r="K624" s="4">
        <f>GAMS_dump!J624</f>
        <v>9.575733656204133E-7</v>
      </c>
      <c r="L624" s="4">
        <f>GAMS_dump!K624</f>
        <v>8.9519167342787773E-7</v>
      </c>
      <c r="M624" s="4">
        <f>GAMS_dump!L624</f>
        <v>8.8172816729205766E-7</v>
      </c>
    </row>
    <row r="625" spans="1:13" x14ac:dyDescent="0.25">
      <c r="A625" s="1" t="str">
        <f>GAMS_dump!A625</f>
        <v>GGM</v>
      </c>
      <c r="B625" s="1" t="str">
        <f>GAMS_dump!B625</f>
        <v>SDS-Vision</v>
      </c>
      <c r="C625" s="1" t="str">
        <f>GAMS_dump!C625</f>
        <v>LTU</v>
      </c>
      <c r="D625" t="str">
        <f>VLOOKUP(GAMS_dump!$D625,Lists!$A:$C,2,FALSE)</f>
        <v>Primary Energy|Natural Gas|Exports|Pipeline</v>
      </c>
      <c r="E625" t="str">
        <f>VLOOKUP(GAMS_dump!$D625,Lists!$A:$C,3,FALSE)</f>
        <v>bcm/y</v>
      </c>
      <c r="F625" s="4">
        <f>GAMS_dump!E625</f>
        <v>-0.9891621951909495</v>
      </c>
      <c r="G625" s="4">
        <f>GAMS_dump!F625</f>
        <v>-0.91339976813809587</v>
      </c>
      <c r="H625" s="4">
        <f>GAMS_dump!G625</f>
        <v>-0.34247204023498484</v>
      </c>
      <c r="I625" s="4">
        <f>GAMS_dump!H625</f>
        <v>-0.33421882650879992</v>
      </c>
      <c r="J625" s="4">
        <f>GAMS_dump!I625</f>
        <v>-0.39113907009675719</v>
      </c>
      <c r="K625" s="4">
        <f>GAMS_dump!J625</f>
        <v>-0.42760670130530271</v>
      </c>
      <c r="L625" s="4">
        <f>GAMS_dump!K625</f>
        <v>-0.45774670202242712</v>
      </c>
      <c r="M625" s="4">
        <f>GAMS_dump!L625</f>
        <v>-0.4863138767844799</v>
      </c>
    </row>
    <row r="626" spans="1:13" x14ac:dyDescent="0.25">
      <c r="A626" s="1" t="str">
        <f>GAMS_dump!A626</f>
        <v>GGM</v>
      </c>
      <c r="B626" s="1" t="str">
        <f>GAMS_dump!B626</f>
        <v>SDS-Vision</v>
      </c>
      <c r="C626" s="1" t="str">
        <f>GAMS_dump!C626</f>
        <v>LTU</v>
      </c>
      <c r="D626" t="str">
        <f>VLOOKUP(GAMS_dump!$D626,Lists!$A:$C,2,FALSE)</f>
        <v>Primary Energy|Natural Gas|Import</v>
      </c>
      <c r="E626" t="str">
        <f>VLOOKUP(GAMS_dump!$D626,Lists!$A:$C,3,FALSE)</f>
        <v>bcm/y</v>
      </c>
      <c r="F626" s="4">
        <f>GAMS_dump!E626</f>
        <v>2.8647441347283689</v>
      </c>
      <c r="G626" s="4">
        <f>GAMS_dump!F626</f>
        <v>2.8067454007205574</v>
      </c>
      <c r="H626" s="4">
        <f>GAMS_dump!G626</f>
        <v>2.0798374626159015</v>
      </c>
      <c r="I626" s="4">
        <f>GAMS_dump!H626</f>
        <v>1.9011918707541136</v>
      </c>
      <c r="J626" s="4">
        <f>GAMS_dump!I626</f>
        <v>1.8246165028116024</v>
      </c>
      <c r="K626" s="4">
        <f>GAMS_dump!J626</f>
        <v>1.7374520863509946</v>
      </c>
      <c r="L626" s="4">
        <f>GAMS_dump!K626</f>
        <v>1.6673763338681902</v>
      </c>
      <c r="M626" s="4">
        <f>GAMS_dump!L626</f>
        <v>1.6086304889975369</v>
      </c>
    </row>
    <row r="627" spans="1:13" x14ac:dyDescent="0.25">
      <c r="A627" s="1" t="str">
        <f>GAMS_dump!A627</f>
        <v>GGM</v>
      </c>
      <c r="B627" s="1" t="str">
        <f>GAMS_dump!B627</f>
        <v>SDS-Vision</v>
      </c>
      <c r="C627" s="1" t="str">
        <f>GAMS_dump!C627</f>
        <v>LTU</v>
      </c>
      <c r="D627" t="str">
        <f>VLOOKUP(GAMS_dump!$D627,Lists!$A:$C,2,FALSE)</f>
        <v>Primary Energy|Natural Gas|Export</v>
      </c>
      <c r="E627" t="str">
        <f>VLOOKUP(GAMS_dump!$D627,Lists!$A:$C,3,FALSE)</f>
        <v>bcm/y</v>
      </c>
      <c r="F627" s="4">
        <f>GAMS_dump!E627</f>
        <v>-0.9891621951909495</v>
      </c>
      <c r="G627" s="4">
        <f>GAMS_dump!F627</f>
        <v>-0.91339976813809587</v>
      </c>
      <c r="H627" s="4">
        <f>GAMS_dump!G627</f>
        <v>-0.34247204023498484</v>
      </c>
      <c r="I627" s="4">
        <f>GAMS_dump!H627</f>
        <v>-0.33421882650879992</v>
      </c>
      <c r="J627" s="4">
        <f>GAMS_dump!I627</f>
        <v>-0.39113907009675719</v>
      </c>
      <c r="K627" s="4">
        <f>GAMS_dump!J627</f>
        <v>-0.42760670130530271</v>
      </c>
      <c r="L627" s="4">
        <f>GAMS_dump!K627</f>
        <v>-0.45774670202242712</v>
      </c>
      <c r="M627" s="4">
        <f>GAMS_dump!L627</f>
        <v>-0.4863138767844799</v>
      </c>
    </row>
    <row r="628" spans="1:13" x14ac:dyDescent="0.25">
      <c r="A628" s="1" t="str">
        <f>GAMS_dump!A628</f>
        <v>GGM</v>
      </c>
      <c r="B628" s="1" t="str">
        <f>GAMS_dump!B628</f>
        <v>SDS-Vision</v>
      </c>
      <c r="C628" s="1" t="str">
        <f>GAMS_dump!C628</f>
        <v>LTU</v>
      </c>
      <c r="D628" t="str">
        <f>VLOOKUP(GAMS_dump!$D628,Lists!$A:$C,2,FALSE)</f>
        <v>Infrastructure|Total capacity|Natural Gas|Pipeline|Import|Exogenous</v>
      </c>
      <c r="E628" t="str">
        <f>VLOOKUP(GAMS_dump!$D628,Lists!$A:$C,3,FALSE)</f>
        <v>bcm/y</v>
      </c>
      <c r="F628" s="4">
        <f>GAMS_dump!E628</f>
        <v>13.615001103468041</v>
      </c>
      <c r="G628" s="4">
        <f>GAMS_dump!F628</f>
        <v>12.685156330924759</v>
      </c>
      <c r="H628" s="4">
        <f>GAMS_dump!G628</f>
        <v>12.685156330924759</v>
      </c>
      <c r="I628" s="4">
        <f>GAMS_dump!H628</f>
        <v>12.685156330924759</v>
      </c>
      <c r="J628" s="4">
        <f>GAMS_dump!I628</f>
        <v>12.685156330924759</v>
      </c>
      <c r="K628" s="4">
        <f>GAMS_dump!J628</f>
        <v>12.685156330924759</v>
      </c>
      <c r="L628" s="4">
        <f>GAMS_dump!K628</f>
        <v>12.685156330924759</v>
      </c>
      <c r="M628" s="4">
        <f>GAMS_dump!L628</f>
        <v>12.685156330924759</v>
      </c>
    </row>
    <row r="629" spans="1:13" x14ac:dyDescent="0.25">
      <c r="A629" s="1" t="str">
        <f>GAMS_dump!A629</f>
        <v>GGM</v>
      </c>
      <c r="B629" s="1" t="str">
        <f>GAMS_dump!B629</f>
        <v>SDS-Vision</v>
      </c>
      <c r="C629" s="1" t="str">
        <f>GAMS_dump!C629</f>
        <v>LTU</v>
      </c>
      <c r="D629" t="str">
        <f>VLOOKUP(GAMS_dump!$D629,Lists!$A:$C,2,FALSE)</f>
        <v>Infrastructure|Total capacity|Natural Gas|Pipeline|Export|Exogenous</v>
      </c>
      <c r="E629" t="str">
        <f>VLOOKUP(GAMS_dump!$D629,Lists!$A:$C,3,FALSE)</f>
        <v>bcm/y</v>
      </c>
      <c r="F629" s="4">
        <f>GAMS_dump!E629</f>
        <v>2.3645263190877377</v>
      </c>
      <c r="G629" s="4">
        <f>GAMS_dump!F629</f>
        <v>2.3645263190877377</v>
      </c>
      <c r="H629" s="4">
        <f>GAMS_dump!G629</f>
        <v>2.3645263190877377</v>
      </c>
      <c r="I629" s="4">
        <f>GAMS_dump!H629</f>
        <v>2.3645263190877377</v>
      </c>
      <c r="J629" s="4">
        <f>GAMS_dump!I629</f>
        <v>2.3645263190877377</v>
      </c>
      <c r="K629" s="4">
        <f>GAMS_dump!J629</f>
        <v>2.3645263190877377</v>
      </c>
      <c r="L629" s="4">
        <f>GAMS_dump!K629</f>
        <v>2.3645263190877377</v>
      </c>
      <c r="M629" s="4">
        <f>GAMS_dump!L629</f>
        <v>2.3645263190877377</v>
      </c>
    </row>
    <row r="630" spans="1:13" x14ac:dyDescent="0.25">
      <c r="A630" s="1" t="str">
        <f>GAMS_dump!A630</f>
        <v>GGM</v>
      </c>
      <c r="B630" s="1" t="str">
        <f>GAMS_dump!B630</f>
        <v>SDS-Vision</v>
      </c>
      <c r="C630" s="1" t="str">
        <f>GAMS_dump!C630</f>
        <v>LTU</v>
      </c>
      <c r="D630" t="str">
        <f>VLOOKUP(GAMS_dump!$D630,Lists!$A:$C,2,FALSE)</f>
        <v>Infrastructure|Total capacity|Liquefied Natural Gas|Regasification|Exogenous</v>
      </c>
      <c r="E630" t="str">
        <f>VLOOKUP(GAMS_dump!$D630,Lists!$A:$C,3,FALSE)</f>
        <v>bcm/y</v>
      </c>
      <c r="F630" s="4">
        <f>GAMS_dump!E630</f>
        <v>3.9999999999999996</v>
      </c>
      <c r="G630" s="4">
        <f>GAMS_dump!F630</f>
        <v>3.9999999999999996</v>
      </c>
      <c r="H630" s="4">
        <f>GAMS_dump!G630</f>
        <v>3.9999999999999996</v>
      </c>
      <c r="I630" s="4">
        <f>GAMS_dump!H630</f>
        <v>3.9999999999999996</v>
      </c>
      <c r="J630" s="4">
        <f>GAMS_dump!I630</f>
        <v>3.9999999999999996</v>
      </c>
      <c r="K630" s="4">
        <f>GAMS_dump!J630</f>
        <v>3.9999999999999996</v>
      </c>
      <c r="L630" s="4">
        <f>GAMS_dump!K630</f>
        <v>3.9999999999999996</v>
      </c>
      <c r="M630" s="4">
        <f>GAMS_dump!L630</f>
        <v>3.9999999999999996</v>
      </c>
    </row>
    <row r="631" spans="1:13" x14ac:dyDescent="0.25">
      <c r="A631" s="1" t="str">
        <f>GAMS_dump!A631</f>
        <v>GGM</v>
      </c>
      <c r="B631" s="1" t="str">
        <f>GAMS_dump!B631</f>
        <v>SDS-Vision</v>
      </c>
      <c r="C631" s="1" t="str">
        <f>GAMS_dump!C631</f>
        <v>LTU</v>
      </c>
      <c r="D631" t="str">
        <f>VLOOKUP(GAMS_dump!$D631,Lists!$A:$C,2,FALSE)</f>
        <v>Infrastructure|Total capacity|Natural Gas|Seasonal storage|Working gas|Exogenous</v>
      </c>
      <c r="E631" t="str">
        <f>VLOOKUP(GAMS_dump!$D631,Lists!$A:$C,3,FALSE)</f>
        <v>bcm</v>
      </c>
      <c r="F631" s="4">
        <f>GAMS_dump!E631</f>
        <v>0.106</v>
      </c>
      <c r="G631" s="4">
        <f>GAMS_dump!F631</f>
        <v>0.106</v>
      </c>
      <c r="H631" s="4">
        <f>GAMS_dump!G631</f>
        <v>0.106</v>
      </c>
      <c r="I631" s="4">
        <f>GAMS_dump!H631</f>
        <v>0.106</v>
      </c>
      <c r="J631" s="4">
        <f>GAMS_dump!I631</f>
        <v>0.106</v>
      </c>
      <c r="K631" s="4">
        <f>GAMS_dump!J631</f>
        <v>0.106</v>
      </c>
      <c r="L631" s="4">
        <f>GAMS_dump!K631</f>
        <v>0.106</v>
      </c>
      <c r="M631" s="4">
        <f>GAMS_dump!L631</f>
        <v>0.106</v>
      </c>
    </row>
    <row r="632" spans="1:13" x14ac:dyDescent="0.25">
      <c r="A632" s="1" t="str">
        <f>GAMS_dump!A632</f>
        <v>GGM</v>
      </c>
      <c r="B632" s="1" t="str">
        <f>GAMS_dump!B632</f>
        <v>SDS-Vision</v>
      </c>
      <c r="C632" s="1" t="str">
        <f>GAMS_dump!C632</f>
        <v>LTU</v>
      </c>
      <c r="D632" t="str">
        <f>VLOOKUP(GAMS_dump!$D632,Lists!$A:$C,2,FALSE)</f>
        <v>Infrastructure|Capacity addition|Natural Gas|Pipeline|Import</v>
      </c>
      <c r="E632" t="str">
        <f>VLOOKUP(GAMS_dump!$D632,Lists!$A:$C,3,FALSE)</f>
        <v>bcm/y</v>
      </c>
      <c r="F632" s="4">
        <f>GAMS_dump!E632</f>
        <v>4.6076960580357014E-6</v>
      </c>
      <c r="G632" s="4">
        <f>GAMS_dump!F632</f>
        <v>9.1851975888176854E-2</v>
      </c>
      <c r="H632" s="4">
        <f>GAMS_dump!G632</f>
        <v>0.22995672129463687</v>
      </c>
      <c r="I632" s="4">
        <f>GAMS_dump!H632</f>
        <v>4.7744097781888082E-7</v>
      </c>
      <c r="J632" s="4">
        <f>GAMS_dump!I632</f>
        <v>6.9434599241993801E-7</v>
      </c>
      <c r="K632" s="4">
        <f>GAMS_dump!J632</f>
        <v>1.6010235170570206E-6</v>
      </c>
      <c r="L632" s="4">
        <f>GAMS_dump!K632</f>
        <v>1.0972476626951721E-7</v>
      </c>
      <c r="M632" s="4">
        <f>GAMS_dump!L632</f>
        <v>7.0196643358723316E-8</v>
      </c>
    </row>
    <row r="633" spans="1:13" x14ac:dyDescent="0.25">
      <c r="A633" s="1" t="str">
        <f>GAMS_dump!A633</f>
        <v>GGM</v>
      </c>
      <c r="B633" s="1" t="str">
        <f>GAMS_dump!B633</f>
        <v>SDS-Vision</v>
      </c>
      <c r="C633" s="1" t="str">
        <f>GAMS_dump!C633</f>
        <v>LTU</v>
      </c>
      <c r="D633" t="str">
        <f>VLOOKUP(GAMS_dump!$D633,Lists!$A:$C,2,FALSE)</f>
        <v>Infrastructure|Capacity addition|Natural Gas|Pipeline|Export</v>
      </c>
      <c r="E633" t="str">
        <f>VLOOKUP(GAMS_dump!$D633,Lists!$A:$C,3,FALSE)</f>
        <v>bcm/y</v>
      </c>
      <c r="F633" s="4">
        <f>GAMS_dump!E633</f>
        <v>3.9090262087425607E-7</v>
      </c>
      <c r="G633" s="4">
        <f>GAMS_dump!F633</f>
        <v>2.0873673083945094E-7</v>
      </c>
      <c r="H633" s="4">
        <f>GAMS_dump!G633</f>
        <v>2.0242636337289242E-7</v>
      </c>
      <c r="I633" s="4">
        <f>GAMS_dump!H633</f>
        <v>2.645518686809683E-7</v>
      </c>
      <c r="J633" s="4">
        <f>GAMS_dump!I633</f>
        <v>2.9747068855305982E-7</v>
      </c>
      <c r="K633" s="4">
        <f>GAMS_dump!J633</f>
        <v>1.5242467522060677E-7</v>
      </c>
      <c r="L633" s="4">
        <f>GAMS_dump!K633</f>
        <v>1.368195921784488E-7</v>
      </c>
      <c r="M633" s="4">
        <f>GAMS_dump!L633</f>
        <v>7.3678919514610253E-8</v>
      </c>
    </row>
    <row r="634" spans="1:13" x14ac:dyDescent="0.25">
      <c r="A634" s="1" t="str">
        <f>GAMS_dump!A634</f>
        <v>GGM</v>
      </c>
      <c r="B634" s="1" t="str">
        <f>GAMS_dump!B634</f>
        <v>SDS-Vision</v>
      </c>
      <c r="C634" s="1" t="str">
        <f>GAMS_dump!C634</f>
        <v>LTU</v>
      </c>
      <c r="D634" t="str">
        <f>VLOOKUP(GAMS_dump!$D634,Lists!$A:$C,2,FALSE)</f>
        <v>Infrastructure|Capacity addition|Natural Gas|Seasonal storage|Working gas</v>
      </c>
      <c r="E634" t="str">
        <f>VLOOKUP(GAMS_dump!$D634,Lists!$A:$C,3,FALSE)</f>
        <v>bcm</v>
      </c>
      <c r="F634" s="4">
        <f>GAMS_dump!E634</f>
        <v>0</v>
      </c>
      <c r="G634" s="4">
        <f>GAMS_dump!F634</f>
        <v>3.937369545317876E-9</v>
      </c>
      <c r="H634" s="4">
        <f>GAMS_dump!G634</f>
        <v>5.0114880785842454E-9</v>
      </c>
      <c r="I634" s="4">
        <f>GAMS_dump!H634</f>
        <v>6.3763075551984802E-9</v>
      </c>
      <c r="J634" s="4">
        <f>GAMS_dump!I634</f>
        <v>8.1072353003841939E-9</v>
      </c>
      <c r="K634" s="4">
        <f>GAMS_dump!J634</f>
        <v>5.1940860384515414E-9</v>
      </c>
      <c r="L634" s="4">
        <f>GAMS_dump!K634</f>
        <v>1.3064232640922064E-8</v>
      </c>
      <c r="M634" s="4">
        <f>GAMS_dump!L634</f>
        <v>1.41602672208966E-8</v>
      </c>
    </row>
    <row r="635" spans="1:13" x14ac:dyDescent="0.25">
      <c r="A635" s="1" t="str">
        <f>GAMS_dump!A635</f>
        <v>GGM</v>
      </c>
      <c r="B635" s="1" t="str">
        <f>GAMS_dump!B635</f>
        <v>SDS-Vision</v>
      </c>
      <c r="C635" s="1" t="str">
        <f>GAMS_dump!C635</f>
        <v>LTU</v>
      </c>
      <c r="D635" t="str">
        <f>VLOOKUP(GAMS_dump!$D635,Lists!$A:$C,2,FALSE)</f>
        <v>Infrastructure|Utilization|Natural Gas|Pipeline|Import</v>
      </c>
      <c r="E635" t="str">
        <f>VLOOKUP(GAMS_dump!$D635,Lists!$A:$C,3,FALSE)</f>
        <v>%</v>
      </c>
      <c r="F635" s="4">
        <f>GAMS_dump!E635</f>
        <v>8.2340088529845368E-2</v>
      </c>
      <c r="G635" s="4">
        <f>GAMS_dump!F635</f>
        <v>9.9081201334841648E-2</v>
      </c>
      <c r="H635" s="4">
        <f>GAMS_dump!G635</f>
        <v>0.13553091660743352</v>
      </c>
      <c r="I635" s="4">
        <f>GAMS_dump!H635</f>
        <v>0.14987518344532832</v>
      </c>
      <c r="J635" s="4">
        <f>GAMS_dump!I635</f>
        <v>0.14383862241327325</v>
      </c>
      <c r="K635" s="4">
        <f>GAMS_dump!J635</f>
        <v>0.13696724456238432</v>
      </c>
      <c r="L635" s="4">
        <f>GAMS_dump!K635</f>
        <v>0.13144303316066483</v>
      </c>
      <c r="M635" s="4">
        <f>GAMS_dump!L635</f>
        <v>0.12681196481953996</v>
      </c>
    </row>
    <row r="636" spans="1:13" x14ac:dyDescent="0.25">
      <c r="A636" s="1" t="str">
        <f>GAMS_dump!A636</f>
        <v>GGM</v>
      </c>
      <c r="B636" s="1" t="str">
        <f>GAMS_dump!B636</f>
        <v>SDS-Vision</v>
      </c>
      <c r="C636" s="1" t="str">
        <f>GAMS_dump!C636</f>
        <v>LTU</v>
      </c>
      <c r="D636" t="str">
        <f>VLOOKUP(GAMS_dump!$D636,Lists!$A:$C,2,FALSE)</f>
        <v>Infrastructure|Utilization|Natural Gas|Pipeline|Export</v>
      </c>
      <c r="E636" t="str">
        <f>VLOOKUP(GAMS_dump!$D636,Lists!$A:$C,3,FALSE)</f>
        <v>%</v>
      </c>
      <c r="F636" s="4">
        <f>GAMS_dump!E636</f>
        <v>0.41833411777995216</v>
      </c>
      <c r="G636" s="4">
        <f>GAMS_dump!F636</f>
        <v>0.38629288248184218</v>
      </c>
      <c r="H636" s="4">
        <f>GAMS_dump!G636</f>
        <v>0.14483747046985385</v>
      </c>
      <c r="I636" s="4">
        <f>GAMS_dump!H636</f>
        <v>0.14134703700152626</v>
      </c>
      <c r="J636" s="4">
        <f>GAMS_dump!I636</f>
        <v>0.16541960972554454</v>
      </c>
      <c r="K636" s="4">
        <f>GAMS_dump!J636</f>
        <v>0.18084242509317069</v>
      </c>
      <c r="L636" s="4">
        <f>GAMS_dump!K636</f>
        <v>0.19358916491665046</v>
      </c>
      <c r="M636" s="4">
        <f>GAMS_dump!L636</f>
        <v>0.20567073316337972</v>
      </c>
    </row>
    <row r="637" spans="1:13" x14ac:dyDescent="0.25">
      <c r="A637" s="1" t="str">
        <f>GAMS_dump!A637</f>
        <v>GGM</v>
      </c>
      <c r="B637" s="1" t="str">
        <f>GAMS_dump!B637</f>
        <v>SDS-Vision</v>
      </c>
      <c r="C637" s="1" t="str">
        <f>GAMS_dump!C637</f>
        <v>LTU</v>
      </c>
      <c r="D637" t="str">
        <f>VLOOKUP(GAMS_dump!$D637,Lists!$A:$C,2,FALSE)</f>
        <v>Infrastructure|Utilization|Liquefied Natural Gas|Regasification</v>
      </c>
      <c r="E637" t="str">
        <f>VLOOKUP(GAMS_dump!$D637,Lists!$A:$C,3,FALSE)</f>
        <v>%</v>
      </c>
      <c r="F637" s="4">
        <f>GAMS_dump!E637</f>
        <v>0.43592083978419172</v>
      </c>
      <c r="G637" s="4">
        <f>GAMS_dump!F637</f>
        <v>0.38519601705407019</v>
      </c>
      <c r="H637" s="4">
        <f>GAMS_dump!G637</f>
        <v>8.236008813999468E-2</v>
      </c>
      <c r="I637" s="4">
        <f>GAMS_dump!H637</f>
        <v>4.1676688581683069E-7</v>
      </c>
      <c r="J637" s="4">
        <f>GAMS_dump!I637</f>
        <v>2.4780015054007027E-7</v>
      </c>
      <c r="K637" s="4">
        <f>GAMS_dump!J637</f>
        <v>2.3939334140510338E-7</v>
      </c>
      <c r="L637" s="4">
        <f>GAMS_dump!K637</f>
        <v>2.2379791835696946E-7</v>
      </c>
      <c r="M637" s="4">
        <f>GAMS_dump!L637</f>
        <v>2.2043204182301444E-7</v>
      </c>
    </row>
    <row r="638" spans="1:13" x14ac:dyDescent="0.25">
      <c r="A638" s="1" t="str">
        <f>GAMS_dump!A638</f>
        <v>GGM</v>
      </c>
      <c r="B638" s="1" t="str">
        <f>GAMS_dump!B638</f>
        <v>SDS-Vision</v>
      </c>
      <c r="C638" s="1" t="str">
        <f>GAMS_dump!C638</f>
        <v>LTU</v>
      </c>
      <c r="D638" t="str">
        <f>VLOOKUP(GAMS_dump!$D638,Lists!$A:$C,2,FALSE)</f>
        <v>Infrastructure|Utilization|Natural Gas|Seasonal storage|Working gas</v>
      </c>
      <c r="E638" t="str">
        <f>VLOOKUP(GAMS_dump!$D638,Lists!$A:$C,3,FALSE)</f>
        <v>%</v>
      </c>
      <c r="F638" s="4">
        <f>GAMS_dump!E638</f>
        <v>0.99999985061120922</v>
      </c>
      <c r="G638" s="4">
        <f>GAMS_dump!F638</f>
        <v>0.99999989890929142</v>
      </c>
      <c r="H638" s="4">
        <f>GAMS_dump!G638</f>
        <v>0.99999975152351439</v>
      </c>
      <c r="I638" s="4">
        <f>GAMS_dump!H638</f>
        <v>0.99999959132689742</v>
      </c>
      <c r="J638" s="4">
        <f>GAMS_dump!I638</f>
        <v>0.9999994925848209</v>
      </c>
      <c r="K638" s="4">
        <f>GAMS_dump!J638</f>
        <v>0.99999938724603354</v>
      </c>
      <c r="L638" s="4">
        <f>GAMS_dump!K638</f>
        <v>0.99999927540484612</v>
      </c>
      <c r="M638" s="4">
        <f>GAMS_dump!L638</f>
        <v>0.9999991417078552</v>
      </c>
    </row>
    <row r="639" spans="1:13" x14ac:dyDescent="0.25">
      <c r="A639" s="1" t="str">
        <f>GAMS_dump!A639</f>
        <v>GGM</v>
      </c>
      <c r="B639" s="1" t="str">
        <f>GAMS_dump!B639</f>
        <v>SDS-Vision</v>
      </c>
      <c r="C639" s="1" t="str">
        <f>GAMS_dump!C639</f>
        <v>LVA</v>
      </c>
      <c r="D639" t="str">
        <f>VLOOKUP(GAMS_dump!$D639,Lists!$A:$C,2,FALSE)</f>
        <v>Final Energy Consumption|Natural Gas</v>
      </c>
      <c r="E639" t="str">
        <f>VLOOKUP(GAMS_dump!$D639,Lists!$A:$C,3,FALSE)</f>
        <v>bcm/y</v>
      </c>
      <c r="F639" s="4">
        <f>GAMS_dump!E639</f>
        <v>1.3763641262814934</v>
      </c>
      <c r="G639" s="4">
        <f>GAMS_dump!F639</f>
        <v>1.3270339280871615</v>
      </c>
      <c r="H639" s="4">
        <f>GAMS_dump!G639</f>
        <v>1.1713185379392417</v>
      </c>
      <c r="I639" s="4">
        <f>GAMS_dump!H639</f>
        <v>1.041226166787244</v>
      </c>
      <c r="J639" s="4">
        <f>GAMS_dump!I639</f>
        <v>0.98577648720058242</v>
      </c>
      <c r="K639" s="4">
        <f>GAMS_dump!J639</f>
        <v>0.92563256525310289</v>
      </c>
      <c r="L639" s="4">
        <f>GAMS_dump!K639</f>
        <v>0.83966380099254634</v>
      </c>
      <c r="M639" s="4">
        <f>GAMS_dump!L639</f>
        <v>0.76976736905497656</v>
      </c>
    </row>
    <row r="640" spans="1:13" x14ac:dyDescent="0.25">
      <c r="A640" s="1" t="str">
        <f>GAMS_dump!A640</f>
        <v>GGM</v>
      </c>
      <c r="B640" s="1" t="str">
        <f>GAMS_dump!B640</f>
        <v>SDS-Vision</v>
      </c>
      <c r="C640" s="1" t="str">
        <f>GAMS_dump!C640</f>
        <v>LVA</v>
      </c>
      <c r="D640" t="str">
        <f>VLOOKUP(GAMS_dump!$D640,Lists!$A:$C,2,FALSE)</f>
        <v>Price|Natural Gas</v>
      </c>
      <c r="E640" t="str">
        <f>VLOOKUP(GAMS_dump!$D640,Lists!$A:$C,3,FALSE)</f>
        <v>EUR/kcm</v>
      </c>
      <c r="F640" s="4">
        <f>GAMS_dump!E640</f>
        <v>185.16052246209068</v>
      </c>
      <c r="G640" s="4">
        <f>GAMS_dump!F640</f>
        <v>167.22089095658058</v>
      </c>
      <c r="H640" s="4">
        <f>GAMS_dump!G640</f>
        <v>186.56409470519591</v>
      </c>
      <c r="I640" s="4">
        <f>GAMS_dump!H640</f>
        <v>208.81306155076336</v>
      </c>
      <c r="J640" s="4">
        <f>GAMS_dump!I640</f>
        <v>219.39068473426275</v>
      </c>
      <c r="K640" s="4">
        <f>GAMS_dump!J640</f>
        <v>235.81535183425774</v>
      </c>
      <c r="L640" s="4">
        <f>GAMS_dump!K640</f>
        <v>255.97111661271845</v>
      </c>
      <c r="M640" s="4">
        <f>GAMS_dump!L640</f>
        <v>286.58426746433804</v>
      </c>
    </row>
    <row r="641" spans="1:13" x14ac:dyDescent="0.25">
      <c r="A641" s="1" t="str">
        <f>GAMS_dump!A641</f>
        <v>GGM</v>
      </c>
      <c r="B641" s="1" t="str">
        <f>GAMS_dump!B641</f>
        <v>SDS-Vision</v>
      </c>
      <c r="C641" s="1" t="str">
        <f>GAMS_dump!C641</f>
        <v>LVA</v>
      </c>
      <c r="D641" t="str">
        <f>VLOOKUP(GAMS_dump!$D641,Lists!$A:$C,2,FALSE)</f>
        <v>Primary Energy|Natural Gas|Net trade|Pipeline</v>
      </c>
      <c r="E641" t="str">
        <f>VLOOKUP(GAMS_dump!$D641,Lists!$A:$C,3,FALSE)</f>
        <v>bcm/y</v>
      </c>
      <c r="F641" s="4">
        <f>GAMS_dump!E641</f>
        <v>1.3938919424177698</v>
      </c>
      <c r="G641" s="4">
        <f>GAMS_dump!F641</f>
        <v>1.3432400716411741</v>
      </c>
      <c r="H641" s="4">
        <f>GAMS_dump!G641</f>
        <v>1.1833566454304247</v>
      </c>
      <c r="I641" s="4">
        <f>GAMS_dump!H641</f>
        <v>1.0602760472873507</v>
      </c>
      <c r="J641" s="4">
        <f>GAMS_dump!I641</f>
        <v>1.0028672242856969</v>
      </c>
      <c r="K641" s="4">
        <f>GAMS_dump!J641</f>
        <v>0.94079941442208403</v>
      </c>
      <c r="L641" s="4">
        <f>GAMS_dump!K641</f>
        <v>0.85286279190769965</v>
      </c>
      <c r="M641" s="4">
        <f>GAMS_dump!L641</f>
        <v>0.78128351607746482</v>
      </c>
    </row>
    <row r="642" spans="1:13" x14ac:dyDescent="0.25">
      <c r="A642" s="1" t="str">
        <f>GAMS_dump!A642</f>
        <v>GGM</v>
      </c>
      <c r="B642" s="1" t="str">
        <f>GAMS_dump!B642</f>
        <v>SDS-Vision</v>
      </c>
      <c r="C642" s="1" t="str">
        <f>GAMS_dump!C642</f>
        <v>LVA</v>
      </c>
      <c r="D642" t="str">
        <f>VLOOKUP(GAMS_dump!$D642,Lists!$A:$C,2,FALSE)</f>
        <v>Primary Energy|Natural Gas|Seasonal storage</v>
      </c>
      <c r="E642" t="str">
        <f>VLOOKUP(GAMS_dump!$D642,Lists!$A:$C,3,FALSE)</f>
        <v>bcm</v>
      </c>
      <c r="F642" s="4">
        <f>GAMS_dump!E642</f>
        <v>1.1509932596155552</v>
      </c>
      <c r="G642" s="4">
        <f>GAMS_dump!F642</f>
        <v>1.0642034267137312</v>
      </c>
      <c r="H642" s="4">
        <f>GAMS_dump!G642</f>
        <v>0.79050239192118965</v>
      </c>
      <c r="I642" s="4">
        <f>GAMS_dump!H642</f>
        <v>1.250942152840631</v>
      </c>
      <c r="J642" s="4">
        <f>GAMS_dump!I642</f>
        <v>1.122291735256211</v>
      </c>
      <c r="K642" s="4">
        <f>GAMS_dump!J642</f>
        <v>0.99595642876280077</v>
      </c>
      <c r="L642" s="4">
        <f>GAMS_dump!K642</f>
        <v>0.86673373676182597</v>
      </c>
      <c r="M642" s="4">
        <f>GAMS_dump!L642</f>
        <v>0.75622698780993136</v>
      </c>
    </row>
    <row r="643" spans="1:13" x14ac:dyDescent="0.25">
      <c r="A643" s="1" t="str">
        <f>GAMS_dump!A643</f>
        <v>GGM</v>
      </c>
      <c r="B643" s="1" t="str">
        <f>GAMS_dump!B643</f>
        <v>SDS-Vision</v>
      </c>
      <c r="C643" s="1" t="str">
        <f>GAMS_dump!C643</f>
        <v>LVA</v>
      </c>
      <c r="D643" t="str">
        <f>VLOOKUP(GAMS_dump!$D643,Lists!$A:$C,2,FALSE)</f>
        <v>Primary Energy|Natural Gas|Net trade</v>
      </c>
      <c r="E643" t="str">
        <f>VLOOKUP(GAMS_dump!$D643,Lists!$A:$C,3,FALSE)</f>
        <v>bcm/y</v>
      </c>
      <c r="F643" s="4">
        <f>GAMS_dump!E643</f>
        <v>1.3938919424177698</v>
      </c>
      <c r="G643" s="4">
        <f>GAMS_dump!F643</f>
        <v>1.3432400716411741</v>
      </c>
      <c r="H643" s="4">
        <f>GAMS_dump!G643</f>
        <v>1.1833566454304247</v>
      </c>
      <c r="I643" s="4">
        <f>GAMS_dump!H643</f>
        <v>1.0602760472873507</v>
      </c>
      <c r="J643" s="4">
        <f>GAMS_dump!I643</f>
        <v>1.0028672242856969</v>
      </c>
      <c r="K643" s="4">
        <f>GAMS_dump!J643</f>
        <v>0.94079941442208403</v>
      </c>
      <c r="L643" s="4">
        <f>GAMS_dump!K643</f>
        <v>0.85286279190769965</v>
      </c>
      <c r="M643" s="4">
        <f>GAMS_dump!L643</f>
        <v>0.78128351607746482</v>
      </c>
    </row>
    <row r="644" spans="1:13" x14ac:dyDescent="0.25">
      <c r="A644" s="1" t="str">
        <f>GAMS_dump!A644</f>
        <v>GGM</v>
      </c>
      <c r="B644" s="1" t="str">
        <f>GAMS_dump!B644</f>
        <v>SDS-Vision</v>
      </c>
      <c r="C644" s="1" t="str">
        <f>GAMS_dump!C644</f>
        <v>LVA</v>
      </c>
      <c r="D644" t="str">
        <f>VLOOKUP(GAMS_dump!$D644,Lists!$A:$C,2,FALSE)</f>
        <v>Infrastructure|Total capacity|Natural Gas|Pipeline|Import|Endogenous</v>
      </c>
      <c r="E644" t="str">
        <f>VLOOKUP(GAMS_dump!$D644,Lists!$A:$C,3,FALSE)</f>
        <v>bcm/y</v>
      </c>
      <c r="F644" s="4">
        <f>GAMS_dump!E644</f>
        <v>16.647654538579161</v>
      </c>
      <c r="G644" s="4">
        <f>GAMS_dump!F644</f>
        <v>16.647654543536344</v>
      </c>
      <c r="H644" s="4">
        <f>GAMS_dump!G644</f>
        <v>16.647654546743727</v>
      </c>
      <c r="I644" s="4">
        <f>GAMS_dump!H644</f>
        <v>16.647654551031486</v>
      </c>
      <c r="J644" s="4">
        <f>GAMS_dump!I644</f>
        <v>16.647654556708744</v>
      </c>
      <c r="K644" s="4">
        <f>GAMS_dump!J644</f>
        <v>16.647654564023789</v>
      </c>
      <c r="L644" s="4">
        <f>GAMS_dump!K644</f>
        <v>16.647654576878171</v>
      </c>
      <c r="M644" s="4">
        <f>GAMS_dump!L644</f>
        <v>16.647654587799131</v>
      </c>
    </row>
    <row r="645" spans="1:13" x14ac:dyDescent="0.25">
      <c r="A645" s="1" t="str">
        <f>GAMS_dump!A645</f>
        <v>GGM</v>
      </c>
      <c r="B645" s="1" t="str">
        <f>GAMS_dump!B645</f>
        <v>SDS-Vision</v>
      </c>
      <c r="C645" s="1" t="str">
        <f>GAMS_dump!C645</f>
        <v>LVA</v>
      </c>
      <c r="D645" t="str">
        <f>VLOOKUP(GAMS_dump!$D645,Lists!$A:$C,2,FALSE)</f>
        <v>Infrastructure|Total capacity|Natural Gas|Pipeline|Export|Endogenous</v>
      </c>
      <c r="E645" t="str">
        <f>VLOOKUP(GAMS_dump!$D645,Lists!$A:$C,3,FALSE)</f>
        <v>bcm/y</v>
      </c>
      <c r="F645" s="4">
        <f>GAMS_dump!E645</f>
        <v>8.70033423486875</v>
      </c>
      <c r="G645" s="4">
        <f>GAMS_dump!F645</f>
        <v>8.7003342409335964</v>
      </c>
      <c r="H645" s="4">
        <f>GAMS_dump!G645</f>
        <v>8.700334244034309</v>
      </c>
      <c r="I645" s="4">
        <f>GAMS_dump!H645</f>
        <v>8.7003342480929735</v>
      </c>
      <c r="J645" s="4">
        <f>GAMS_dump!I645</f>
        <v>8.7003342533452894</v>
      </c>
      <c r="K645" s="4">
        <f>GAMS_dump!J645</f>
        <v>8.7003342600676685</v>
      </c>
      <c r="L645" s="4">
        <f>GAMS_dump!K645</f>
        <v>8.7003342684750979</v>
      </c>
      <c r="M645" s="4">
        <f>GAMS_dump!L645</f>
        <v>8.70033427780848</v>
      </c>
    </row>
    <row r="646" spans="1:13" x14ac:dyDescent="0.25">
      <c r="A646" s="1" t="str">
        <f>GAMS_dump!A646</f>
        <v>GGM</v>
      </c>
      <c r="B646" s="1" t="str">
        <f>GAMS_dump!B646</f>
        <v>SDS-Vision</v>
      </c>
      <c r="C646" s="1" t="str">
        <f>GAMS_dump!C646</f>
        <v>LVA</v>
      </c>
      <c r="D646" t="str">
        <f>VLOOKUP(GAMS_dump!$D646,Lists!$A:$C,2,FALSE)</f>
        <v>Infrastructure|Total capacity|Natural Gas|Seasonal storage|Working gas|Endogenous</v>
      </c>
      <c r="E646" t="str">
        <f>VLOOKUP(GAMS_dump!$D646,Lists!$A:$C,3,FALSE)</f>
        <v>bcm/y</v>
      </c>
      <c r="F646" s="4">
        <f>GAMS_dump!E646</f>
        <v>2.2999999999999998</v>
      </c>
      <c r="G646" s="4">
        <f>GAMS_dump!F646</f>
        <v>2.3000000005848662</v>
      </c>
      <c r="H646" s="4">
        <f>GAMS_dump!G646</f>
        <v>2.3000000007633323</v>
      </c>
      <c r="I646" s="4">
        <f>GAMS_dump!H646</f>
        <v>2.3000000009959503</v>
      </c>
      <c r="J646" s="4">
        <f>GAMS_dump!I646</f>
        <v>2.3000000012959099</v>
      </c>
      <c r="K646" s="4">
        <f>GAMS_dump!J646</f>
        <v>2.3000000016430997</v>
      </c>
      <c r="L646" s="4">
        <f>GAMS_dump!K646</f>
        <v>2.3000000021195968</v>
      </c>
      <c r="M646" s="4">
        <f>GAMS_dump!L646</f>
        <v>2.3000000025865304</v>
      </c>
    </row>
    <row r="647" spans="1:13" x14ac:dyDescent="0.25">
      <c r="A647" s="1" t="str">
        <f>GAMS_dump!A647</f>
        <v>GGM</v>
      </c>
      <c r="B647" s="1" t="str">
        <f>GAMS_dump!B647</f>
        <v>SDS-Vision</v>
      </c>
      <c r="C647" s="1" t="str">
        <f>GAMS_dump!C647</f>
        <v>LVA</v>
      </c>
      <c r="D647" t="str">
        <f>VLOOKUP(GAMS_dump!$D647,Lists!$A:$C,2,FALSE)</f>
        <v>Primary Energy|Natural Gas|Imports|Pipeline</v>
      </c>
      <c r="E647" t="str">
        <f>VLOOKUP(GAMS_dump!$D647,Lists!$A:$C,3,FALSE)</f>
        <v>bcm/y</v>
      </c>
      <c r="F647" s="4">
        <f>GAMS_dump!E647</f>
        <v>2.5352092569901226</v>
      </c>
      <c r="G647" s="4">
        <f>GAMS_dump!F647</f>
        <v>2.4283785896454106</v>
      </c>
      <c r="H647" s="4">
        <f>GAMS_dump!G647</f>
        <v>2.3885741177633832</v>
      </c>
      <c r="I647" s="4">
        <f>GAMS_dump!H647</f>
        <v>2.1360246750573944</v>
      </c>
      <c r="J647" s="4">
        <f>GAMS_dump!I647</f>
        <v>1.9757599327843827</v>
      </c>
      <c r="K647" s="4">
        <f>GAMS_dump!J647</f>
        <v>1.8011707367650898</v>
      </c>
      <c r="L647" s="4">
        <f>GAMS_dump!K647</f>
        <v>1.623473192144367</v>
      </c>
      <c r="M647" s="4">
        <f>GAMS_dump!L647</f>
        <v>1.4751676637953846</v>
      </c>
    </row>
    <row r="648" spans="1:13" x14ac:dyDescent="0.25">
      <c r="A648" s="1" t="str">
        <f>GAMS_dump!A648</f>
        <v>GGM</v>
      </c>
      <c r="B648" s="1" t="str">
        <f>GAMS_dump!B648</f>
        <v>SDS-Vision</v>
      </c>
      <c r="C648" s="1" t="str">
        <f>GAMS_dump!C648</f>
        <v>LVA</v>
      </c>
      <c r="D648" t="str">
        <f>VLOOKUP(GAMS_dump!$D648,Lists!$A:$C,2,FALSE)</f>
        <v>Primary Energy|Natural Gas|Exports|Pipeline</v>
      </c>
      <c r="E648" t="str">
        <f>VLOOKUP(GAMS_dump!$D648,Lists!$A:$C,3,FALSE)</f>
        <v>bcm/y</v>
      </c>
      <c r="F648" s="4">
        <f>GAMS_dump!E648</f>
        <v>-1.1413173145723527</v>
      </c>
      <c r="G648" s="4">
        <f>GAMS_dump!F648</f>
        <v>-1.0851385180042366</v>
      </c>
      <c r="H648" s="4">
        <f>GAMS_dump!G648</f>
        <v>-1.2052174723329585</v>
      </c>
      <c r="I648" s="4">
        <f>GAMS_dump!H648</f>
        <v>-1.0757486277700437</v>
      </c>
      <c r="J648" s="4">
        <f>GAMS_dump!I648</f>
        <v>-0.97289270849868581</v>
      </c>
      <c r="K648" s="4">
        <f>GAMS_dump!J648</f>
        <v>-0.86037132234300573</v>
      </c>
      <c r="L648" s="4">
        <f>GAMS_dump!K648</f>
        <v>-0.77061040023666738</v>
      </c>
      <c r="M648" s="4">
        <f>GAMS_dump!L648</f>
        <v>-0.69388414771791973</v>
      </c>
    </row>
    <row r="649" spans="1:13" x14ac:dyDescent="0.25">
      <c r="A649" s="1" t="str">
        <f>GAMS_dump!A649</f>
        <v>GGM</v>
      </c>
      <c r="B649" s="1" t="str">
        <f>GAMS_dump!B649</f>
        <v>SDS-Vision</v>
      </c>
      <c r="C649" s="1" t="str">
        <f>GAMS_dump!C649</f>
        <v>LVA</v>
      </c>
      <c r="D649" t="str">
        <f>VLOOKUP(GAMS_dump!$D649,Lists!$A:$C,2,FALSE)</f>
        <v>Primary Energy|Natural Gas|Import</v>
      </c>
      <c r="E649" t="str">
        <f>VLOOKUP(GAMS_dump!$D649,Lists!$A:$C,3,FALSE)</f>
        <v>bcm/y</v>
      </c>
      <c r="F649" s="4">
        <f>GAMS_dump!E649</f>
        <v>2.5352092569901226</v>
      </c>
      <c r="G649" s="4">
        <f>GAMS_dump!F649</f>
        <v>2.4283785896454106</v>
      </c>
      <c r="H649" s="4">
        <f>GAMS_dump!G649</f>
        <v>2.3885741177633832</v>
      </c>
      <c r="I649" s="4">
        <f>GAMS_dump!H649</f>
        <v>2.1360246750573944</v>
      </c>
      <c r="J649" s="4">
        <f>GAMS_dump!I649</f>
        <v>1.9757599327843827</v>
      </c>
      <c r="K649" s="4">
        <f>GAMS_dump!J649</f>
        <v>1.8011707367650898</v>
      </c>
      <c r="L649" s="4">
        <f>GAMS_dump!K649</f>
        <v>1.623473192144367</v>
      </c>
      <c r="M649" s="4">
        <f>GAMS_dump!L649</f>
        <v>1.4751676637953846</v>
      </c>
    </row>
    <row r="650" spans="1:13" x14ac:dyDescent="0.25">
      <c r="A650" s="1" t="str">
        <f>GAMS_dump!A650</f>
        <v>GGM</v>
      </c>
      <c r="B650" s="1" t="str">
        <f>GAMS_dump!B650</f>
        <v>SDS-Vision</v>
      </c>
      <c r="C650" s="1" t="str">
        <f>GAMS_dump!C650</f>
        <v>LVA</v>
      </c>
      <c r="D650" t="str">
        <f>VLOOKUP(GAMS_dump!$D650,Lists!$A:$C,2,FALSE)</f>
        <v>Primary Energy|Natural Gas|Export</v>
      </c>
      <c r="E650" t="str">
        <f>VLOOKUP(GAMS_dump!$D650,Lists!$A:$C,3,FALSE)</f>
        <v>bcm/y</v>
      </c>
      <c r="F650" s="4">
        <f>GAMS_dump!E650</f>
        <v>-1.1413173145723527</v>
      </c>
      <c r="G650" s="4">
        <f>GAMS_dump!F650</f>
        <v>-1.0851385180042366</v>
      </c>
      <c r="H650" s="4">
        <f>GAMS_dump!G650</f>
        <v>-1.2052174723329585</v>
      </c>
      <c r="I650" s="4">
        <f>GAMS_dump!H650</f>
        <v>-1.0757486277700437</v>
      </c>
      <c r="J650" s="4">
        <f>GAMS_dump!I650</f>
        <v>-0.97289270849868581</v>
      </c>
      <c r="K650" s="4">
        <f>GAMS_dump!J650</f>
        <v>-0.86037132234300573</v>
      </c>
      <c r="L650" s="4">
        <f>GAMS_dump!K650</f>
        <v>-0.77061040023666738</v>
      </c>
      <c r="M650" s="4">
        <f>GAMS_dump!L650</f>
        <v>-0.69388414771791973</v>
      </c>
    </row>
    <row r="651" spans="1:13" x14ac:dyDescent="0.25">
      <c r="A651" s="1" t="str">
        <f>GAMS_dump!A651</f>
        <v>GGM</v>
      </c>
      <c r="B651" s="1" t="str">
        <f>GAMS_dump!B651</f>
        <v>SDS-Vision</v>
      </c>
      <c r="C651" s="1" t="str">
        <f>GAMS_dump!C651</f>
        <v>LVA</v>
      </c>
      <c r="D651" t="str">
        <f>VLOOKUP(GAMS_dump!$D651,Lists!$A:$C,2,FALSE)</f>
        <v>Infrastructure|Total capacity|Natural Gas|Pipeline|Import|Exogenous</v>
      </c>
      <c r="E651" t="str">
        <f>VLOOKUP(GAMS_dump!$D651,Lists!$A:$C,3,FALSE)</f>
        <v>bcm/y</v>
      </c>
      <c r="F651" s="4">
        <f>GAMS_dump!E651</f>
        <v>16.647654533295114</v>
      </c>
      <c r="G651" s="4">
        <f>GAMS_dump!F651</f>
        <v>16.647654533295114</v>
      </c>
      <c r="H651" s="4">
        <f>GAMS_dump!G651</f>
        <v>16.647654533295114</v>
      </c>
      <c r="I651" s="4">
        <f>GAMS_dump!H651</f>
        <v>16.647654533295114</v>
      </c>
      <c r="J651" s="4">
        <f>GAMS_dump!I651</f>
        <v>16.647654533295114</v>
      </c>
      <c r="K651" s="4">
        <f>GAMS_dump!J651</f>
        <v>16.647654533295114</v>
      </c>
      <c r="L651" s="4">
        <f>GAMS_dump!K651</f>
        <v>16.647654533295114</v>
      </c>
      <c r="M651" s="4">
        <f>GAMS_dump!L651</f>
        <v>16.647654533295114</v>
      </c>
    </row>
    <row r="652" spans="1:13" x14ac:dyDescent="0.25">
      <c r="A652" s="1" t="str">
        <f>GAMS_dump!A652</f>
        <v>GGM</v>
      </c>
      <c r="B652" s="1" t="str">
        <f>GAMS_dump!B652</f>
        <v>SDS-Vision</v>
      </c>
      <c r="C652" s="1" t="str">
        <f>GAMS_dump!C652</f>
        <v>LVA</v>
      </c>
      <c r="D652" t="str">
        <f>VLOOKUP(GAMS_dump!$D652,Lists!$A:$C,2,FALSE)</f>
        <v>Infrastructure|Total capacity|Natural Gas|Pipeline|Export|Exogenous</v>
      </c>
      <c r="E652" t="str">
        <f>VLOOKUP(GAMS_dump!$D652,Lists!$A:$C,3,FALSE)</f>
        <v>bcm/y</v>
      </c>
      <c r="F652" s="4">
        <f>GAMS_dump!E652</f>
        <v>8.7003342304711992</v>
      </c>
      <c r="G652" s="4">
        <f>GAMS_dump!F652</f>
        <v>8.7003342304711992</v>
      </c>
      <c r="H652" s="4">
        <f>GAMS_dump!G652</f>
        <v>8.7003342304711992</v>
      </c>
      <c r="I652" s="4">
        <f>GAMS_dump!H652</f>
        <v>8.7003342304711992</v>
      </c>
      <c r="J652" s="4">
        <f>GAMS_dump!I652</f>
        <v>8.7003342304711992</v>
      </c>
      <c r="K652" s="4">
        <f>GAMS_dump!J652</f>
        <v>8.7003342304711992</v>
      </c>
      <c r="L652" s="4">
        <f>GAMS_dump!K652</f>
        <v>8.7003342304711992</v>
      </c>
      <c r="M652" s="4">
        <f>GAMS_dump!L652</f>
        <v>8.7003342304711992</v>
      </c>
    </row>
    <row r="653" spans="1:13" x14ac:dyDescent="0.25">
      <c r="A653" s="1" t="str">
        <f>GAMS_dump!A653</f>
        <v>GGM</v>
      </c>
      <c r="B653" s="1" t="str">
        <f>GAMS_dump!B653</f>
        <v>SDS-Vision</v>
      </c>
      <c r="C653" s="1" t="str">
        <f>GAMS_dump!C653</f>
        <v>LVA</v>
      </c>
      <c r="D653" t="str">
        <f>VLOOKUP(GAMS_dump!$D653,Lists!$A:$C,2,FALSE)</f>
        <v>Infrastructure|Total capacity|Natural Gas|Seasonal storage|Working gas|Exogenous</v>
      </c>
      <c r="E653" t="str">
        <f>VLOOKUP(GAMS_dump!$D653,Lists!$A:$C,3,FALSE)</f>
        <v>bcm</v>
      </c>
      <c r="F653" s="4">
        <f>GAMS_dump!E653</f>
        <v>2.2999999999999998</v>
      </c>
      <c r="G653" s="4">
        <f>GAMS_dump!F653</f>
        <v>2.2999999999999998</v>
      </c>
      <c r="H653" s="4">
        <f>GAMS_dump!G653</f>
        <v>2.2999999999999998</v>
      </c>
      <c r="I653" s="4">
        <f>GAMS_dump!H653</f>
        <v>2.2999999999999998</v>
      </c>
      <c r="J653" s="4">
        <f>GAMS_dump!I653</f>
        <v>2.2999999999999998</v>
      </c>
      <c r="K653" s="4">
        <f>GAMS_dump!J653</f>
        <v>2.2999999999999998</v>
      </c>
      <c r="L653" s="4">
        <f>GAMS_dump!K653</f>
        <v>2.2999999999999998</v>
      </c>
      <c r="M653" s="4">
        <f>GAMS_dump!L653</f>
        <v>2.2999999999999998</v>
      </c>
    </row>
    <row r="654" spans="1:13" x14ac:dyDescent="0.25">
      <c r="A654" s="1" t="str">
        <f>GAMS_dump!A654</f>
        <v>GGM</v>
      </c>
      <c r="B654" s="1" t="str">
        <f>GAMS_dump!B654</f>
        <v>SDS-Vision</v>
      </c>
      <c r="C654" s="1" t="str">
        <f>GAMS_dump!C654</f>
        <v>LVA</v>
      </c>
      <c r="D654" t="str">
        <f>VLOOKUP(GAMS_dump!$D654,Lists!$A:$C,2,FALSE)</f>
        <v>Infrastructure|Capacity addition|Natural Gas|Pipeline|Import</v>
      </c>
      <c r="E654" t="str">
        <f>VLOOKUP(GAMS_dump!$D654,Lists!$A:$C,3,FALSE)</f>
        <v>bcm/y</v>
      </c>
      <c r="F654" s="4">
        <f>GAMS_dump!E654</f>
        <v>5.2840461821065648E-9</v>
      </c>
      <c r="G654" s="4">
        <f>GAMS_dump!F654</f>
        <v>1.0241230866087891E-8</v>
      </c>
      <c r="H654" s="4">
        <f>GAMS_dump!G654</f>
        <v>1.3448614100073382E-8</v>
      </c>
      <c r="I654" s="4">
        <f>GAMS_dump!H654</f>
        <v>1.7736373007661897E-8</v>
      </c>
      <c r="J654" s="4">
        <f>GAMS_dump!I654</f>
        <v>2.3413630223164844E-8</v>
      </c>
      <c r="K654" s="4">
        <f>GAMS_dump!J654</f>
        <v>3.0728673912943203E-8</v>
      </c>
      <c r="L654" s="4">
        <f>GAMS_dump!K654</f>
        <v>4.3583058669457459E-8</v>
      </c>
      <c r="M654" s="4">
        <f>GAMS_dump!L654</f>
        <v>5.4504018547100561E-8</v>
      </c>
    </row>
    <row r="655" spans="1:13" x14ac:dyDescent="0.25">
      <c r="A655" s="1" t="str">
        <f>GAMS_dump!A655</f>
        <v>GGM</v>
      </c>
      <c r="B655" s="1" t="str">
        <f>GAMS_dump!B655</f>
        <v>SDS-Vision</v>
      </c>
      <c r="C655" s="1" t="str">
        <f>GAMS_dump!C655</f>
        <v>LVA</v>
      </c>
      <c r="D655" t="str">
        <f>VLOOKUP(GAMS_dump!$D655,Lists!$A:$C,2,FALSE)</f>
        <v>Infrastructure|Capacity addition|Natural Gas|Pipeline|Export</v>
      </c>
      <c r="E655" t="str">
        <f>VLOOKUP(GAMS_dump!$D655,Lists!$A:$C,3,FALSE)</f>
        <v>bcm/y</v>
      </c>
      <c r="F655" s="4">
        <f>GAMS_dump!E655</f>
        <v>4.3975513637343282E-9</v>
      </c>
      <c r="G655" s="4">
        <f>GAMS_dump!F655</f>
        <v>1.0462396523837915E-8</v>
      </c>
      <c r="H655" s="4">
        <f>GAMS_dump!G655</f>
        <v>1.3563108956167104E-8</v>
      </c>
      <c r="I655" s="4">
        <f>GAMS_dump!H655</f>
        <v>1.7621774242830186E-8</v>
      </c>
      <c r="J655" s="4">
        <f>GAMS_dump!I655</f>
        <v>2.2874089994940929E-8</v>
      </c>
      <c r="K655" s="4">
        <f>GAMS_dump!J655</f>
        <v>2.959646959181163E-8</v>
      </c>
      <c r="L655" s="4">
        <f>GAMS_dump!K655</f>
        <v>3.8003898489362077E-8</v>
      </c>
      <c r="M655" s="4">
        <f>GAMS_dump!L655</f>
        <v>4.7337280850718916E-8</v>
      </c>
    </row>
    <row r="656" spans="1:13" x14ac:dyDescent="0.25">
      <c r="A656" s="1" t="str">
        <f>GAMS_dump!A656</f>
        <v>GGM</v>
      </c>
      <c r="B656" s="1" t="str">
        <f>GAMS_dump!B656</f>
        <v>SDS-Vision</v>
      </c>
      <c r="C656" s="1" t="str">
        <f>GAMS_dump!C656</f>
        <v>LVA</v>
      </c>
      <c r="D656" t="str">
        <f>VLOOKUP(GAMS_dump!$D656,Lists!$A:$C,2,FALSE)</f>
        <v>Infrastructure|Capacity addition|Natural Gas|Seasonal storage|Working gas</v>
      </c>
      <c r="E656" t="str">
        <f>VLOOKUP(GAMS_dump!$D656,Lists!$A:$C,3,FALSE)</f>
        <v>bcm</v>
      </c>
      <c r="F656" s="4">
        <f>GAMS_dump!E656</f>
        <v>0</v>
      </c>
      <c r="G656" s="4">
        <f>GAMS_dump!F656</f>
        <v>5.8486641630661938E-10</v>
      </c>
      <c r="H656" s="4">
        <f>GAMS_dump!G656</f>
        <v>7.6333246836756695E-10</v>
      </c>
      <c r="I656" s="4">
        <f>GAMS_dump!H656</f>
        <v>9.9595060319153354E-10</v>
      </c>
      <c r="J656" s="4">
        <f>GAMS_dump!I656</f>
        <v>1.2959099885509838E-9</v>
      </c>
      <c r="K656" s="4">
        <f>GAMS_dump!J656</f>
        <v>1.6430999423726127E-9</v>
      </c>
      <c r="L656" s="4">
        <f>GAMS_dump!K656</f>
        <v>2.1195970138775954E-9</v>
      </c>
      <c r="M656" s="4">
        <f>GAMS_dump!L656</f>
        <v>2.5865305407380971E-9</v>
      </c>
    </row>
    <row r="657" spans="1:13" x14ac:dyDescent="0.25">
      <c r="A657" s="1" t="str">
        <f>GAMS_dump!A657</f>
        <v>GGM</v>
      </c>
      <c r="B657" s="1" t="str">
        <f>GAMS_dump!B657</f>
        <v>SDS-Vision</v>
      </c>
      <c r="C657" s="1" t="str">
        <f>GAMS_dump!C657</f>
        <v>LVA</v>
      </c>
      <c r="D657" t="str">
        <f>VLOOKUP(GAMS_dump!$D657,Lists!$A:$C,2,FALSE)</f>
        <v>Infrastructure|Utilization|Natural Gas|Pipeline|Import</v>
      </c>
      <c r="E657" t="str">
        <f>VLOOKUP(GAMS_dump!$D657,Lists!$A:$C,3,FALSE)</f>
        <v>%</v>
      </c>
      <c r="F657" s="4">
        <f>GAMS_dump!E657</f>
        <v>0.15228627258663049</v>
      </c>
      <c r="G657" s="4">
        <f>GAMS_dump!F657</f>
        <v>0.14586911227012808</v>
      </c>
      <c r="H657" s="4">
        <f>GAMS_dump!G657</f>
        <v>0.1434781164551848</v>
      </c>
      <c r="I657" s="4">
        <f>GAMS_dump!H657</f>
        <v>0.12830784471828474</v>
      </c>
      <c r="J657" s="4">
        <f>GAMS_dump!I657</f>
        <v>0.11868097851587041</v>
      </c>
      <c r="K657" s="4">
        <f>GAMS_dump!J657</f>
        <v>0.10819366354810653</v>
      </c>
      <c r="L657" s="4">
        <f>GAMS_dump!K657</f>
        <v>9.7519634651670351E-2</v>
      </c>
      <c r="M657" s="4">
        <f>GAMS_dump!L657</f>
        <v>8.8611140747509115E-2</v>
      </c>
    </row>
    <row r="658" spans="1:13" x14ac:dyDescent="0.25">
      <c r="A658" s="1" t="str">
        <f>GAMS_dump!A658</f>
        <v>GGM</v>
      </c>
      <c r="B658" s="1" t="str">
        <f>GAMS_dump!B658</f>
        <v>SDS-Vision</v>
      </c>
      <c r="C658" s="1" t="str">
        <f>GAMS_dump!C658</f>
        <v>LVA</v>
      </c>
      <c r="D658" t="str">
        <f>VLOOKUP(GAMS_dump!$D658,Lists!$A:$C,2,FALSE)</f>
        <v>Infrastructure|Utilization|Natural Gas|Pipeline|Export</v>
      </c>
      <c r="E658" t="str">
        <f>VLOOKUP(GAMS_dump!$D658,Lists!$A:$C,3,FALSE)</f>
        <v>%</v>
      </c>
      <c r="F658" s="4">
        <f>GAMS_dump!E658</f>
        <v>0.13118085854658781</v>
      </c>
      <c r="G658" s="4">
        <f>GAMS_dump!F658</f>
        <v>0.12472377358778286</v>
      </c>
      <c r="H658" s="4">
        <f>GAMS_dump!G658</f>
        <v>0.13852542195828377</v>
      </c>
      <c r="I658" s="4">
        <f>GAMS_dump!H658</f>
        <v>0.12364451722137423</v>
      </c>
      <c r="J658" s="4">
        <f>GAMS_dump!I658</f>
        <v>0.11182245189311059</v>
      </c>
      <c r="K658" s="4">
        <f>GAMS_dump!J658</f>
        <v>9.8889456039854953E-2</v>
      </c>
      <c r="L658" s="4">
        <f>GAMS_dump!K658</f>
        <v>8.8572504970171884E-2</v>
      </c>
      <c r="M658" s="4">
        <f>GAMS_dump!L658</f>
        <v>7.9753734231542847E-2</v>
      </c>
    </row>
    <row r="659" spans="1:13" x14ac:dyDescent="0.25">
      <c r="A659" s="1" t="str">
        <f>GAMS_dump!A659</f>
        <v>GGM</v>
      </c>
      <c r="B659" s="1" t="str">
        <f>GAMS_dump!B659</f>
        <v>SDS-Vision</v>
      </c>
      <c r="C659" s="1" t="str">
        <f>GAMS_dump!C659</f>
        <v>LVA</v>
      </c>
      <c r="D659" t="str">
        <f>VLOOKUP(GAMS_dump!$D659,Lists!$A:$C,2,FALSE)</f>
        <v>Infrastructure|Utilization|Natural Gas|Seasonal storage|Working gas</v>
      </c>
      <c r="E659" t="str">
        <f>VLOOKUP(GAMS_dump!$D659,Lists!$A:$C,3,FALSE)</f>
        <v>%</v>
      </c>
      <c r="F659" s="4">
        <f>GAMS_dump!E659</f>
        <v>0.50043185200676321</v>
      </c>
      <c r="G659" s="4">
        <f>GAMS_dump!F659</f>
        <v>0.46269714193178929</v>
      </c>
      <c r="H659" s="4">
        <f>GAMS_dump!G659</f>
        <v>0.3436966920255804</v>
      </c>
      <c r="I659" s="4">
        <f>GAMS_dump!H659</f>
        <v>0.54388789230388945</v>
      </c>
      <c r="J659" s="4">
        <f>GAMS_dump!I659</f>
        <v>0.48795292809733387</v>
      </c>
      <c r="K659" s="4">
        <f>GAMS_dump!J659</f>
        <v>0.43302453393534707</v>
      </c>
      <c r="L659" s="4">
        <f>GAMS_dump!K659</f>
        <v>0.3768407547665546</v>
      </c>
      <c r="M659" s="4">
        <f>GAMS_dump!L659</f>
        <v>0.3287943421563021</v>
      </c>
    </row>
    <row r="660" spans="1:13" x14ac:dyDescent="0.25">
      <c r="A660" s="1" t="str">
        <f>GAMS_dump!A660</f>
        <v>GGM</v>
      </c>
      <c r="B660" s="1" t="str">
        <f>GAMS_dump!B660</f>
        <v>SDS-Vision</v>
      </c>
      <c r="C660" s="1" t="str">
        <f>GAMS_dump!C660</f>
        <v>NLD</v>
      </c>
      <c r="D660" t="str">
        <f>VLOOKUP(GAMS_dump!$D660,Lists!$A:$C,2,FALSE)</f>
        <v>Final Energy Consumption|Natural Gas</v>
      </c>
      <c r="E660" t="str">
        <f>VLOOKUP(GAMS_dump!$D660,Lists!$A:$C,3,FALSE)</f>
        <v>bcm/y</v>
      </c>
      <c r="F660" s="4">
        <f>GAMS_dump!E660</f>
        <v>33.053757390841852</v>
      </c>
      <c r="G660" s="4">
        <f>GAMS_dump!F660</f>
        <v>29.021820829360951</v>
      </c>
      <c r="H660" s="4">
        <f>GAMS_dump!G660</f>
        <v>24.91245345491151</v>
      </c>
      <c r="I660" s="4">
        <f>GAMS_dump!H660</f>
        <v>20.707080444289033</v>
      </c>
      <c r="J660" s="4">
        <f>GAMS_dump!I660</f>
        <v>18.68781853285445</v>
      </c>
      <c r="K660" s="4">
        <f>GAMS_dump!J660</f>
        <v>16.966901150869536</v>
      </c>
      <c r="L660" s="4">
        <f>GAMS_dump!K660</f>
        <v>16.371571471831057</v>
      </c>
      <c r="M660" s="4">
        <f>GAMS_dump!L660</f>
        <v>15.610923434573845</v>
      </c>
    </row>
    <row r="661" spans="1:13" x14ac:dyDescent="0.25">
      <c r="A661" s="1" t="str">
        <f>GAMS_dump!A661</f>
        <v>GGM</v>
      </c>
      <c r="B661" s="1" t="str">
        <f>GAMS_dump!B661</f>
        <v>SDS-Vision</v>
      </c>
      <c r="C661" s="1" t="str">
        <f>GAMS_dump!C661</f>
        <v>NLD</v>
      </c>
      <c r="D661" t="str">
        <f>VLOOKUP(GAMS_dump!$D661,Lists!$A:$C,2,FALSE)</f>
        <v>Primary Energy|Natural Gas|Domestic Production</v>
      </c>
      <c r="E661" t="str">
        <f>VLOOKUP(GAMS_dump!$D661,Lists!$A:$C,3,FALSE)</f>
        <v>bcm/y</v>
      </c>
      <c r="F661" s="4">
        <f>GAMS_dump!E661</f>
        <v>49.797044020319255</v>
      </c>
      <c r="G661" s="4">
        <f>GAMS_dump!F661</f>
        <v>25.259790244764925</v>
      </c>
      <c r="H661" s="4">
        <f>GAMS_dump!G661</f>
        <v>16.643590788807099</v>
      </c>
      <c r="I661" s="4">
        <f>GAMS_dump!H661</f>
        <v>8.35808947200848</v>
      </c>
      <c r="J661" s="4">
        <f>GAMS_dump!I661</f>
        <v>6.281123969161559</v>
      </c>
      <c r="K661" s="4">
        <f>GAMS_dump!J661</f>
        <v>4.2166634314983895</v>
      </c>
      <c r="L661" s="4">
        <f>GAMS_dump!K661</f>
        <v>4.0376332808587749</v>
      </c>
      <c r="M661" s="4">
        <f>GAMS_dump!L661</f>
        <v>3.886815089809613</v>
      </c>
    </row>
    <row r="662" spans="1:13" x14ac:dyDescent="0.25">
      <c r="A662" s="1" t="str">
        <f>GAMS_dump!A662</f>
        <v>GGM</v>
      </c>
      <c r="B662" s="1" t="str">
        <f>GAMS_dump!B662</f>
        <v>SDS-Vision</v>
      </c>
      <c r="C662" s="1" t="str">
        <f>GAMS_dump!C662</f>
        <v>NLD</v>
      </c>
      <c r="D662" t="str">
        <f>VLOOKUP(GAMS_dump!$D662,Lists!$A:$C,2,FALSE)</f>
        <v>Price|Natural Gas</v>
      </c>
      <c r="E662" t="str">
        <f>VLOOKUP(GAMS_dump!$D662,Lists!$A:$C,3,FALSE)</f>
        <v>EUR/kcm</v>
      </c>
      <c r="F662" s="4">
        <f>GAMS_dump!E662</f>
        <v>153.94952055948804</v>
      </c>
      <c r="G662" s="4">
        <f>GAMS_dump!F662</f>
        <v>153.97899645571911</v>
      </c>
      <c r="H662" s="4">
        <f>GAMS_dump!G662</f>
        <v>159.40889190951145</v>
      </c>
      <c r="I662" s="4">
        <f>GAMS_dump!H662</f>
        <v>179.57721594236429</v>
      </c>
      <c r="J662" s="4">
        <f>GAMS_dump!I662</f>
        <v>188.77548625423833</v>
      </c>
      <c r="K662" s="4">
        <f>GAMS_dump!J662</f>
        <v>204.24984529427564</v>
      </c>
      <c r="L662" s="4">
        <f>GAMS_dump!K662</f>
        <v>207.45210472912242</v>
      </c>
      <c r="M662" s="4">
        <f>GAMS_dump!L662</f>
        <v>221.72778432790474</v>
      </c>
    </row>
    <row r="663" spans="1:13" x14ac:dyDescent="0.25">
      <c r="A663" s="1" t="str">
        <f>GAMS_dump!A663</f>
        <v>GGM</v>
      </c>
      <c r="B663" s="1" t="str">
        <f>GAMS_dump!B663</f>
        <v>SDS-Vision</v>
      </c>
      <c r="C663" s="1" t="str">
        <f>GAMS_dump!C663</f>
        <v>NLD</v>
      </c>
      <c r="D663" t="str">
        <f>VLOOKUP(GAMS_dump!$D663,Lists!$A:$C,2,FALSE)</f>
        <v>Primary Energy|Natural Gas|Net trade|Pipeline</v>
      </c>
      <c r="E663" t="str">
        <f>VLOOKUP(GAMS_dump!$D663,Lists!$A:$C,3,FALSE)</f>
        <v>bcm/y</v>
      </c>
      <c r="F663" s="4">
        <f>GAMS_dump!E663</f>
        <v>-17.339191277111038</v>
      </c>
      <c r="G663" s="4">
        <f>GAMS_dump!F663</f>
        <v>3.0283215636578831</v>
      </c>
      <c r="H663" s="4">
        <f>GAMS_dump!G663</f>
        <v>8.4059456304327913</v>
      </c>
      <c r="I663" s="4">
        <f>GAMS_dump!H663</f>
        <v>12.428793521917815</v>
      </c>
      <c r="J663" s="4">
        <f>GAMS_dump!I663</f>
        <v>12.528051932193364</v>
      </c>
      <c r="K663" s="4">
        <f>GAMS_dump!J663</f>
        <v>12.844953243800616</v>
      </c>
      <c r="L663" s="4">
        <f>GAMS_dump!K663</f>
        <v>12.426659149743111</v>
      </c>
      <c r="M663" s="4">
        <f>GAMS_dump!L663</f>
        <v>11.8059164055701</v>
      </c>
    </row>
    <row r="664" spans="1:13" x14ac:dyDescent="0.25">
      <c r="A664" s="1" t="str">
        <f>GAMS_dump!A664</f>
        <v>GGM</v>
      </c>
      <c r="B664" s="1" t="str">
        <f>GAMS_dump!B664</f>
        <v>SDS-Vision</v>
      </c>
      <c r="C664" s="1" t="str">
        <f>GAMS_dump!C664</f>
        <v>NLD</v>
      </c>
      <c r="D664" t="str">
        <f>VLOOKUP(GAMS_dump!$D664,Lists!$A:$C,2,FALSE)</f>
        <v>Primary Energy|Natural Gas|Net trade|LNG</v>
      </c>
      <c r="E664" t="str">
        <f>VLOOKUP(GAMS_dump!$D664,Lists!$A:$C,3,FALSE)</f>
        <v>bcm/y</v>
      </c>
      <c r="F664" s="4">
        <f>GAMS_dump!E664</f>
        <v>0.72699864851684981</v>
      </c>
      <c r="G664" s="4">
        <f>GAMS_dump!F664</f>
        <v>0.89215457988493385</v>
      </c>
      <c r="H664" s="4">
        <f>GAMS_dump!G664</f>
        <v>1.1642806219915155E-6</v>
      </c>
      <c r="I664" s="4">
        <f>GAMS_dump!H664</f>
        <v>9.0204235466848974E-7</v>
      </c>
      <c r="J664" s="4">
        <f>GAMS_dump!I664</f>
        <v>8.3932588598580123E-7</v>
      </c>
      <c r="K664" s="4">
        <f>GAMS_dump!J664</f>
        <v>9.0932268630038398E-7</v>
      </c>
      <c r="L664" s="4">
        <f>GAMS_dump!K664</f>
        <v>8.6764942078286764E-7</v>
      </c>
      <c r="M664" s="4">
        <f>GAMS_dump!L664</f>
        <v>8.9528789681396283E-7</v>
      </c>
    </row>
    <row r="665" spans="1:13" x14ac:dyDescent="0.25">
      <c r="A665" s="1" t="str">
        <f>GAMS_dump!A665</f>
        <v>GGM</v>
      </c>
      <c r="B665" s="1" t="str">
        <f>GAMS_dump!B665</f>
        <v>SDS-Vision</v>
      </c>
      <c r="C665" s="1" t="str">
        <f>GAMS_dump!C665</f>
        <v>NLD</v>
      </c>
      <c r="D665" t="str">
        <f>VLOOKUP(GAMS_dump!$D665,Lists!$A:$C,2,FALSE)</f>
        <v>Primary Energy|Natural Gas|Seasonal storage</v>
      </c>
      <c r="E665" t="str">
        <f>VLOOKUP(GAMS_dump!$D665,Lists!$A:$C,3,FALSE)</f>
        <v>bcm</v>
      </c>
      <c r="F665" s="4">
        <f>GAMS_dump!E665</f>
        <v>8.6085058793334195</v>
      </c>
      <c r="G665" s="4">
        <f>GAMS_dump!F665</f>
        <v>10.404591657471672</v>
      </c>
      <c r="H665" s="4">
        <f>GAMS_dump!G665</f>
        <v>9.0018586895274986</v>
      </c>
      <c r="I665" s="4">
        <f>GAMS_dump!H665</f>
        <v>5.2404279847626984</v>
      </c>
      <c r="J665" s="4">
        <f>GAMS_dump!I665</f>
        <v>7.9691912849760866</v>
      </c>
      <c r="K665" s="4">
        <f>GAMS_dump!J665</f>
        <v>6.2197169247149589</v>
      </c>
      <c r="L665" s="4">
        <f>GAMS_dump!K665</f>
        <v>6.0887396483518286</v>
      </c>
      <c r="M665" s="4">
        <f>GAMS_dump!L665</f>
        <v>5.37213084702993</v>
      </c>
    </row>
    <row r="666" spans="1:13" x14ac:dyDescent="0.25">
      <c r="A666" s="1" t="str">
        <f>GAMS_dump!A666</f>
        <v>GGM</v>
      </c>
      <c r="B666" s="1" t="str">
        <f>GAMS_dump!B666</f>
        <v>SDS-Vision</v>
      </c>
      <c r="C666" s="1" t="str">
        <f>GAMS_dump!C666</f>
        <v>NLD</v>
      </c>
      <c r="D666" t="str">
        <f>VLOOKUP(GAMS_dump!$D666,Lists!$A:$C,2,FALSE)</f>
        <v>Primary Energy|Natural Gas|Net trade</v>
      </c>
      <c r="E666" t="str">
        <f>VLOOKUP(GAMS_dump!$D666,Lists!$A:$C,3,FALSE)</f>
        <v>bcm/y</v>
      </c>
      <c r="F666" s="4">
        <f>GAMS_dump!E666</f>
        <v>-16.612192628594187</v>
      </c>
      <c r="G666" s="4">
        <f>GAMS_dump!F666</f>
        <v>3.9204761435428175</v>
      </c>
      <c r="H666" s="4">
        <f>GAMS_dump!G666</f>
        <v>8.4059467947134134</v>
      </c>
      <c r="I666" s="4">
        <f>GAMS_dump!H666</f>
        <v>12.42879442396017</v>
      </c>
      <c r="J666" s="4">
        <f>GAMS_dump!I666</f>
        <v>12.528052771519249</v>
      </c>
      <c r="K666" s="4">
        <f>GAMS_dump!J666</f>
        <v>12.844954153123302</v>
      </c>
      <c r="L666" s="4">
        <f>GAMS_dump!K666</f>
        <v>12.426660017392532</v>
      </c>
      <c r="M666" s="4">
        <f>GAMS_dump!L666</f>
        <v>11.805917300857997</v>
      </c>
    </row>
    <row r="667" spans="1:13" x14ac:dyDescent="0.25">
      <c r="A667" s="1" t="str">
        <f>GAMS_dump!A667</f>
        <v>GGM</v>
      </c>
      <c r="B667" s="1" t="str">
        <f>GAMS_dump!B667</f>
        <v>SDS-Vision</v>
      </c>
      <c r="C667" s="1" t="str">
        <f>GAMS_dump!C667</f>
        <v>NLD</v>
      </c>
      <c r="D667" t="str">
        <f>VLOOKUP(GAMS_dump!$D667,Lists!$A:$C,2,FALSE)</f>
        <v>Infrastructure|Total capacity|Natural Gas|Pipeline|Import|Endogenous</v>
      </c>
      <c r="E667" t="str">
        <f>VLOOKUP(GAMS_dump!$D667,Lists!$A:$C,3,FALSE)</f>
        <v>bcm/y</v>
      </c>
      <c r="F667" s="4">
        <f>GAMS_dump!E667</f>
        <v>98.494520841101391</v>
      </c>
      <c r="G667" s="4">
        <f>GAMS_dump!F667</f>
        <v>98.494520842275662</v>
      </c>
      <c r="H667" s="4">
        <f>GAMS_dump!G667</f>
        <v>98.494520848005948</v>
      </c>
      <c r="I667" s="4">
        <f>GAMS_dump!H667</f>
        <v>98.494520855018351</v>
      </c>
      <c r="J667" s="4">
        <f>GAMS_dump!I667</f>
        <v>98.49452086005104</v>
      </c>
      <c r="K667" s="4">
        <f>GAMS_dump!J667</f>
        <v>98.494520870978008</v>
      </c>
      <c r="L667" s="4">
        <f>GAMS_dump!K667</f>
        <v>98.49452088039294</v>
      </c>
      <c r="M667" s="4">
        <f>GAMS_dump!L667</f>
        <v>98.494520896012091</v>
      </c>
    </row>
    <row r="668" spans="1:13" x14ac:dyDescent="0.25">
      <c r="A668" s="1" t="str">
        <f>GAMS_dump!A668</f>
        <v>GGM</v>
      </c>
      <c r="B668" s="1" t="str">
        <f>GAMS_dump!B668</f>
        <v>SDS-Vision</v>
      </c>
      <c r="C668" s="1" t="str">
        <f>GAMS_dump!C668</f>
        <v>NLD</v>
      </c>
      <c r="D668" t="str">
        <f>VLOOKUP(GAMS_dump!$D668,Lists!$A:$C,2,FALSE)</f>
        <v>Infrastructure|Total capacity|Natural Gas|Pipeline|Export|Endogenous</v>
      </c>
      <c r="E668" t="str">
        <f>VLOOKUP(GAMS_dump!$D668,Lists!$A:$C,3,FALSE)</f>
        <v>bcm/y</v>
      </c>
      <c r="F668" s="4">
        <f>GAMS_dump!E668</f>
        <v>110.17800124163266</v>
      </c>
      <c r="G668" s="4">
        <f>GAMS_dump!F668</f>
        <v>110.17800124279363</v>
      </c>
      <c r="H668" s="4">
        <f>GAMS_dump!G668</f>
        <v>110.17800124852997</v>
      </c>
      <c r="I668" s="4">
        <f>GAMS_dump!H668</f>
        <v>110.1780012516025</v>
      </c>
      <c r="J668" s="4">
        <f>GAMS_dump!I668</f>
        <v>110.17800125552544</v>
      </c>
      <c r="K668" s="4">
        <f>GAMS_dump!J668</f>
        <v>110.17800126508841</v>
      </c>
      <c r="L668" s="4">
        <f>GAMS_dump!K668</f>
        <v>110.1780012727249</v>
      </c>
      <c r="M668" s="4">
        <f>GAMS_dump!L668</f>
        <v>110.17800128243185</v>
      </c>
    </row>
    <row r="669" spans="1:13" x14ac:dyDescent="0.25">
      <c r="A669" s="1" t="str">
        <f>GAMS_dump!A669</f>
        <v>GGM</v>
      </c>
      <c r="B669" s="1" t="str">
        <f>GAMS_dump!B669</f>
        <v>SDS-Vision</v>
      </c>
      <c r="C669" s="1" t="str">
        <f>GAMS_dump!C669</f>
        <v>NLD</v>
      </c>
      <c r="D669" t="str">
        <f>VLOOKUP(GAMS_dump!$D669,Lists!$A:$C,2,FALSE)</f>
        <v>Infrastructure|Total capacity|Liquefied Natural Gas|Regasification|Endogenous</v>
      </c>
      <c r="E669" t="str">
        <f>VLOOKUP(GAMS_dump!$D669,Lists!$A:$C,3,FALSE)</f>
        <v>bcm/y</v>
      </c>
      <c r="F669" s="4">
        <f>GAMS_dump!E669</f>
        <v>11.999999999999998</v>
      </c>
      <c r="G669" s="4">
        <f>GAMS_dump!F669</f>
        <v>11.999999999999998</v>
      </c>
      <c r="H669" s="4">
        <f>GAMS_dump!G669</f>
        <v>11.999999999999998</v>
      </c>
      <c r="I669" s="4">
        <f>GAMS_dump!H669</f>
        <v>11.999999999999998</v>
      </c>
      <c r="J669" s="4">
        <f>GAMS_dump!I669</f>
        <v>11.999999999999998</v>
      </c>
      <c r="K669" s="4">
        <f>GAMS_dump!J669</f>
        <v>11.999999999999998</v>
      </c>
      <c r="L669" s="4">
        <f>GAMS_dump!K669</f>
        <v>11.999999999999998</v>
      </c>
      <c r="M669" s="4">
        <f>GAMS_dump!L669</f>
        <v>11.999999999999998</v>
      </c>
    </row>
    <row r="670" spans="1:13" x14ac:dyDescent="0.25">
      <c r="A670" s="1" t="str">
        <f>GAMS_dump!A670</f>
        <v>GGM</v>
      </c>
      <c r="B670" s="1" t="str">
        <f>GAMS_dump!B670</f>
        <v>SDS-Vision</v>
      </c>
      <c r="C670" s="1" t="str">
        <f>GAMS_dump!C670</f>
        <v>NLD</v>
      </c>
      <c r="D670" t="str">
        <f>VLOOKUP(GAMS_dump!$D670,Lists!$A:$C,2,FALSE)</f>
        <v>Infrastructure|Total capacity|Natural Gas|Seasonal storage|Working gas|Endogenous</v>
      </c>
      <c r="E670" t="str">
        <f>VLOOKUP(GAMS_dump!$D670,Lists!$A:$C,3,FALSE)</f>
        <v>bcm/y</v>
      </c>
      <c r="F670" s="4">
        <f>GAMS_dump!E670</f>
        <v>13.966999999999999</v>
      </c>
      <c r="G670" s="4">
        <f>GAMS_dump!F670</f>
        <v>13.967000000534489</v>
      </c>
      <c r="H670" s="4">
        <f>GAMS_dump!G670</f>
        <v>13.967000000683033</v>
      </c>
      <c r="I670" s="4">
        <f>GAMS_dump!H670</f>
        <v>13.967000000872913</v>
      </c>
      <c r="J670" s="4">
        <f>GAMS_dump!I670</f>
        <v>13.967000001115622</v>
      </c>
      <c r="K670" s="4">
        <f>GAMS_dump!J670</f>
        <v>13.967000001422795</v>
      </c>
      <c r="L670" s="4">
        <f>GAMS_dump!K670</f>
        <v>13.967000001812721</v>
      </c>
      <c r="M670" s="4">
        <f>GAMS_dump!L670</f>
        <v>13.967000002309785</v>
      </c>
    </row>
    <row r="671" spans="1:13" x14ac:dyDescent="0.25">
      <c r="A671" s="1" t="str">
        <f>GAMS_dump!A671</f>
        <v>GGM</v>
      </c>
      <c r="B671" s="1" t="str">
        <f>GAMS_dump!B671</f>
        <v>SDS-Vision</v>
      </c>
      <c r="C671" s="1" t="str">
        <f>GAMS_dump!C671</f>
        <v>NLD</v>
      </c>
      <c r="D671" t="str">
        <f>VLOOKUP(GAMS_dump!$D671,Lists!$A:$C,2,FALSE)</f>
        <v>Primary Energy|Natural Gas|Imports|Pipeline</v>
      </c>
      <c r="E671" t="str">
        <f>VLOOKUP(GAMS_dump!$D671,Lists!$A:$C,3,FALSE)</f>
        <v>bcm/y</v>
      </c>
      <c r="F671" s="4">
        <f>GAMS_dump!E671</f>
        <v>25.079996697053868</v>
      </c>
      <c r="G671" s="4">
        <f>GAMS_dump!F671</f>
        <v>24.14305762089376</v>
      </c>
      <c r="H671" s="4">
        <f>GAMS_dump!G671</f>
        <v>21.020300948990339</v>
      </c>
      <c r="I671" s="4">
        <f>GAMS_dump!H671</f>
        <v>19.372878091669687</v>
      </c>
      <c r="J671" s="4">
        <f>GAMS_dump!I671</f>
        <v>16.708424054209758</v>
      </c>
      <c r="K671" s="4">
        <f>GAMS_dump!J671</f>
        <v>14.147565909747399</v>
      </c>
      <c r="L671" s="4">
        <f>GAMS_dump!K671</f>
        <v>13.783224392150538</v>
      </c>
      <c r="M671" s="4">
        <f>GAMS_dump!L671</f>
        <v>13.356793156527788</v>
      </c>
    </row>
    <row r="672" spans="1:13" x14ac:dyDescent="0.25">
      <c r="A672" s="1" t="str">
        <f>GAMS_dump!A672</f>
        <v>GGM</v>
      </c>
      <c r="B672" s="1" t="str">
        <f>GAMS_dump!B672</f>
        <v>SDS-Vision</v>
      </c>
      <c r="C672" s="1" t="str">
        <f>GAMS_dump!C672</f>
        <v>NLD</v>
      </c>
      <c r="D672" t="str">
        <f>VLOOKUP(GAMS_dump!$D672,Lists!$A:$C,2,FALSE)</f>
        <v>Primary Energy|Natural Gas|Imports|LNG</v>
      </c>
      <c r="E672" t="str">
        <f>VLOOKUP(GAMS_dump!$D672,Lists!$A:$C,3,FALSE)</f>
        <v>bcm/y</v>
      </c>
      <c r="F672" s="4">
        <f>GAMS_dump!E672</f>
        <v>0.72699864851684981</v>
      </c>
      <c r="G672" s="4">
        <f>GAMS_dump!F672</f>
        <v>0.89215457988493385</v>
      </c>
      <c r="H672" s="4">
        <f>GAMS_dump!G672</f>
        <v>1.1642806219915155E-6</v>
      </c>
      <c r="I672" s="4">
        <f>GAMS_dump!H672</f>
        <v>9.0204235466848974E-7</v>
      </c>
      <c r="J672" s="4">
        <f>GAMS_dump!I672</f>
        <v>8.3932588598580123E-7</v>
      </c>
      <c r="K672" s="4">
        <f>GAMS_dump!J672</f>
        <v>9.0932268630038398E-7</v>
      </c>
      <c r="L672" s="4">
        <f>GAMS_dump!K672</f>
        <v>8.6764942078286764E-7</v>
      </c>
      <c r="M672" s="4">
        <f>GAMS_dump!L672</f>
        <v>8.9528789681396283E-7</v>
      </c>
    </row>
    <row r="673" spans="1:13" x14ac:dyDescent="0.25">
      <c r="A673" s="1" t="str">
        <f>GAMS_dump!A673</f>
        <v>GGM</v>
      </c>
      <c r="B673" s="1" t="str">
        <f>GAMS_dump!B673</f>
        <v>SDS-Vision</v>
      </c>
      <c r="C673" s="1" t="str">
        <f>GAMS_dump!C673</f>
        <v>NLD</v>
      </c>
      <c r="D673" t="str">
        <f>VLOOKUP(GAMS_dump!$D673,Lists!$A:$C,2,FALSE)</f>
        <v>Primary Energy|Natural Gas|Exports|Pipeline</v>
      </c>
      <c r="E673" t="str">
        <f>VLOOKUP(GAMS_dump!$D673,Lists!$A:$C,3,FALSE)</f>
        <v>bcm/y</v>
      </c>
      <c r="F673" s="4">
        <f>GAMS_dump!E673</f>
        <v>-42.419187974164906</v>
      </c>
      <c r="G673" s="4">
        <f>GAMS_dump!F673</f>
        <v>-21.114736057235877</v>
      </c>
      <c r="H673" s="4">
        <f>GAMS_dump!G673</f>
        <v>-12.614355318557548</v>
      </c>
      <c r="I673" s="4">
        <f>GAMS_dump!H673</f>
        <v>-6.9440845697518716</v>
      </c>
      <c r="J673" s="4">
        <f>GAMS_dump!I673</f>
        <v>-4.1803721220163945</v>
      </c>
      <c r="K673" s="4">
        <f>GAMS_dump!J673</f>
        <v>-1.3026126659467834</v>
      </c>
      <c r="L673" s="4">
        <f>GAMS_dump!K673</f>
        <v>-1.3565652424074268</v>
      </c>
      <c r="M673" s="4">
        <f>GAMS_dump!L673</f>
        <v>-1.5508767509576882</v>
      </c>
    </row>
    <row r="674" spans="1:13" x14ac:dyDescent="0.25">
      <c r="A674" s="1" t="str">
        <f>GAMS_dump!A674</f>
        <v>GGM</v>
      </c>
      <c r="B674" s="1" t="str">
        <f>GAMS_dump!B674</f>
        <v>SDS-Vision</v>
      </c>
      <c r="C674" s="1" t="str">
        <f>GAMS_dump!C674</f>
        <v>NLD</v>
      </c>
      <c r="D674" t="str">
        <f>VLOOKUP(GAMS_dump!$D674,Lists!$A:$C,2,FALSE)</f>
        <v>Primary Energy|Natural Gas|Import</v>
      </c>
      <c r="E674" t="str">
        <f>VLOOKUP(GAMS_dump!$D674,Lists!$A:$C,3,FALSE)</f>
        <v>bcm/y</v>
      </c>
      <c r="F674" s="4">
        <f>GAMS_dump!E674</f>
        <v>25.806995345570719</v>
      </c>
      <c r="G674" s="4">
        <f>GAMS_dump!F674</f>
        <v>25.035212200778695</v>
      </c>
      <c r="H674" s="4">
        <f>GAMS_dump!G674</f>
        <v>21.020302113270962</v>
      </c>
      <c r="I674" s="4">
        <f>GAMS_dump!H674</f>
        <v>19.372878993712042</v>
      </c>
      <c r="J674" s="4">
        <f>GAMS_dump!I674</f>
        <v>16.708424893535643</v>
      </c>
      <c r="K674" s="4">
        <f>GAMS_dump!J674</f>
        <v>14.147566819070086</v>
      </c>
      <c r="L674" s="4">
        <f>GAMS_dump!K674</f>
        <v>13.783225259799959</v>
      </c>
      <c r="M674" s="4">
        <f>GAMS_dump!L674</f>
        <v>13.356794051815685</v>
      </c>
    </row>
    <row r="675" spans="1:13" x14ac:dyDescent="0.25">
      <c r="A675" s="1" t="str">
        <f>GAMS_dump!A675</f>
        <v>GGM</v>
      </c>
      <c r="B675" s="1" t="str">
        <f>GAMS_dump!B675</f>
        <v>SDS-Vision</v>
      </c>
      <c r="C675" s="1" t="str">
        <f>GAMS_dump!C675</f>
        <v>NLD</v>
      </c>
      <c r="D675" t="str">
        <f>VLOOKUP(GAMS_dump!$D675,Lists!$A:$C,2,FALSE)</f>
        <v>Primary Energy|Natural Gas|Export</v>
      </c>
      <c r="E675" t="str">
        <f>VLOOKUP(GAMS_dump!$D675,Lists!$A:$C,3,FALSE)</f>
        <v>bcm/y</v>
      </c>
      <c r="F675" s="4">
        <f>GAMS_dump!E675</f>
        <v>-42.419187974164906</v>
      </c>
      <c r="G675" s="4">
        <f>GAMS_dump!F675</f>
        <v>-21.114736057235877</v>
      </c>
      <c r="H675" s="4">
        <f>GAMS_dump!G675</f>
        <v>-12.614355318557548</v>
      </c>
      <c r="I675" s="4">
        <f>GAMS_dump!H675</f>
        <v>-6.9440845697518716</v>
      </c>
      <c r="J675" s="4">
        <f>GAMS_dump!I675</f>
        <v>-4.1803721220163945</v>
      </c>
      <c r="K675" s="4">
        <f>GAMS_dump!J675</f>
        <v>-1.3026126659467834</v>
      </c>
      <c r="L675" s="4">
        <f>GAMS_dump!K675</f>
        <v>-1.3565652424074268</v>
      </c>
      <c r="M675" s="4">
        <f>GAMS_dump!L675</f>
        <v>-1.5508767509576882</v>
      </c>
    </row>
    <row r="676" spans="1:13" x14ac:dyDescent="0.25">
      <c r="A676" s="1" t="str">
        <f>GAMS_dump!A676</f>
        <v>GGM</v>
      </c>
      <c r="B676" s="1" t="str">
        <f>GAMS_dump!B676</f>
        <v>SDS-Vision</v>
      </c>
      <c r="C676" s="1" t="str">
        <f>GAMS_dump!C676</f>
        <v>NLD</v>
      </c>
      <c r="D676" t="str">
        <f>VLOOKUP(GAMS_dump!$D676,Lists!$A:$C,2,FALSE)</f>
        <v>Infrastructure|Total capacity|Natural Gas|Pipeline|Import|Exogenous</v>
      </c>
      <c r="E676" t="str">
        <f>VLOOKUP(GAMS_dump!$D676,Lists!$A:$C,3,FALSE)</f>
        <v>bcm/y</v>
      </c>
      <c r="F676" s="4">
        <f>GAMS_dump!E676</f>
        <v>98.49452083691601</v>
      </c>
      <c r="G676" s="4">
        <f>GAMS_dump!F676</f>
        <v>98.49452083691601</v>
      </c>
      <c r="H676" s="4">
        <f>GAMS_dump!G676</f>
        <v>98.49452083691601</v>
      </c>
      <c r="I676" s="4">
        <f>GAMS_dump!H676</f>
        <v>98.49452083691601</v>
      </c>
      <c r="J676" s="4">
        <f>GAMS_dump!I676</f>
        <v>98.49452083691601</v>
      </c>
      <c r="K676" s="4">
        <f>GAMS_dump!J676</f>
        <v>98.49452083691601</v>
      </c>
      <c r="L676" s="4">
        <f>GAMS_dump!K676</f>
        <v>98.49452083691601</v>
      </c>
      <c r="M676" s="4">
        <f>GAMS_dump!L676</f>
        <v>98.49452083691601</v>
      </c>
    </row>
    <row r="677" spans="1:13" x14ac:dyDescent="0.25">
      <c r="A677" s="1" t="str">
        <f>GAMS_dump!A677</f>
        <v>GGM</v>
      </c>
      <c r="B677" s="1" t="str">
        <f>GAMS_dump!B677</f>
        <v>SDS-Vision</v>
      </c>
      <c r="C677" s="1" t="str">
        <f>GAMS_dump!C677</f>
        <v>NLD</v>
      </c>
      <c r="D677" t="str">
        <f>VLOOKUP(GAMS_dump!$D677,Lists!$A:$C,2,FALSE)</f>
        <v>Infrastructure|Total capacity|Natural Gas|Pipeline|Export|Exogenous</v>
      </c>
      <c r="E677" t="str">
        <f>VLOOKUP(GAMS_dump!$D677,Lists!$A:$C,3,FALSE)</f>
        <v>bcm/y</v>
      </c>
      <c r="F677" s="4">
        <f>GAMS_dump!E677</f>
        <v>110.17800123744723</v>
      </c>
      <c r="G677" s="4">
        <f>GAMS_dump!F677</f>
        <v>110.17800123744723</v>
      </c>
      <c r="H677" s="4">
        <f>GAMS_dump!G677</f>
        <v>110.17800123744723</v>
      </c>
      <c r="I677" s="4">
        <f>GAMS_dump!H677</f>
        <v>110.17800123744723</v>
      </c>
      <c r="J677" s="4">
        <f>GAMS_dump!I677</f>
        <v>110.17800123744723</v>
      </c>
      <c r="K677" s="4">
        <f>GAMS_dump!J677</f>
        <v>110.17800123744723</v>
      </c>
      <c r="L677" s="4">
        <f>GAMS_dump!K677</f>
        <v>110.17800123744723</v>
      </c>
      <c r="M677" s="4">
        <f>GAMS_dump!L677</f>
        <v>110.17800123744723</v>
      </c>
    </row>
    <row r="678" spans="1:13" x14ac:dyDescent="0.25">
      <c r="A678" s="1" t="str">
        <f>GAMS_dump!A678</f>
        <v>GGM</v>
      </c>
      <c r="B678" s="1" t="str">
        <f>GAMS_dump!B678</f>
        <v>SDS-Vision</v>
      </c>
      <c r="C678" s="1" t="str">
        <f>GAMS_dump!C678</f>
        <v>NLD</v>
      </c>
      <c r="D678" t="str">
        <f>VLOOKUP(GAMS_dump!$D678,Lists!$A:$C,2,FALSE)</f>
        <v>Infrastructure|Total capacity|Liquefied Natural Gas|Regasification|Exogenous</v>
      </c>
      <c r="E678" t="str">
        <f>VLOOKUP(GAMS_dump!$D678,Lists!$A:$C,3,FALSE)</f>
        <v>bcm/y</v>
      </c>
      <c r="F678" s="4">
        <f>GAMS_dump!E678</f>
        <v>11.999999999999998</v>
      </c>
      <c r="G678" s="4">
        <f>GAMS_dump!F678</f>
        <v>11.999999999999998</v>
      </c>
      <c r="H678" s="4">
        <f>GAMS_dump!G678</f>
        <v>11.999999999999998</v>
      </c>
      <c r="I678" s="4">
        <f>GAMS_dump!H678</f>
        <v>11.999999999999998</v>
      </c>
      <c r="J678" s="4">
        <f>GAMS_dump!I678</f>
        <v>11.999999999999998</v>
      </c>
      <c r="K678" s="4">
        <f>GAMS_dump!J678</f>
        <v>11.999999999999998</v>
      </c>
      <c r="L678" s="4">
        <f>GAMS_dump!K678</f>
        <v>11.999999999999998</v>
      </c>
      <c r="M678" s="4">
        <f>GAMS_dump!L678</f>
        <v>11.999999999999998</v>
      </c>
    </row>
    <row r="679" spans="1:13" x14ac:dyDescent="0.25">
      <c r="A679" s="1" t="str">
        <f>GAMS_dump!A679</f>
        <v>GGM</v>
      </c>
      <c r="B679" s="1" t="str">
        <f>GAMS_dump!B679</f>
        <v>SDS-Vision</v>
      </c>
      <c r="C679" s="1" t="str">
        <f>GAMS_dump!C679</f>
        <v>NLD</v>
      </c>
      <c r="D679" t="str">
        <f>VLOOKUP(GAMS_dump!$D679,Lists!$A:$C,2,FALSE)</f>
        <v>Infrastructure|Total capacity|Natural Gas|Seasonal storage|Working gas|Exogenous</v>
      </c>
      <c r="E679" t="str">
        <f>VLOOKUP(GAMS_dump!$D679,Lists!$A:$C,3,FALSE)</f>
        <v>bcm</v>
      </c>
      <c r="F679" s="4">
        <f>GAMS_dump!E679</f>
        <v>13.966999999999999</v>
      </c>
      <c r="G679" s="4">
        <f>GAMS_dump!F679</f>
        <v>13.966999999999999</v>
      </c>
      <c r="H679" s="4">
        <f>GAMS_dump!G679</f>
        <v>13.966999999999999</v>
      </c>
      <c r="I679" s="4">
        <f>GAMS_dump!H679</f>
        <v>13.966999999999999</v>
      </c>
      <c r="J679" s="4">
        <f>GAMS_dump!I679</f>
        <v>13.966999999999999</v>
      </c>
      <c r="K679" s="4">
        <f>GAMS_dump!J679</f>
        <v>13.966999999999999</v>
      </c>
      <c r="L679" s="4">
        <f>GAMS_dump!K679</f>
        <v>13.966999999999999</v>
      </c>
      <c r="M679" s="4">
        <f>GAMS_dump!L679</f>
        <v>13.966999999999999</v>
      </c>
    </row>
    <row r="680" spans="1:13" x14ac:dyDescent="0.25">
      <c r="A680" s="1" t="str">
        <f>GAMS_dump!A680</f>
        <v>GGM</v>
      </c>
      <c r="B680" s="1" t="str">
        <f>GAMS_dump!B680</f>
        <v>SDS-Vision</v>
      </c>
      <c r="C680" s="1" t="str">
        <f>GAMS_dump!C680</f>
        <v>NLD</v>
      </c>
      <c r="D680" t="str">
        <f>VLOOKUP(GAMS_dump!$D680,Lists!$A:$C,2,FALSE)</f>
        <v>Infrastructure|Capacity addition|Natural Gas|Pipeline|Import</v>
      </c>
      <c r="E680" t="str">
        <f>VLOOKUP(GAMS_dump!$D680,Lists!$A:$C,3,FALSE)</f>
        <v>bcm/y</v>
      </c>
      <c r="F680" s="4">
        <f>GAMS_dump!E680</f>
        <v>4.185380544904146E-9</v>
      </c>
      <c r="G680" s="4">
        <f>GAMS_dump!F680</f>
        <v>5.3596542956809388E-9</v>
      </c>
      <c r="H680" s="4">
        <f>GAMS_dump!G680</f>
        <v>1.1089944609943905E-8</v>
      </c>
      <c r="I680" s="4">
        <f>GAMS_dump!H680</f>
        <v>1.8102338821116807E-8</v>
      </c>
      <c r="J680" s="4">
        <f>GAMS_dump!I680</f>
        <v>2.3135026799482903E-8</v>
      </c>
      <c r="K680" s="4">
        <f>GAMS_dump!J680</f>
        <v>3.4062002996476113E-8</v>
      </c>
      <c r="L680" s="4">
        <f>GAMS_dump!K680</f>
        <v>4.3476930229997626E-8</v>
      </c>
      <c r="M680" s="4">
        <f>GAMS_dump!L680</f>
        <v>5.9096085254402547E-8</v>
      </c>
    </row>
    <row r="681" spans="1:13" x14ac:dyDescent="0.25">
      <c r="A681" s="1" t="str">
        <f>GAMS_dump!A681</f>
        <v>GGM</v>
      </c>
      <c r="B681" s="1" t="str">
        <f>GAMS_dump!B681</f>
        <v>SDS-Vision</v>
      </c>
      <c r="C681" s="1" t="str">
        <f>GAMS_dump!C681</f>
        <v>NLD</v>
      </c>
      <c r="D681" t="str">
        <f>VLOOKUP(GAMS_dump!$D681,Lists!$A:$C,2,FALSE)</f>
        <v>Infrastructure|Capacity addition|Natural Gas|Pipeline|Export</v>
      </c>
      <c r="E681" t="str">
        <f>VLOOKUP(GAMS_dump!$D681,Lists!$A:$C,3,FALSE)</f>
        <v>bcm/y</v>
      </c>
      <c r="F681" s="4">
        <f>GAMS_dump!E681</f>
        <v>4.1854217873081422E-9</v>
      </c>
      <c r="G681" s="4">
        <f>GAMS_dump!F681</f>
        <v>5.3463929651369477E-9</v>
      </c>
      <c r="H681" s="4">
        <f>GAMS_dump!G681</f>
        <v>1.1082739547234535E-8</v>
      </c>
      <c r="I681" s="4">
        <f>GAMS_dump!H681</f>
        <v>1.4155256405386588E-8</v>
      </c>
      <c r="J681" s="4">
        <f>GAMS_dump!I681</f>
        <v>1.8078207942902844E-8</v>
      </c>
      <c r="K681" s="4">
        <f>GAMS_dump!J681</f>
        <v>2.7641171752627073E-8</v>
      </c>
      <c r="L681" s="4">
        <f>GAMS_dump!K681</f>
        <v>3.5277665259949775E-8</v>
      </c>
      <c r="M681" s="4">
        <f>GAMS_dump!L681</f>
        <v>4.4984616291505554E-8</v>
      </c>
    </row>
    <row r="682" spans="1:13" x14ac:dyDescent="0.25">
      <c r="A682" s="1" t="str">
        <f>GAMS_dump!A682</f>
        <v>GGM</v>
      </c>
      <c r="B682" s="1" t="str">
        <f>GAMS_dump!B682</f>
        <v>SDS-Vision</v>
      </c>
      <c r="C682" s="1" t="str">
        <f>GAMS_dump!C682</f>
        <v>NLD</v>
      </c>
      <c r="D682" t="str">
        <f>VLOOKUP(GAMS_dump!$D682,Lists!$A:$C,2,FALSE)</f>
        <v>Infrastructure|Capacity addition|Natural Gas|Seasonal storage|Working gas</v>
      </c>
      <c r="E682" t="str">
        <f>VLOOKUP(GAMS_dump!$D682,Lists!$A:$C,3,FALSE)</f>
        <v>bcm</v>
      </c>
      <c r="F682" s="4">
        <f>GAMS_dump!E682</f>
        <v>0</v>
      </c>
      <c r="G682" s="4">
        <f>GAMS_dump!F682</f>
        <v>5.34489280390897E-10</v>
      </c>
      <c r="H682" s="4">
        <f>GAMS_dump!G682</f>
        <v>6.8303460684394431E-10</v>
      </c>
      <c r="I682" s="4">
        <f>GAMS_dump!H682</f>
        <v>8.7291388751919621E-10</v>
      </c>
      <c r="J682" s="4">
        <f>GAMS_dump!I682</f>
        <v>1.1156229526878664E-9</v>
      </c>
      <c r="K682" s="4">
        <f>GAMS_dump!J682</f>
        <v>1.4227963679895793E-9</v>
      </c>
      <c r="L682" s="4">
        <f>GAMS_dump!K682</f>
        <v>1.8127215444298658E-9</v>
      </c>
      <c r="M682" s="4">
        <f>GAMS_dump!L682</f>
        <v>2.309786519226031E-9</v>
      </c>
    </row>
    <row r="683" spans="1:13" x14ac:dyDescent="0.25">
      <c r="A683" s="1" t="str">
        <f>GAMS_dump!A683</f>
        <v>GGM</v>
      </c>
      <c r="B683" s="1" t="str">
        <f>GAMS_dump!B683</f>
        <v>SDS-Vision</v>
      </c>
      <c r="C683" s="1" t="str">
        <f>GAMS_dump!C683</f>
        <v>NLD</v>
      </c>
      <c r="D683" t="str">
        <f>VLOOKUP(GAMS_dump!$D683,Lists!$A:$C,2,FALSE)</f>
        <v>Infrastructure|Utilization|Natural Gas|Pipeline|Import</v>
      </c>
      <c r="E683" t="str">
        <f>VLOOKUP(GAMS_dump!$D683,Lists!$A:$C,3,FALSE)</f>
        <v>%</v>
      </c>
      <c r="F683" s="4">
        <f>GAMS_dump!E683</f>
        <v>0.25463342004084433</v>
      </c>
      <c r="G683" s="4">
        <f>GAMS_dump!F683</f>
        <v>0.2451208190509935</v>
      </c>
      <c r="H683" s="4">
        <f>GAMS_dump!G683</f>
        <v>0.21341594200380234</v>
      </c>
      <c r="I683" s="4">
        <f>GAMS_dump!H683</f>
        <v>0.19668990643841106</v>
      </c>
      <c r="J683" s="4">
        <f>GAMS_dump!I683</f>
        <v>0.16963810685419176</v>
      </c>
      <c r="K683" s="4">
        <f>GAMS_dump!J683</f>
        <v>0.14363810072521571</v>
      </c>
      <c r="L683" s="4">
        <f>GAMS_dump!K683</f>
        <v>0.13993899629085185</v>
      </c>
      <c r="M683" s="4">
        <f>GAMS_dump!L683</f>
        <v>0.13560950431577343</v>
      </c>
    </row>
    <row r="684" spans="1:13" x14ac:dyDescent="0.25">
      <c r="A684" s="1" t="str">
        <f>GAMS_dump!A684</f>
        <v>GGM</v>
      </c>
      <c r="B684" s="1" t="str">
        <f>GAMS_dump!B684</f>
        <v>SDS-Vision</v>
      </c>
      <c r="C684" s="1" t="str">
        <f>GAMS_dump!C684</f>
        <v>NLD</v>
      </c>
      <c r="D684" t="str">
        <f>VLOOKUP(GAMS_dump!$D684,Lists!$A:$C,2,FALSE)</f>
        <v>Infrastructure|Utilization|Natural Gas|Pipeline|Export</v>
      </c>
      <c r="E684" t="str">
        <f>VLOOKUP(GAMS_dump!$D684,Lists!$A:$C,3,FALSE)</f>
        <v>%</v>
      </c>
      <c r="F684" s="4">
        <f>GAMS_dump!E684</f>
        <v>0.38500596758090477</v>
      </c>
      <c r="G684" s="4">
        <f>GAMS_dump!F684</f>
        <v>0.19164203215763928</v>
      </c>
      <c r="H684" s="4">
        <f>GAMS_dump!G684</f>
        <v>0.11449068939000973</v>
      </c>
      <c r="I684" s="4">
        <f>GAMS_dump!H684</f>
        <v>6.3026053212694971E-2</v>
      </c>
      <c r="J684" s="4">
        <f>GAMS_dump!I684</f>
        <v>3.7941985463334479E-2</v>
      </c>
      <c r="K684" s="4">
        <f>GAMS_dump!J684</f>
        <v>1.1822801747988654E-2</v>
      </c>
      <c r="L684" s="4">
        <f>GAMS_dump!K684</f>
        <v>1.23124873090546E-2</v>
      </c>
      <c r="M684" s="4">
        <f>GAMS_dump!L684</f>
        <v>1.4076101698216041E-2</v>
      </c>
    </row>
    <row r="685" spans="1:13" x14ac:dyDescent="0.25">
      <c r="A685" s="1" t="str">
        <f>GAMS_dump!A685</f>
        <v>GGM</v>
      </c>
      <c r="B685" s="1" t="str">
        <f>GAMS_dump!B685</f>
        <v>SDS-Vision</v>
      </c>
      <c r="C685" s="1" t="str">
        <f>GAMS_dump!C685</f>
        <v>NLD</v>
      </c>
      <c r="D685" t="str">
        <f>VLOOKUP(GAMS_dump!$D685,Lists!$A:$C,2,FALSE)</f>
        <v>Infrastructure|Utilization|Liquefied Natural Gas|Regasification</v>
      </c>
      <c r="E685" t="str">
        <f>VLOOKUP(GAMS_dump!$D685,Lists!$A:$C,3,FALSE)</f>
        <v>%</v>
      </c>
      <c r="F685" s="4">
        <f>GAMS_dump!E685</f>
        <v>6.0583220709737491E-2</v>
      </c>
      <c r="G685" s="4">
        <f>GAMS_dump!F685</f>
        <v>7.4346214990411164E-2</v>
      </c>
      <c r="H685" s="4">
        <f>GAMS_dump!G685</f>
        <v>9.7023385165959643E-8</v>
      </c>
      <c r="I685" s="4">
        <f>GAMS_dump!H685</f>
        <v>7.5170196222374154E-8</v>
      </c>
      <c r="J685" s="4">
        <f>GAMS_dump!I685</f>
        <v>6.9943823832150116E-8</v>
      </c>
      <c r="K685" s="4">
        <f>GAMS_dump!J685</f>
        <v>7.5776890525032011E-8</v>
      </c>
      <c r="L685" s="4">
        <f>GAMS_dump!K685</f>
        <v>7.2304118398572308E-8</v>
      </c>
      <c r="M685" s="4">
        <f>GAMS_dump!L685</f>
        <v>7.4607324734496916E-8</v>
      </c>
    </row>
    <row r="686" spans="1:13" x14ac:dyDescent="0.25">
      <c r="A686" s="1" t="str">
        <f>GAMS_dump!A686</f>
        <v>GGM</v>
      </c>
      <c r="B686" s="1" t="str">
        <f>GAMS_dump!B686</f>
        <v>SDS-Vision</v>
      </c>
      <c r="C686" s="1" t="str">
        <f>GAMS_dump!C686</f>
        <v>NLD</v>
      </c>
      <c r="D686" t="str">
        <f>VLOOKUP(GAMS_dump!$D686,Lists!$A:$C,2,FALSE)</f>
        <v>Infrastructure|Utilization|Natural Gas|Seasonal storage|Working gas</v>
      </c>
      <c r="E686" t="str">
        <f>VLOOKUP(GAMS_dump!$D686,Lists!$A:$C,3,FALSE)</f>
        <v>%</v>
      </c>
      <c r="F686" s="4">
        <f>GAMS_dump!E686</f>
        <v>0.61634609288561759</v>
      </c>
      <c r="G686" s="4">
        <f>GAMS_dump!F686</f>
        <v>0.74494105083937201</v>
      </c>
      <c r="H686" s="4">
        <f>GAMS_dump!G686</f>
        <v>0.64450910639989101</v>
      </c>
      <c r="I686" s="4">
        <f>GAMS_dump!H686</f>
        <v>0.37520068622003155</v>
      </c>
      <c r="J686" s="4">
        <f>GAMS_dump!I686</f>
        <v>0.57057287064792317</v>
      </c>
      <c r="K686" s="4">
        <f>GAMS_dump!J686</f>
        <v>0.44531516604004917</v>
      </c>
      <c r="L686" s="4">
        <f>GAMS_dump!K686</f>
        <v>0.43593754188885198</v>
      </c>
      <c r="M686" s="4">
        <f>GAMS_dump!L686</f>
        <v>0.38463026033804804</v>
      </c>
    </row>
    <row r="687" spans="1:13" x14ac:dyDescent="0.25">
      <c r="A687" s="1" t="str">
        <f>GAMS_dump!A687</f>
        <v>GGM</v>
      </c>
      <c r="B687" s="1" t="str">
        <f>GAMS_dump!B687</f>
        <v>SDS-Vision</v>
      </c>
      <c r="C687" s="1" t="str">
        <f>GAMS_dump!C687</f>
        <v>POL</v>
      </c>
      <c r="D687" t="str">
        <f>VLOOKUP(GAMS_dump!$D687,Lists!$A:$C,2,FALSE)</f>
        <v>Final Energy Consumption|Natural Gas</v>
      </c>
      <c r="E687" t="str">
        <f>VLOOKUP(GAMS_dump!$D687,Lists!$A:$C,3,FALSE)</f>
        <v>bcm/y</v>
      </c>
      <c r="F687" s="4">
        <f>GAMS_dump!E687</f>
        <v>15.761602131908795</v>
      </c>
      <c r="G687" s="4">
        <f>GAMS_dump!F687</f>
        <v>14.499707856591057</v>
      </c>
      <c r="H687" s="4">
        <f>GAMS_dump!G687</f>
        <v>13.826394123437357</v>
      </c>
      <c r="I687" s="4">
        <f>GAMS_dump!H687</f>
        <v>13.438318803226382</v>
      </c>
      <c r="J687" s="4">
        <f>GAMS_dump!I687</f>
        <v>11.365516735871465</v>
      </c>
      <c r="K687" s="4">
        <f>GAMS_dump!J687</f>
        <v>9.3621236749479646</v>
      </c>
      <c r="L687" s="4">
        <f>GAMS_dump!K687</f>
        <v>7.5427080966210784</v>
      </c>
      <c r="M687" s="4">
        <f>GAMS_dump!L687</f>
        <v>6.0940677630154143</v>
      </c>
    </row>
    <row r="688" spans="1:13" x14ac:dyDescent="0.25">
      <c r="A688" s="1" t="str">
        <f>GAMS_dump!A688</f>
        <v>GGM</v>
      </c>
      <c r="B688" s="1" t="str">
        <f>GAMS_dump!B688</f>
        <v>SDS-Vision</v>
      </c>
      <c r="C688" s="1" t="str">
        <f>GAMS_dump!C688</f>
        <v>POL</v>
      </c>
      <c r="D688" t="str">
        <f>VLOOKUP(GAMS_dump!$D688,Lists!$A:$C,2,FALSE)</f>
        <v>Primary Energy|Natural Gas|Domestic Production</v>
      </c>
      <c r="E688" t="str">
        <f>VLOOKUP(GAMS_dump!$D688,Lists!$A:$C,3,FALSE)</f>
        <v>bcm/y</v>
      </c>
      <c r="F688" s="4">
        <f>GAMS_dump!E688</f>
        <v>4.4018591849464492</v>
      </c>
      <c r="G688" s="4">
        <f>GAMS_dump!F688</f>
        <v>5.1807767559895108</v>
      </c>
      <c r="H688" s="4">
        <f>GAMS_dump!G688</f>
        <v>5.6714352520148994</v>
      </c>
      <c r="I688" s="4">
        <f>GAMS_dump!H688</f>
        <v>8.6894576740253093</v>
      </c>
      <c r="J688" s="4">
        <f>GAMS_dump!I688</f>
        <v>10.993419340846136</v>
      </c>
      <c r="K688" s="4">
        <f>GAMS_dump!J688</f>
        <v>13.090746361348627</v>
      </c>
      <c r="L688" s="4">
        <f>GAMS_dump!K688</f>
        <v>14.72719009325316</v>
      </c>
      <c r="M688" s="4">
        <f>GAMS_dump!L688</f>
        <v>16.195056237431725</v>
      </c>
    </row>
    <row r="689" spans="1:13" x14ac:dyDescent="0.25">
      <c r="A689" s="1" t="str">
        <f>GAMS_dump!A689</f>
        <v>GGM</v>
      </c>
      <c r="B689" s="1" t="str">
        <f>GAMS_dump!B689</f>
        <v>SDS-Vision</v>
      </c>
      <c r="C689" s="1" t="str">
        <f>GAMS_dump!C689</f>
        <v>POL</v>
      </c>
      <c r="D689" t="str">
        <f>VLOOKUP(GAMS_dump!$D689,Lists!$A:$C,2,FALSE)</f>
        <v>Price|Natural Gas</v>
      </c>
      <c r="E689" t="str">
        <f>VLOOKUP(GAMS_dump!$D689,Lists!$A:$C,3,FALSE)</f>
        <v>EUR/kcm</v>
      </c>
      <c r="F689" s="4">
        <f>GAMS_dump!E689</f>
        <v>154.70907715224334</v>
      </c>
      <c r="G689" s="4">
        <f>GAMS_dump!F689</f>
        <v>158.44854303556116</v>
      </c>
      <c r="H689" s="4">
        <f>GAMS_dump!G689</f>
        <v>160.86537008618126</v>
      </c>
      <c r="I689" s="4">
        <f>GAMS_dump!H689</f>
        <v>170.86755833001041</v>
      </c>
      <c r="J689" s="4">
        <f>GAMS_dump!I689</f>
        <v>175.6329072418948</v>
      </c>
      <c r="K689" s="4">
        <f>GAMS_dump!J689</f>
        <v>185.67304787842818</v>
      </c>
      <c r="L689" s="4">
        <f>GAMS_dump!K689</f>
        <v>186.24197925613657</v>
      </c>
      <c r="M689" s="4">
        <f>GAMS_dump!L689</f>
        <v>199.71974103808657</v>
      </c>
    </row>
    <row r="690" spans="1:13" x14ac:dyDescent="0.25">
      <c r="A690" s="1" t="str">
        <f>GAMS_dump!A690</f>
        <v>GGM</v>
      </c>
      <c r="B690" s="1" t="str">
        <f>GAMS_dump!B690</f>
        <v>SDS-Vision</v>
      </c>
      <c r="C690" s="1" t="str">
        <f>GAMS_dump!C690</f>
        <v>POL</v>
      </c>
      <c r="D690" t="str">
        <f>VLOOKUP(GAMS_dump!$D690,Lists!$A:$C,2,FALSE)</f>
        <v>Primary Energy|Natural Gas|Net trade|Pipeline</v>
      </c>
      <c r="E690" t="str">
        <f>VLOOKUP(GAMS_dump!$D690,Lists!$A:$C,3,FALSE)</f>
        <v>bcm/y</v>
      </c>
      <c r="F690" s="4">
        <f>GAMS_dump!E690</f>
        <v>11.18986235322917</v>
      </c>
      <c r="G690" s="4">
        <f>GAMS_dump!F690</f>
        <v>8.7271341736780155</v>
      </c>
      <c r="H690" s="4">
        <f>GAMS_dump!G690</f>
        <v>8.2038865847357503</v>
      </c>
      <c r="I690" s="4">
        <f>GAMS_dump!H690</f>
        <v>4.7977890731564159</v>
      </c>
      <c r="J690" s="4">
        <f>GAMS_dump!I690</f>
        <v>0.40676097466933658</v>
      </c>
      <c r="K690" s="4">
        <f>GAMS_dump!J690</f>
        <v>-3.7037604093772045</v>
      </c>
      <c r="L690" s="4">
        <f>GAMS_dump!K690</f>
        <v>-7.1600066344963889</v>
      </c>
      <c r="M690" s="4">
        <f>GAMS_dump!L690</f>
        <v>-10.072448474069713</v>
      </c>
    </row>
    <row r="691" spans="1:13" x14ac:dyDescent="0.25">
      <c r="A691" s="1" t="str">
        <f>GAMS_dump!A691</f>
        <v>GGM</v>
      </c>
      <c r="B691" s="1" t="str">
        <f>GAMS_dump!B691</f>
        <v>SDS-Vision</v>
      </c>
      <c r="C691" s="1" t="str">
        <f>GAMS_dump!C691</f>
        <v>POL</v>
      </c>
      <c r="D691" t="str">
        <f>VLOOKUP(GAMS_dump!$D691,Lists!$A:$C,2,FALSE)</f>
        <v>Primary Energy|Natural Gas|Net trade|LNG</v>
      </c>
      <c r="E691" t="str">
        <f>VLOOKUP(GAMS_dump!$D691,Lists!$A:$C,3,FALSE)</f>
        <v>bcm/y</v>
      </c>
      <c r="F691" s="4">
        <f>GAMS_dump!E691</f>
        <v>0.21244404314063967</v>
      </c>
      <c r="G691" s="4">
        <f>GAMS_dump!F691</f>
        <v>0.64072586096397333</v>
      </c>
      <c r="H691" s="4">
        <f>GAMS_dump!G691</f>
        <v>1.2078700364966521E-6</v>
      </c>
      <c r="I691" s="4">
        <f>GAMS_dump!H691</f>
        <v>9.638754071709152E-7</v>
      </c>
      <c r="J691" s="4">
        <f>GAMS_dump!I691</f>
        <v>8.854110792353375E-7</v>
      </c>
      <c r="K691" s="4">
        <f>GAMS_dump!J691</f>
        <v>9.4798579157279786E-7</v>
      </c>
      <c r="L691" s="4">
        <f>GAMS_dump!K691</f>
        <v>8.8723039730952341E-7</v>
      </c>
      <c r="M691" s="4">
        <f>GAMS_dump!L691</f>
        <v>9.0671834606500162E-7</v>
      </c>
    </row>
    <row r="692" spans="1:13" x14ac:dyDescent="0.25">
      <c r="A692" s="1" t="str">
        <f>GAMS_dump!A692</f>
        <v>GGM</v>
      </c>
      <c r="B692" s="1" t="str">
        <f>GAMS_dump!B692</f>
        <v>SDS-Vision</v>
      </c>
      <c r="C692" s="1" t="str">
        <f>GAMS_dump!C692</f>
        <v>POL</v>
      </c>
      <c r="D692" t="str">
        <f>VLOOKUP(GAMS_dump!$D692,Lists!$A:$C,2,FALSE)</f>
        <v>Primary Energy|Natural Gas|Seasonal storage</v>
      </c>
      <c r="E692" t="str">
        <f>VLOOKUP(GAMS_dump!$D692,Lists!$A:$C,3,FALSE)</f>
        <v>bcm</v>
      </c>
      <c r="F692" s="4">
        <f>GAMS_dump!E692</f>
        <v>2.7949999627178763</v>
      </c>
      <c r="G692" s="4">
        <f>GAMS_dump!F692</f>
        <v>3.2129999489211158</v>
      </c>
      <c r="H692" s="4">
        <f>GAMS_dump!G692</f>
        <v>3.2129999495824286</v>
      </c>
      <c r="I692" s="4">
        <f>GAMS_dump!H692</f>
        <v>3.2129994938136663</v>
      </c>
      <c r="J692" s="4">
        <f>GAMS_dump!I692</f>
        <v>2.2763021758134427</v>
      </c>
      <c r="K692" s="4">
        <f>GAMS_dump!J692</f>
        <v>1.6326895434594799</v>
      </c>
      <c r="L692" s="4">
        <f>GAMS_dump!K692</f>
        <v>1.6072800678273078</v>
      </c>
      <c r="M692" s="4">
        <f>GAMS_dump!L692</f>
        <v>1.8741955897834326</v>
      </c>
    </row>
    <row r="693" spans="1:13" x14ac:dyDescent="0.25">
      <c r="A693" s="1" t="str">
        <f>GAMS_dump!A693</f>
        <v>GGM</v>
      </c>
      <c r="B693" s="1" t="str">
        <f>GAMS_dump!B693</f>
        <v>SDS-Vision</v>
      </c>
      <c r="C693" s="1" t="str">
        <f>GAMS_dump!C693</f>
        <v>POL</v>
      </c>
      <c r="D693" t="str">
        <f>VLOOKUP(GAMS_dump!$D693,Lists!$A:$C,2,FALSE)</f>
        <v>Primary Energy|Natural Gas|Net trade</v>
      </c>
      <c r="E693" t="str">
        <f>VLOOKUP(GAMS_dump!$D693,Lists!$A:$C,3,FALSE)</f>
        <v>bcm/y</v>
      </c>
      <c r="F693" s="4">
        <f>GAMS_dump!E693</f>
        <v>11.402306396369809</v>
      </c>
      <c r="G693" s="4">
        <f>GAMS_dump!F693</f>
        <v>9.3678600346419891</v>
      </c>
      <c r="H693" s="4">
        <f>GAMS_dump!G693</f>
        <v>8.2038877926057872</v>
      </c>
      <c r="I693" s="4">
        <f>GAMS_dump!H693</f>
        <v>4.7977900370318221</v>
      </c>
      <c r="J693" s="4">
        <f>GAMS_dump!I693</f>
        <v>0.40676186008041615</v>
      </c>
      <c r="K693" s="4">
        <f>GAMS_dump!J693</f>
        <v>-3.7037594613914129</v>
      </c>
      <c r="L693" s="4">
        <f>GAMS_dump!K693</f>
        <v>-7.1600057472659913</v>
      </c>
      <c r="M693" s="4">
        <f>GAMS_dump!L693</f>
        <v>-10.072447567351366</v>
      </c>
    </row>
    <row r="694" spans="1:13" x14ac:dyDescent="0.25">
      <c r="A694" s="1" t="str">
        <f>GAMS_dump!A694</f>
        <v>GGM</v>
      </c>
      <c r="B694" s="1" t="str">
        <f>GAMS_dump!B694</f>
        <v>SDS-Vision</v>
      </c>
      <c r="C694" s="1" t="str">
        <f>GAMS_dump!C694</f>
        <v>POL</v>
      </c>
      <c r="D694" t="str">
        <f>VLOOKUP(GAMS_dump!$D694,Lists!$A:$C,2,FALSE)</f>
        <v>Infrastructure|Total capacity|Natural Gas|Pipeline|Import|Endogenous</v>
      </c>
      <c r="E694" t="str">
        <f>VLOOKUP(GAMS_dump!$D694,Lists!$A:$C,3,FALSE)</f>
        <v>bcm/y</v>
      </c>
      <c r="F694" s="4">
        <f>GAMS_dump!E694</f>
        <v>52.53330585117714</v>
      </c>
      <c r="G694" s="4">
        <f>GAMS_dump!F694</f>
        <v>51.57677053123296</v>
      </c>
      <c r="H694" s="4">
        <f>GAMS_dump!G694</f>
        <v>51.576770182813149</v>
      </c>
      <c r="I694" s="4">
        <f>GAMS_dump!H694</f>
        <v>51.576770271771636</v>
      </c>
      <c r="J694" s="4">
        <f>GAMS_dump!I694</f>
        <v>51.576770532928286</v>
      </c>
      <c r="K694" s="4">
        <f>GAMS_dump!J694</f>
        <v>51.576770372284287</v>
      </c>
      <c r="L694" s="4">
        <f>GAMS_dump!K694</f>
        <v>51.576770078207801</v>
      </c>
      <c r="M694" s="4">
        <f>GAMS_dump!L694</f>
        <v>51.576769790526257</v>
      </c>
    </row>
    <row r="695" spans="1:13" x14ac:dyDescent="0.25">
      <c r="A695" s="1" t="str">
        <f>GAMS_dump!A695</f>
        <v>GGM</v>
      </c>
      <c r="B695" s="1" t="str">
        <f>GAMS_dump!B695</f>
        <v>SDS-Vision</v>
      </c>
      <c r="C695" s="1" t="str">
        <f>GAMS_dump!C695</f>
        <v>POL</v>
      </c>
      <c r="D695" t="str">
        <f>VLOOKUP(GAMS_dump!$D695,Lists!$A:$C,2,FALSE)</f>
        <v>Infrastructure|Total capacity|Natural Gas|Pipeline|Export|Endogenous</v>
      </c>
      <c r="E695" t="str">
        <f>VLOOKUP(GAMS_dump!$D695,Lists!$A:$C,3,FALSE)</f>
        <v>bcm/y</v>
      </c>
      <c r="F695" s="4">
        <f>GAMS_dump!E695</f>
        <v>34.539317978136204</v>
      </c>
      <c r="G695" s="4">
        <f>GAMS_dump!F695</f>
        <v>34.632565289020441</v>
      </c>
      <c r="H695" s="4">
        <f>GAMS_dump!G695</f>
        <v>34.772772332030655</v>
      </c>
      <c r="I695" s="4">
        <f>GAMS_dump!H695</f>
        <v>34.539313899640234</v>
      </c>
      <c r="J695" s="4">
        <f>GAMS_dump!I695</f>
        <v>34.539314807493739</v>
      </c>
      <c r="K695" s="4">
        <f>GAMS_dump!J695</f>
        <v>34.53931496607796</v>
      </c>
      <c r="L695" s="4">
        <f>GAMS_dump!K695</f>
        <v>34.539312598669461</v>
      </c>
      <c r="M695" s="4">
        <f>GAMS_dump!L695</f>
        <v>34.539312394387068</v>
      </c>
    </row>
    <row r="696" spans="1:13" x14ac:dyDescent="0.25">
      <c r="A696" s="1" t="str">
        <f>GAMS_dump!A696</f>
        <v>GGM</v>
      </c>
      <c r="B696" s="1" t="str">
        <f>GAMS_dump!B696</f>
        <v>SDS-Vision</v>
      </c>
      <c r="C696" s="1" t="str">
        <f>GAMS_dump!C696</f>
        <v>POL</v>
      </c>
      <c r="D696" t="str">
        <f>VLOOKUP(GAMS_dump!$D696,Lists!$A:$C,2,FALSE)</f>
        <v>Infrastructure|Total capacity|Liquefied Natural Gas|Regasification|Endogenous</v>
      </c>
      <c r="E696" t="str">
        <f>VLOOKUP(GAMS_dump!$D696,Lists!$A:$C,3,FALSE)</f>
        <v>bcm/y</v>
      </c>
      <c r="F696" s="4">
        <f>GAMS_dump!E696</f>
        <v>4.6727811216203294</v>
      </c>
      <c r="G696" s="4">
        <f>GAMS_dump!F696</f>
        <v>5</v>
      </c>
      <c r="H696" s="4">
        <f>GAMS_dump!G696</f>
        <v>5</v>
      </c>
      <c r="I696" s="4">
        <f>GAMS_dump!H696</f>
        <v>5</v>
      </c>
      <c r="J696" s="4">
        <f>GAMS_dump!I696</f>
        <v>5</v>
      </c>
      <c r="K696" s="4">
        <f>GAMS_dump!J696</f>
        <v>5</v>
      </c>
      <c r="L696" s="4">
        <f>GAMS_dump!K696</f>
        <v>5</v>
      </c>
      <c r="M696" s="4">
        <f>GAMS_dump!L696</f>
        <v>5</v>
      </c>
    </row>
    <row r="697" spans="1:13" x14ac:dyDescent="0.25">
      <c r="A697" s="1" t="str">
        <f>GAMS_dump!A697</f>
        <v>GGM</v>
      </c>
      <c r="B697" s="1" t="str">
        <f>GAMS_dump!B697</f>
        <v>SDS-Vision</v>
      </c>
      <c r="C697" s="1" t="str">
        <f>GAMS_dump!C697</f>
        <v>POL</v>
      </c>
      <c r="D697" t="str">
        <f>VLOOKUP(GAMS_dump!$D697,Lists!$A:$C,2,FALSE)</f>
        <v>Infrastructure|Total capacity|Natural Gas|Seasonal storage|Working gas|Endogenous</v>
      </c>
      <c r="E697" t="str">
        <f>VLOOKUP(GAMS_dump!$D697,Lists!$A:$C,3,FALSE)</f>
        <v>bcm/y</v>
      </c>
      <c r="F697" s="4">
        <f>GAMS_dump!E697</f>
        <v>2.7949999999999999</v>
      </c>
      <c r="G697" s="4">
        <f>GAMS_dump!F697</f>
        <v>3.2130000005873174</v>
      </c>
      <c r="H697" s="4">
        <f>GAMS_dump!G697</f>
        <v>3.2130000007530719</v>
      </c>
      <c r="I697" s="4">
        <f>GAMS_dump!H697</f>
        <v>3.2130000009739872</v>
      </c>
      <c r="J697" s="4">
        <f>GAMS_dump!I697</f>
        <v>3.2130000012624307</v>
      </c>
      <c r="K697" s="4">
        <f>GAMS_dump!J697</f>
        <v>3.2130000016396267</v>
      </c>
      <c r="L697" s="4">
        <f>GAMS_dump!K697</f>
        <v>3.2130000021000829</v>
      </c>
      <c r="M697" s="4">
        <f>GAMS_dump!L697</f>
        <v>3.2130000025845549</v>
      </c>
    </row>
    <row r="698" spans="1:13" x14ac:dyDescent="0.25">
      <c r="A698" s="1" t="str">
        <f>GAMS_dump!A698</f>
        <v>GGM</v>
      </c>
      <c r="B698" s="1" t="str">
        <f>GAMS_dump!B698</f>
        <v>SDS-Vision</v>
      </c>
      <c r="C698" s="1" t="str">
        <f>GAMS_dump!C698</f>
        <v>POL</v>
      </c>
      <c r="D698" t="str">
        <f>VLOOKUP(GAMS_dump!$D698,Lists!$A:$C,2,FALSE)</f>
        <v>Primary Energy|Natural Gas|Imports|Pipeline</v>
      </c>
      <c r="E698" t="str">
        <f>VLOOKUP(GAMS_dump!$D698,Lists!$A:$C,3,FALSE)</f>
        <v>bcm/y</v>
      </c>
      <c r="F698" s="4">
        <f>GAMS_dump!E698</f>
        <v>29.20988221941861</v>
      </c>
      <c r="G698" s="4">
        <f>GAMS_dump!F698</f>
        <v>8.7271434845647242</v>
      </c>
      <c r="H698" s="4">
        <f>GAMS_dump!G698</f>
        <v>8.2971499064041883</v>
      </c>
      <c r="I698" s="4">
        <f>GAMS_dump!H698</f>
        <v>7.7115365721818039</v>
      </c>
      <c r="J698" s="4">
        <f>GAMS_dump!I698</f>
        <v>4.9970505418407569</v>
      </c>
      <c r="K698" s="4">
        <f>GAMS_dump!J698</f>
        <v>2.8113590442169127</v>
      </c>
      <c r="L698" s="4">
        <f>GAMS_dump!K698</f>
        <v>1.5017443226920566</v>
      </c>
      <c r="M698" s="4">
        <f>GAMS_dump!L698</f>
        <v>0.4159790348879282</v>
      </c>
    </row>
    <row r="699" spans="1:13" x14ac:dyDescent="0.25">
      <c r="A699" s="1" t="str">
        <f>GAMS_dump!A699</f>
        <v>GGM</v>
      </c>
      <c r="B699" s="1" t="str">
        <f>GAMS_dump!B699</f>
        <v>SDS-Vision</v>
      </c>
      <c r="C699" s="1" t="str">
        <f>GAMS_dump!C699</f>
        <v>POL</v>
      </c>
      <c r="D699" t="str">
        <f>VLOOKUP(GAMS_dump!$D699,Lists!$A:$C,2,FALSE)</f>
        <v>Primary Energy|Natural Gas|Imports|LNG</v>
      </c>
      <c r="E699" t="str">
        <f>VLOOKUP(GAMS_dump!$D699,Lists!$A:$C,3,FALSE)</f>
        <v>bcm/y</v>
      </c>
      <c r="F699" s="4">
        <f>GAMS_dump!E699</f>
        <v>0.21244404314063967</v>
      </c>
      <c r="G699" s="4">
        <f>GAMS_dump!F699</f>
        <v>0.64072586096397333</v>
      </c>
      <c r="H699" s="4">
        <f>GAMS_dump!G699</f>
        <v>1.2078700364966521E-6</v>
      </c>
      <c r="I699" s="4">
        <f>GAMS_dump!H699</f>
        <v>9.638754071709152E-7</v>
      </c>
      <c r="J699" s="4">
        <f>GAMS_dump!I699</f>
        <v>8.854110792353375E-7</v>
      </c>
      <c r="K699" s="4">
        <f>GAMS_dump!J699</f>
        <v>9.4798579157279786E-7</v>
      </c>
      <c r="L699" s="4">
        <f>GAMS_dump!K699</f>
        <v>8.8723039730952341E-7</v>
      </c>
      <c r="M699" s="4">
        <f>GAMS_dump!L699</f>
        <v>9.0671834606500162E-7</v>
      </c>
    </row>
    <row r="700" spans="1:13" x14ac:dyDescent="0.25">
      <c r="A700" s="1" t="str">
        <f>GAMS_dump!A700</f>
        <v>GGM</v>
      </c>
      <c r="B700" s="1" t="str">
        <f>GAMS_dump!B700</f>
        <v>SDS-Vision</v>
      </c>
      <c r="C700" s="1" t="str">
        <f>GAMS_dump!C700</f>
        <v>POL</v>
      </c>
      <c r="D700" t="str">
        <f>VLOOKUP(GAMS_dump!$D700,Lists!$A:$C,2,FALSE)</f>
        <v>Primary Energy|Natural Gas|Exports|Pipeline</v>
      </c>
      <c r="E700" t="str">
        <f>VLOOKUP(GAMS_dump!$D700,Lists!$A:$C,3,FALSE)</f>
        <v>bcm/y</v>
      </c>
      <c r="F700" s="4">
        <f>GAMS_dump!E700</f>
        <v>-18.02001986618944</v>
      </c>
      <c r="G700" s="4">
        <f>GAMS_dump!F700</f>
        <v>-9.3108867079102786E-6</v>
      </c>
      <c r="H700" s="4">
        <f>GAMS_dump!G700</f>
        <v>-9.3263321668437663E-2</v>
      </c>
      <c r="I700" s="4">
        <f>GAMS_dump!H700</f>
        <v>-2.9137474990253884</v>
      </c>
      <c r="J700" s="4">
        <f>GAMS_dump!I700</f>
        <v>-4.5902895671714203</v>
      </c>
      <c r="K700" s="4">
        <f>GAMS_dump!J700</f>
        <v>-6.5151194535941173</v>
      </c>
      <c r="L700" s="4">
        <f>GAMS_dump!K700</f>
        <v>-8.6617509571884455</v>
      </c>
      <c r="M700" s="4">
        <f>GAMS_dump!L700</f>
        <v>-10.48842750895764</v>
      </c>
    </row>
    <row r="701" spans="1:13" x14ac:dyDescent="0.25">
      <c r="A701" s="1" t="str">
        <f>GAMS_dump!A701</f>
        <v>GGM</v>
      </c>
      <c r="B701" s="1" t="str">
        <f>GAMS_dump!B701</f>
        <v>SDS-Vision</v>
      </c>
      <c r="C701" s="1" t="str">
        <f>GAMS_dump!C701</f>
        <v>POL</v>
      </c>
      <c r="D701" t="str">
        <f>VLOOKUP(GAMS_dump!$D701,Lists!$A:$C,2,FALSE)</f>
        <v>Primary Energy|Natural Gas|Import</v>
      </c>
      <c r="E701" t="str">
        <f>VLOOKUP(GAMS_dump!$D701,Lists!$A:$C,3,FALSE)</f>
        <v>bcm/y</v>
      </c>
      <c r="F701" s="4">
        <f>GAMS_dump!E701</f>
        <v>29.422326262559249</v>
      </c>
      <c r="G701" s="4">
        <f>GAMS_dump!F701</f>
        <v>9.3678693455286979</v>
      </c>
      <c r="H701" s="4">
        <f>GAMS_dump!G701</f>
        <v>8.2971511142742251</v>
      </c>
      <c r="I701" s="4">
        <f>GAMS_dump!H701</f>
        <v>7.7115375360572109</v>
      </c>
      <c r="J701" s="4">
        <f>GAMS_dump!I701</f>
        <v>4.9970514272518365</v>
      </c>
      <c r="K701" s="4">
        <f>GAMS_dump!J701</f>
        <v>2.8113599922027044</v>
      </c>
      <c r="L701" s="4">
        <f>GAMS_dump!K701</f>
        <v>1.501745209922454</v>
      </c>
      <c r="M701" s="4">
        <f>GAMS_dump!L701</f>
        <v>0.41597994160627427</v>
      </c>
    </row>
    <row r="702" spans="1:13" x14ac:dyDescent="0.25">
      <c r="A702" s="1" t="str">
        <f>GAMS_dump!A702</f>
        <v>GGM</v>
      </c>
      <c r="B702" s="1" t="str">
        <f>GAMS_dump!B702</f>
        <v>SDS-Vision</v>
      </c>
      <c r="C702" s="1" t="str">
        <f>GAMS_dump!C702</f>
        <v>POL</v>
      </c>
      <c r="D702" t="str">
        <f>VLOOKUP(GAMS_dump!$D702,Lists!$A:$C,2,FALSE)</f>
        <v>Primary Energy|Natural Gas|Export</v>
      </c>
      <c r="E702" t="str">
        <f>VLOOKUP(GAMS_dump!$D702,Lists!$A:$C,3,FALSE)</f>
        <v>bcm/y</v>
      </c>
      <c r="F702" s="4">
        <f>GAMS_dump!E702</f>
        <v>-18.02001986618944</v>
      </c>
      <c r="G702" s="4">
        <f>GAMS_dump!F702</f>
        <v>-9.3108867079102786E-6</v>
      </c>
      <c r="H702" s="4">
        <f>GAMS_dump!G702</f>
        <v>-9.3263321668437663E-2</v>
      </c>
      <c r="I702" s="4">
        <f>GAMS_dump!H702</f>
        <v>-2.9137474990253884</v>
      </c>
      <c r="J702" s="4">
        <f>GAMS_dump!I702</f>
        <v>-4.5902895671714203</v>
      </c>
      <c r="K702" s="4">
        <f>GAMS_dump!J702</f>
        <v>-6.5151194535941173</v>
      </c>
      <c r="L702" s="4">
        <f>GAMS_dump!K702</f>
        <v>-8.6617509571884455</v>
      </c>
      <c r="M702" s="4">
        <f>GAMS_dump!L702</f>
        <v>-10.48842750895764</v>
      </c>
    </row>
    <row r="703" spans="1:13" x14ac:dyDescent="0.25">
      <c r="A703" s="1" t="str">
        <f>GAMS_dump!A703</f>
        <v>GGM</v>
      </c>
      <c r="B703" s="1" t="str">
        <f>GAMS_dump!B703</f>
        <v>SDS-Vision</v>
      </c>
      <c r="C703" s="1" t="str">
        <f>GAMS_dump!C703</f>
        <v>POL</v>
      </c>
      <c r="D703" t="str">
        <f>VLOOKUP(GAMS_dump!$D703,Lists!$A:$C,2,FALSE)</f>
        <v>Infrastructure|Total capacity|Natural Gas|Pipeline|Import|Exogenous</v>
      </c>
      <c r="E703" t="str">
        <f>VLOOKUP(GAMS_dump!$D703,Lists!$A:$C,3,FALSE)</f>
        <v>bcm/y</v>
      </c>
      <c r="F703" s="4">
        <f>GAMS_dump!E703</f>
        <v>52.533304671825732</v>
      </c>
      <c r="G703" s="4">
        <f>GAMS_dump!F703</f>
        <v>51.57676958410643</v>
      </c>
      <c r="H703" s="4">
        <f>GAMS_dump!G703</f>
        <v>51.57676958410643</v>
      </c>
      <c r="I703" s="4">
        <f>GAMS_dump!H703</f>
        <v>51.57676958410643</v>
      </c>
      <c r="J703" s="4">
        <f>GAMS_dump!I703</f>
        <v>51.57676958410643</v>
      </c>
      <c r="K703" s="4">
        <f>GAMS_dump!J703</f>
        <v>51.57676958410643</v>
      </c>
      <c r="L703" s="4">
        <f>GAMS_dump!K703</f>
        <v>51.57676958410643</v>
      </c>
      <c r="M703" s="4">
        <f>GAMS_dump!L703</f>
        <v>51.57676958410643</v>
      </c>
    </row>
    <row r="704" spans="1:13" x14ac:dyDescent="0.25">
      <c r="A704" s="1" t="str">
        <f>GAMS_dump!A704</f>
        <v>GGM</v>
      </c>
      <c r="B704" s="1" t="str">
        <f>GAMS_dump!B704</f>
        <v>SDS-Vision</v>
      </c>
      <c r="C704" s="1" t="str">
        <f>GAMS_dump!C704</f>
        <v>POL</v>
      </c>
      <c r="D704" t="str">
        <f>VLOOKUP(GAMS_dump!$D704,Lists!$A:$C,2,FALSE)</f>
        <v>Infrastructure|Total capacity|Natural Gas|Pipeline|Export|Exogenous</v>
      </c>
      <c r="E704" t="str">
        <f>VLOOKUP(GAMS_dump!$D704,Lists!$A:$C,3,FALSE)</f>
        <v>bcm/y</v>
      </c>
      <c r="F704" s="4">
        <f>GAMS_dump!E704</f>
        <v>34.539312221266279</v>
      </c>
      <c r="G704" s="4">
        <f>GAMS_dump!F704</f>
        <v>34.539312221266279</v>
      </c>
      <c r="H704" s="4">
        <f>GAMS_dump!G704</f>
        <v>34.539312221266279</v>
      </c>
      <c r="I704" s="4">
        <f>GAMS_dump!H704</f>
        <v>34.539312221266279</v>
      </c>
      <c r="J704" s="4">
        <f>GAMS_dump!I704</f>
        <v>34.539312221266279</v>
      </c>
      <c r="K704" s="4">
        <f>GAMS_dump!J704</f>
        <v>34.539312221266279</v>
      </c>
      <c r="L704" s="4">
        <f>GAMS_dump!K704</f>
        <v>34.539312221266279</v>
      </c>
      <c r="M704" s="4">
        <f>GAMS_dump!L704</f>
        <v>34.539312221266279</v>
      </c>
    </row>
    <row r="705" spans="1:13" x14ac:dyDescent="0.25">
      <c r="A705" s="1" t="str">
        <f>GAMS_dump!A705</f>
        <v>GGM</v>
      </c>
      <c r="B705" s="1" t="str">
        <f>GAMS_dump!B705</f>
        <v>SDS-Vision</v>
      </c>
      <c r="C705" s="1" t="str">
        <f>GAMS_dump!C705</f>
        <v>POL</v>
      </c>
      <c r="D705" t="str">
        <f>VLOOKUP(GAMS_dump!$D705,Lists!$A:$C,2,FALSE)</f>
        <v>Infrastructure|Total capacity|Liquefied Natural Gas|Regasification|Exogenous</v>
      </c>
      <c r="E705" t="str">
        <f>VLOOKUP(GAMS_dump!$D705,Lists!$A:$C,3,FALSE)</f>
        <v>bcm/y</v>
      </c>
      <c r="F705" s="4">
        <f>GAMS_dump!E705</f>
        <v>4.6727811216203294</v>
      </c>
      <c r="G705" s="4">
        <f>GAMS_dump!F705</f>
        <v>5</v>
      </c>
      <c r="H705" s="4">
        <f>GAMS_dump!G705</f>
        <v>5</v>
      </c>
      <c r="I705" s="4">
        <f>GAMS_dump!H705</f>
        <v>5</v>
      </c>
      <c r="J705" s="4">
        <f>GAMS_dump!I705</f>
        <v>5</v>
      </c>
      <c r="K705" s="4">
        <f>GAMS_dump!J705</f>
        <v>5</v>
      </c>
      <c r="L705" s="4">
        <f>GAMS_dump!K705</f>
        <v>5</v>
      </c>
      <c r="M705" s="4">
        <f>GAMS_dump!L705</f>
        <v>5</v>
      </c>
    </row>
    <row r="706" spans="1:13" x14ac:dyDescent="0.25">
      <c r="A706" s="1" t="str">
        <f>GAMS_dump!A706</f>
        <v>GGM</v>
      </c>
      <c r="B706" s="1" t="str">
        <f>GAMS_dump!B706</f>
        <v>SDS-Vision</v>
      </c>
      <c r="C706" s="1" t="str">
        <f>GAMS_dump!C706</f>
        <v>POL</v>
      </c>
      <c r="D706" t="str">
        <f>VLOOKUP(GAMS_dump!$D706,Lists!$A:$C,2,FALSE)</f>
        <v>Infrastructure|Total capacity|Natural Gas|Seasonal storage|Working gas|Exogenous</v>
      </c>
      <c r="E706" t="str">
        <f>VLOOKUP(GAMS_dump!$D706,Lists!$A:$C,3,FALSE)</f>
        <v>bcm</v>
      </c>
      <c r="F706" s="4">
        <f>GAMS_dump!E706</f>
        <v>2.7949999999999999</v>
      </c>
      <c r="G706" s="4">
        <f>GAMS_dump!F706</f>
        <v>3.2130000000000001</v>
      </c>
      <c r="H706" s="4">
        <f>GAMS_dump!G706</f>
        <v>3.2130000000000001</v>
      </c>
      <c r="I706" s="4">
        <f>GAMS_dump!H706</f>
        <v>3.2130000000000001</v>
      </c>
      <c r="J706" s="4">
        <f>GAMS_dump!I706</f>
        <v>3.2130000000000001</v>
      </c>
      <c r="K706" s="4">
        <f>GAMS_dump!J706</f>
        <v>3.2130000000000001</v>
      </c>
      <c r="L706" s="4">
        <f>GAMS_dump!K706</f>
        <v>3.2130000000000001</v>
      </c>
      <c r="M706" s="4">
        <f>GAMS_dump!L706</f>
        <v>3.2130000000000001</v>
      </c>
    </row>
    <row r="707" spans="1:13" x14ac:dyDescent="0.25">
      <c r="A707" s="1" t="str">
        <f>GAMS_dump!A707</f>
        <v>GGM</v>
      </c>
      <c r="B707" s="1" t="str">
        <f>GAMS_dump!B707</f>
        <v>SDS-Vision</v>
      </c>
      <c r="C707" s="1" t="str">
        <f>GAMS_dump!C707</f>
        <v>POL</v>
      </c>
      <c r="D707" t="str">
        <f>VLOOKUP(GAMS_dump!$D707,Lists!$A:$C,2,FALSE)</f>
        <v>Infrastructure|Capacity addition|Natural Gas|Pipeline|Import</v>
      </c>
      <c r="E707" t="str">
        <f>VLOOKUP(GAMS_dump!$D707,Lists!$A:$C,3,FALSE)</f>
        <v>bcm/y</v>
      </c>
      <c r="F707" s="4">
        <f>GAMS_dump!E707</f>
        <v>1.1793514044565209E-6</v>
      </c>
      <c r="G707" s="4">
        <f>GAMS_dump!F707</f>
        <v>9.4712652725778981E-7</v>
      </c>
      <c r="H707" s="4">
        <f>GAMS_dump!G707</f>
        <v>5.9870672222673792E-7</v>
      </c>
      <c r="I707" s="4">
        <f>GAMS_dump!H707</f>
        <v>6.8766520411398341E-7</v>
      </c>
      <c r="J707" s="4">
        <f>GAMS_dump!I707</f>
        <v>9.4882185318467001E-7</v>
      </c>
      <c r="K707" s="4">
        <f>GAMS_dump!J707</f>
        <v>7.8817785383660041E-7</v>
      </c>
      <c r="L707" s="4">
        <f>GAMS_dump!K707</f>
        <v>4.9410136852096565E-7</v>
      </c>
      <c r="M707" s="4">
        <f>GAMS_dump!L707</f>
        <v>2.0641982986978262E-7</v>
      </c>
    </row>
    <row r="708" spans="1:13" x14ac:dyDescent="0.25">
      <c r="A708" s="1" t="str">
        <f>GAMS_dump!A708</f>
        <v>GGM</v>
      </c>
      <c r="B708" s="1" t="str">
        <f>GAMS_dump!B708</f>
        <v>SDS-Vision</v>
      </c>
      <c r="C708" s="1" t="str">
        <f>GAMS_dump!C708</f>
        <v>POL</v>
      </c>
      <c r="D708" t="str">
        <f>VLOOKUP(GAMS_dump!$D708,Lists!$A:$C,2,FALSE)</f>
        <v>Infrastructure|Capacity addition|Natural Gas|Pipeline|Export</v>
      </c>
      <c r="E708" t="str">
        <f>VLOOKUP(GAMS_dump!$D708,Lists!$A:$C,3,FALSE)</f>
        <v>bcm/y</v>
      </c>
      <c r="F708" s="4">
        <f>GAMS_dump!E708</f>
        <v>5.7568699264535491E-6</v>
      </c>
      <c r="G708" s="4">
        <f>GAMS_dump!F708</f>
        <v>9.325306775415855E-2</v>
      </c>
      <c r="H708" s="4">
        <f>GAMS_dump!G708</f>
        <v>0.23346011076437928</v>
      </c>
      <c r="I708" s="4">
        <f>GAMS_dump!H708</f>
        <v>1.678373953923826E-6</v>
      </c>
      <c r="J708" s="4">
        <f>GAMS_dump!I708</f>
        <v>2.5862274606710754E-6</v>
      </c>
      <c r="K708" s="4">
        <f>GAMS_dump!J708</f>
        <v>2.7448116776340701E-6</v>
      </c>
      <c r="L708" s="4">
        <f>GAMS_dump!K708</f>
        <v>3.7740318523972434E-7</v>
      </c>
      <c r="M708" s="4">
        <f>GAMS_dump!L708</f>
        <v>1.7312079188915183E-7</v>
      </c>
    </row>
    <row r="709" spans="1:13" x14ac:dyDescent="0.25">
      <c r="A709" s="1" t="str">
        <f>GAMS_dump!A709</f>
        <v>GGM</v>
      </c>
      <c r="B709" s="1" t="str">
        <f>GAMS_dump!B709</f>
        <v>SDS-Vision</v>
      </c>
      <c r="C709" s="1" t="str">
        <f>GAMS_dump!C709</f>
        <v>POL</v>
      </c>
      <c r="D709" t="str">
        <f>VLOOKUP(GAMS_dump!$D709,Lists!$A:$C,2,FALSE)</f>
        <v>Infrastructure|Capacity addition|Natural Gas|Seasonal storage|Working gas</v>
      </c>
      <c r="E709" t="str">
        <f>VLOOKUP(GAMS_dump!$D709,Lists!$A:$C,3,FALSE)</f>
        <v>bcm</v>
      </c>
      <c r="F709" s="4">
        <f>GAMS_dump!E709</f>
        <v>0</v>
      </c>
      <c r="G709" s="4">
        <f>GAMS_dump!F709</f>
        <v>5.8731738602113733E-10</v>
      </c>
      <c r="H709" s="4">
        <f>GAMS_dump!G709</f>
        <v>7.5307169192938187E-10</v>
      </c>
      <c r="I709" s="4">
        <f>GAMS_dump!H709</f>
        <v>9.7398728841842404E-10</v>
      </c>
      <c r="J709" s="4">
        <f>GAMS_dump!I709</f>
        <v>1.2624305220006271E-9</v>
      </c>
      <c r="K709" s="4">
        <f>GAMS_dump!J709</f>
        <v>1.6396264891119874E-9</v>
      </c>
      <c r="L709" s="4">
        <f>GAMS_dump!K709</f>
        <v>2.1000828499983975E-9</v>
      </c>
      <c r="M709" s="4">
        <f>GAMS_dump!L709</f>
        <v>2.5845548082434562E-9</v>
      </c>
    </row>
    <row r="710" spans="1:13" x14ac:dyDescent="0.25">
      <c r="A710" s="1" t="str">
        <f>GAMS_dump!A710</f>
        <v>GGM</v>
      </c>
      <c r="B710" s="1" t="str">
        <f>GAMS_dump!B710</f>
        <v>SDS-Vision</v>
      </c>
      <c r="C710" s="1" t="str">
        <f>GAMS_dump!C710</f>
        <v>POL</v>
      </c>
      <c r="D710" t="str">
        <f>VLOOKUP(GAMS_dump!$D710,Lists!$A:$C,2,FALSE)</f>
        <v>Infrastructure|Utilization|Natural Gas|Pipeline|Import</v>
      </c>
      <c r="E710" t="str">
        <f>VLOOKUP(GAMS_dump!$D710,Lists!$A:$C,3,FALSE)</f>
        <v>%</v>
      </c>
      <c r="F710" s="4">
        <f>GAMS_dump!E710</f>
        <v>0.55602596764361234</v>
      </c>
      <c r="G710" s="4">
        <f>GAMS_dump!F710</f>
        <v>0.16920686182319022</v>
      </c>
      <c r="H710" s="4">
        <f>GAMS_dump!G710</f>
        <v>0.1608699008680663</v>
      </c>
      <c r="I710" s="4">
        <f>GAMS_dump!H710</f>
        <v>0.14951569343228899</v>
      </c>
      <c r="J710" s="4">
        <f>GAMS_dump!I710</f>
        <v>9.6885681096502113E-2</v>
      </c>
      <c r="K710" s="4">
        <f>GAMS_dump!J710</f>
        <v>5.4508241286229268E-2</v>
      </c>
      <c r="L710" s="4">
        <f>GAMS_dump!K710</f>
        <v>2.9116680249944016E-2</v>
      </c>
      <c r="M710" s="4">
        <f>GAMS_dump!L710</f>
        <v>8.0652401570975515E-3</v>
      </c>
    </row>
    <row r="711" spans="1:13" x14ac:dyDescent="0.25">
      <c r="A711" s="1" t="str">
        <f>GAMS_dump!A711</f>
        <v>GGM</v>
      </c>
      <c r="B711" s="1" t="str">
        <f>GAMS_dump!B711</f>
        <v>SDS-Vision</v>
      </c>
      <c r="C711" s="1" t="str">
        <f>GAMS_dump!C711</f>
        <v>POL</v>
      </c>
      <c r="D711" t="str">
        <f>VLOOKUP(GAMS_dump!$D711,Lists!$A:$C,2,FALSE)</f>
        <v>Infrastructure|Utilization|Natural Gas|Pipeline|Export</v>
      </c>
      <c r="E711" t="str">
        <f>VLOOKUP(GAMS_dump!$D711,Lists!$A:$C,3,FALSE)</f>
        <v>%</v>
      </c>
      <c r="F711" s="4">
        <f>GAMS_dump!E711</f>
        <v>0.52172483190305974</v>
      </c>
      <c r="G711" s="4">
        <f>GAMS_dump!F711</f>
        <v>2.6884773421223026E-7</v>
      </c>
      <c r="H711" s="4">
        <f>GAMS_dump!G711</f>
        <v>2.6820789777100666E-3</v>
      </c>
      <c r="I711" s="4">
        <f>GAMS_dump!H711</f>
        <v>8.4360317853787434E-2</v>
      </c>
      <c r="J711" s="4">
        <f>GAMS_dump!I711</f>
        <v>0.13290042355372664</v>
      </c>
      <c r="K711" s="4">
        <f>GAMS_dump!J711</f>
        <v>0.18862908717190252</v>
      </c>
      <c r="L711" s="4">
        <f>GAMS_dump!K711</f>
        <v>0.25077948301501857</v>
      </c>
      <c r="M711" s="4">
        <f>GAMS_dump!L711</f>
        <v>0.30366636686902021</v>
      </c>
    </row>
    <row r="712" spans="1:13" x14ac:dyDescent="0.25">
      <c r="A712" s="1" t="str">
        <f>GAMS_dump!A712</f>
        <v>GGM</v>
      </c>
      <c r="B712" s="1" t="str">
        <f>GAMS_dump!B712</f>
        <v>SDS-Vision</v>
      </c>
      <c r="C712" s="1" t="str">
        <f>GAMS_dump!C712</f>
        <v>POL</v>
      </c>
      <c r="D712" t="str">
        <f>VLOOKUP(GAMS_dump!$D712,Lists!$A:$C,2,FALSE)</f>
        <v>Infrastructure|Utilization|Liquefied Natural Gas|Regasification</v>
      </c>
      <c r="E712" t="str">
        <f>VLOOKUP(GAMS_dump!$D712,Lists!$A:$C,3,FALSE)</f>
        <v>%</v>
      </c>
      <c r="F712" s="4">
        <f>GAMS_dump!E712</f>
        <v>4.5464154560479982E-2</v>
      </c>
      <c r="G712" s="4">
        <f>GAMS_dump!F712</f>
        <v>0.12814517219279467</v>
      </c>
      <c r="H712" s="4">
        <f>GAMS_dump!G712</f>
        <v>2.4157400729933042E-7</v>
      </c>
      <c r="I712" s="4">
        <f>GAMS_dump!H712</f>
        <v>1.9277508143418303E-7</v>
      </c>
      <c r="J712" s="4">
        <f>GAMS_dump!I712</f>
        <v>1.770822158470675E-7</v>
      </c>
      <c r="K712" s="4">
        <f>GAMS_dump!J712</f>
        <v>1.8959715831455957E-7</v>
      </c>
      <c r="L712" s="4">
        <f>GAMS_dump!K712</f>
        <v>1.7744607946190468E-7</v>
      </c>
      <c r="M712" s="4">
        <f>GAMS_dump!L712</f>
        <v>1.8134366921300033E-7</v>
      </c>
    </row>
    <row r="713" spans="1:13" x14ac:dyDescent="0.25">
      <c r="A713" s="1" t="str">
        <f>GAMS_dump!A713</f>
        <v>GGM</v>
      </c>
      <c r="B713" s="1" t="str">
        <f>GAMS_dump!B713</f>
        <v>SDS-Vision</v>
      </c>
      <c r="C713" s="1" t="str">
        <f>GAMS_dump!C713</f>
        <v>POL</v>
      </c>
      <c r="D713" t="str">
        <f>VLOOKUP(GAMS_dump!$D713,Lists!$A:$C,2,FALSE)</f>
        <v>Infrastructure|Utilization|Natural Gas|Seasonal storage|Working gas</v>
      </c>
      <c r="E713" t="str">
        <f>VLOOKUP(GAMS_dump!$D713,Lists!$A:$C,3,FALSE)</f>
        <v>%</v>
      </c>
      <c r="F713" s="4">
        <f>GAMS_dump!E713</f>
        <v>0.99999998666113643</v>
      </c>
      <c r="G713" s="4">
        <f>GAMS_dump!F713</f>
        <v>0.99999998391963851</v>
      </c>
      <c r="H713" s="4">
        <f>GAMS_dump!G713</f>
        <v>0.99999998407387392</v>
      </c>
      <c r="I713" s="4">
        <f>GAMS_dump!H713</f>
        <v>0.99999984215365056</v>
      </c>
      <c r="J713" s="4">
        <f>GAMS_dump!I713</f>
        <v>0.70846628537785661</v>
      </c>
      <c r="K713" s="4">
        <f>GAMS_dump!J713</f>
        <v>0.50815111815322178</v>
      </c>
      <c r="L713" s="4">
        <f>GAMS_dump!K713</f>
        <v>0.50024278455547977</v>
      </c>
      <c r="M713" s="4">
        <f>GAMS_dump!L713</f>
        <v>0.58331639846741967</v>
      </c>
    </row>
    <row r="714" spans="1:13" x14ac:dyDescent="0.25">
      <c r="A714" s="1" t="str">
        <f>GAMS_dump!A714</f>
        <v>GGM</v>
      </c>
      <c r="B714" s="1" t="str">
        <f>GAMS_dump!B714</f>
        <v>SDS-Vision</v>
      </c>
      <c r="C714" s="1" t="str">
        <f>GAMS_dump!C714</f>
        <v>PRT</v>
      </c>
      <c r="D714" t="str">
        <f>VLOOKUP(GAMS_dump!$D714,Lists!$A:$C,2,FALSE)</f>
        <v>Final Energy Consumption|Natural Gas</v>
      </c>
      <c r="E714" t="str">
        <f>VLOOKUP(GAMS_dump!$D714,Lists!$A:$C,3,FALSE)</f>
        <v>bcm/y</v>
      </c>
      <c r="F714" s="4">
        <f>GAMS_dump!E714</f>
        <v>5.5931335144288079</v>
      </c>
      <c r="G714" s="4">
        <f>GAMS_dump!F714</f>
        <v>4.7889574650506672</v>
      </c>
      <c r="H714" s="4">
        <f>GAMS_dump!G714</f>
        <v>3.5949767675357043</v>
      </c>
      <c r="I714" s="4">
        <f>GAMS_dump!H714</f>
        <v>2.4927535922527979</v>
      </c>
      <c r="J714" s="4">
        <f>GAMS_dump!I714</f>
        <v>2.3085171305730903</v>
      </c>
      <c r="K714" s="4">
        <f>GAMS_dump!J714</f>
        <v>2.2263461377152383</v>
      </c>
      <c r="L714" s="4">
        <f>GAMS_dump!K714</f>
        <v>2.1705579887867654</v>
      </c>
      <c r="M714" s="4">
        <f>GAMS_dump!L714</f>
        <v>2.1224877854994464</v>
      </c>
    </row>
    <row r="715" spans="1:13" x14ac:dyDescent="0.25">
      <c r="A715" s="1" t="str">
        <f>GAMS_dump!A715</f>
        <v>GGM</v>
      </c>
      <c r="B715" s="1" t="str">
        <f>GAMS_dump!B715</f>
        <v>SDS-Vision</v>
      </c>
      <c r="C715" s="1" t="str">
        <f>GAMS_dump!C715</f>
        <v>PRT</v>
      </c>
      <c r="D715" t="str">
        <f>VLOOKUP(GAMS_dump!$D715,Lists!$A:$C,2,FALSE)</f>
        <v>Price|Natural Gas</v>
      </c>
      <c r="E715" t="str">
        <f>VLOOKUP(GAMS_dump!$D715,Lists!$A:$C,3,FALSE)</f>
        <v>EUR/kcm</v>
      </c>
      <c r="F715" s="4">
        <f>GAMS_dump!E715</f>
        <v>184.64171019941438</v>
      </c>
      <c r="G715" s="4">
        <f>GAMS_dump!F715</f>
        <v>168.56767024140376</v>
      </c>
      <c r="H715" s="4">
        <f>GAMS_dump!G715</f>
        <v>189.30775023379744</v>
      </c>
      <c r="I715" s="4">
        <f>GAMS_dump!H715</f>
        <v>229.06853950404624</v>
      </c>
      <c r="J715" s="4">
        <f>GAMS_dump!I715</f>
        <v>261.19738948087752</v>
      </c>
      <c r="K715" s="4">
        <f>GAMS_dump!J715</f>
        <v>276.15040290803967</v>
      </c>
      <c r="L715" s="4">
        <f>GAMS_dump!K715</f>
        <v>290.38884484380452</v>
      </c>
      <c r="M715" s="4">
        <f>GAMS_dump!L715</f>
        <v>318.9051784254284</v>
      </c>
    </row>
    <row r="716" spans="1:13" x14ac:dyDescent="0.25">
      <c r="A716" s="1" t="str">
        <f>GAMS_dump!A716</f>
        <v>GGM</v>
      </c>
      <c r="B716" s="1" t="str">
        <f>GAMS_dump!B716</f>
        <v>SDS-Vision</v>
      </c>
      <c r="C716" s="1" t="str">
        <f>GAMS_dump!C716</f>
        <v>PRT</v>
      </c>
      <c r="D716" t="str">
        <f>VLOOKUP(GAMS_dump!$D716,Lists!$A:$C,2,FALSE)</f>
        <v>Primary Energy|Natural Gas|Net trade|Pipeline</v>
      </c>
      <c r="E716" t="str">
        <f>VLOOKUP(GAMS_dump!$D716,Lists!$A:$C,3,FALSE)</f>
        <v>bcm/y</v>
      </c>
      <c r="F716" s="4">
        <f>GAMS_dump!E716</f>
        <v>2.2653617273394899</v>
      </c>
      <c r="G716" s="4">
        <f>GAMS_dump!F716</f>
        <v>1.896495790388123</v>
      </c>
      <c r="H716" s="4">
        <f>GAMS_dump!G716</f>
        <v>2.2271124855263031</v>
      </c>
      <c r="I716" s="4">
        <f>GAMS_dump!H716</f>
        <v>1.8042567572701089</v>
      </c>
      <c r="J716" s="4">
        <f>GAMS_dump!I716</f>
        <v>2.2775390626151868</v>
      </c>
      <c r="K716" s="4">
        <f>GAMS_dump!J716</f>
        <v>2.2312561185868867</v>
      </c>
      <c r="L716" s="4">
        <f>GAMS_dump!K716</f>
        <v>2.1753231195592204</v>
      </c>
      <c r="M716" s="4">
        <f>GAMS_dump!L716</f>
        <v>2.1271292105570896</v>
      </c>
    </row>
    <row r="717" spans="1:13" x14ac:dyDescent="0.25">
      <c r="A717" s="1" t="str">
        <f>GAMS_dump!A717</f>
        <v>GGM</v>
      </c>
      <c r="B717" s="1" t="str">
        <f>GAMS_dump!B717</f>
        <v>SDS-Vision</v>
      </c>
      <c r="C717" s="1" t="str">
        <f>GAMS_dump!C717</f>
        <v>PRT</v>
      </c>
      <c r="D717" t="str">
        <f>VLOOKUP(GAMS_dump!$D717,Lists!$A:$C,2,FALSE)</f>
        <v>Primary Energy|Natural Gas|Net trade|LNG</v>
      </c>
      <c r="E717" t="str">
        <f>VLOOKUP(GAMS_dump!$D717,Lists!$A:$C,3,FALSE)</f>
        <v>bcm/y</v>
      </c>
      <c r="F717" s="4">
        <f>GAMS_dump!E717</f>
        <v>3.3318335818887528</v>
      </c>
      <c r="G717" s="4">
        <f>GAMS_dump!F717</f>
        <v>2.897605468032634</v>
      </c>
      <c r="H717" s="4">
        <f>GAMS_dump!G717</f>
        <v>1.3730080607853841</v>
      </c>
      <c r="I717" s="4">
        <f>GAMS_dump!H717</f>
        <v>0.69364060822497564</v>
      </c>
      <c r="J717" s="4">
        <f>GAMS_dump!I717</f>
        <v>3.6096669443412763E-2</v>
      </c>
      <c r="K717" s="4">
        <f>GAMS_dump!J717</f>
        <v>1.0512503819059859E-6</v>
      </c>
      <c r="L717" s="4">
        <f>GAMS_dump!K717</f>
        <v>8.3532329834242407E-7</v>
      </c>
      <c r="M717" s="4">
        <f>GAMS_dump!L717</f>
        <v>8.326302109691358E-7</v>
      </c>
    </row>
    <row r="718" spans="1:13" x14ac:dyDescent="0.25">
      <c r="A718" s="1" t="str">
        <f>GAMS_dump!A718</f>
        <v>GGM</v>
      </c>
      <c r="B718" s="1" t="str">
        <f>GAMS_dump!B718</f>
        <v>SDS-Vision</v>
      </c>
      <c r="C718" s="1" t="str">
        <f>GAMS_dump!C718</f>
        <v>PRT</v>
      </c>
      <c r="D718" t="str">
        <f>VLOOKUP(GAMS_dump!$D718,Lists!$A:$C,2,FALSE)</f>
        <v>Primary Energy|Natural Gas|Seasonal storage</v>
      </c>
      <c r="E718" t="str">
        <f>VLOOKUP(GAMS_dump!$D718,Lists!$A:$C,3,FALSE)</f>
        <v>bcm</v>
      </c>
      <c r="F718" s="4">
        <f>GAMS_dump!E718</f>
        <v>0.47599999524957798</v>
      </c>
      <c r="G718" s="4">
        <f>GAMS_dump!F718</f>
        <v>0.56199987991429246</v>
      </c>
      <c r="H718" s="4">
        <f>GAMS_dump!G718</f>
        <v>0.56199998668128603</v>
      </c>
      <c r="I718" s="4">
        <f>GAMS_dump!H718</f>
        <v>0.56199994031344425</v>
      </c>
      <c r="J718" s="4">
        <f>GAMS_dump!I718</f>
        <v>0.5603475726837932</v>
      </c>
      <c r="K718" s="4">
        <f>GAMS_dump!J718</f>
        <v>0.54671955475609235</v>
      </c>
      <c r="L718" s="4">
        <f>GAMS_dump!K718</f>
        <v>0.53719559495298363</v>
      </c>
      <c r="M718" s="4">
        <f>GAMS_dump!L718</f>
        <v>0.52907513499082182</v>
      </c>
    </row>
    <row r="719" spans="1:13" x14ac:dyDescent="0.25">
      <c r="A719" s="1" t="str">
        <f>GAMS_dump!A719</f>
        <v>GGM</v>
      </c>
      <c r="B719" s="1" t="str">
        <f>GAMS_dump!B719</f>
        <v>SDS-Vision</v>
      </c>
      <c r="C719" s="1" t="str">
        <f>GAMS_dump!C719</f>
        <v>PRT</v>
      </c>
      <c r="D719" t="str">
        <f>VLOOKUP(GAMS_dump!$D719,Lists!$A:$C,2,FALSE)</f>
        <v>Primary Energy|Natural Gas|Net trade</v>
      </c>
      <c r="E719" t="str">
        <f>VLOOKUP(GAMS_dump!$D719,Lists!$A:$C,3,FALSE)</f>
        <v>bcm/y</v>
      </c>
      <c r="F719" s="4">
        <f>GAMS_dump!E719</f>
        <v>5.5971953092282423</v>
      </c>
      <c r="G719" s="4">
        <f>GAMS_dump!F719</f>
        <v>4.7941012584207572</v>
      </c>
      <c r="H719" s="4">
        <f>GAMS_dump!G719</f>
        <v>3.600120546311687</v>
      </c>
      <c r="I719" s="4">
        <f>GAMS_dump!H719</f>
        <v>2.4978973654950845</v>
      </c>
      <c r="J719" s="4">
        <f>GAMS_dump!I719</f>
        <v>2.3136357320585996</v>
      </c>
      <c r="K719" s="4">
        <f>GAMS_dump!J719</f>
        <v>2.2312571698372685</v>
      </c>
      <c r="L719" s="4">
        <f>GAMS_dump!K719</f>
        <v>2.175323954882519</v>
      </c>
      <c r="M719" s="4">
        <f>GAMS_dump!L719</f>
        <v>2.1271300431873006</v>
      </c>
    </row>
    <row r="720" spans="1:13" x14ac:dyDescent="0.25">
      <c r="A720" s="1" t="str">
        <f>GAMS_dump!A720</f>
        <v>GGM</v>
      </c>
      <c r="B720" s="1" t="str">
        <f>GAMS_dump!B720</f>
        <v>SDS-Vision</v>
      </c>
      <c r="C720" s="1" t="str">
        <f>GAMS_dump!C720</f>
        <v>PRT</v>
      </c>
      <c r="D720" t="str">
        <f>VLOOKUP(GAMS_dump!$D720,Lists!$A:$C,2,FALSE)</f>
        <v>Infrastructure|Total capacity|Natural Gas|Pipeline|Import|Endogenous</v>
      </c>
      <c r="E720" t="str">
        <f>VLOOKUP(GAMS_dump!$D720,Lists!$A:$C,3,FALSE)</f>
        <v>bcm/y</v>
      </c>
      <c r="F720" s="4">
        <f>GAMS_dump!E720</f>
        <v>5.0214961306964732</v>
      </c>
      <c r="G720" s="4">
        <f>GAMS_dump!F720</f>
        <v>5.0214961306964732</v>
      </c>
      <c r="H720" s="4">
        <f>GAMS_dump!G720</f>
        <v>5.0214961351421046</v>
      </c>
      <c r="I720" s="4">
        <f>GAMS_dump!H720</f>
        <v>5.021496136424985</v>
      </c>
      <c r="J720" s="4">
        <f>GAMS_dump!I720</f>
        <v>5.0214961380690024</v>
      </c>
      <c r="K720" s="4">
        <f>GAMS_dump!J720</f>
        <v>5.0214961401551204</v>
      </c>
      <c r="L720" s="4">
        <f>GAMS_dump!K720</f>
        <v>5.0214961427354403</v>
      </c>
      <c r="M720" s="4">
        <f>GAMS_dump!L720</f>
        <v>5.021496145691243</v>
      </c>
    </row>
    <row r="721" spans="1:13" x14ac:dyDescent="0.25">
      <c r="A721" s="1" t="str">
        <f>GAMS_dump!A721</f>
        <v>GGM</v>
      </c>
      <c r="B721" s="1" t="str">
        <f>GAMS_dump!B721</f>
        <v>SDS-Vision</v>
      </c>
      <c r="C721" s="1" t="str">
        <f>GAMS_dump!C721</f>
        <v>PRT</v>
      </c>
      <c r="D721" t="str">
        <f>VLOOKUP(GAMS_dump!$D721,Lists!$A:$C,2,FALSE)</f>
        <v>Infrastructure|Total capacity|Natural Gas|Pipeline|Export|Endogenous</v>
      </c>
      <c r="E721" t="str">
        <f>VLOOKUP(GAMS_dump!$D721,Lists!$A:$C,3,FALSE)</f>
        <v>bcm/y</v>
      </c>
      <c r="F721" s="4">
        <f>GAMS_dump!E721</f>
        <v>2.812217815130194</v>
      </c>
      <c r="G721" s="4">
        <f>GAMS_dump!F721</f>
        <v>2.812217815130194</v>
      </c>
      <c r="H721" s="4">
        <f>GAMS_dump!G721</f>
        <v>2.8122178198107037</v>
      </c>
      <c r="I721" s="4">
        <f>GAMS_dump!H721</f>
        <v>2.8122178212303823</v>
      </c>
      <c r="J721" s="4">
        <f>GAMS_dump!I721</f>
        <v>2.8122178230699397</v>
      </c>
      <c r="K721" s="4">
        <f>GAMS_dump!J721</f>
        <v>2.8122178254164609</v>
      </c>
      <c r="L721" s="4">
        <f>GAMS_dump!K721</f>
        <v>2.8122178283706485</v>
      </c>
      <c r="M721" s="4">
        <f>GAMS_dump!L721</f>
        <v>2.8122178318857798</v>
      </c>
    </row>
    <row r="722" spans="1:13" x14ac:dyDescent="0.25">
      <c r="A722" s="1" t="str">
        <f>GAMS_dump!A722</f>
        <v>GGM</v>
      </c>
      <c r="B722" s="1" t="str">
        <f>GAMS_dump!B722</f>
        <v>SDS-Vision</v>
      </c>
      <c r="C722" s="1" t="str">
        <f>GAMS_dump!C722</f>
        <v>PRT</v>
      </c>
      <c r="D722" t="str">
        <f>VLOOKUP(GAMS_dump!$D722,Lists!$A:$C,2,FALSE)</f>
        <v>Infrastructure|Total capacity|Liquefied Natural Gas|Regasification|Endogenous</v>
      </c>
      <c r="E722" t="str">
        <f>VLOOKUP(GAMS_dump!$D722,Lists!$A:$C,3,FALSE)</f>
        <v>bcm/y</v>
      </c>
      <c r="F722" s="4">
        <f>GAMS_dump!E722</f>
        <v>7.5999999999999988</v>
      </c>
      <c r="G722" s="4">
        <f>GAMS_dump!F722</f>
        <v>7.8999999999999995</v>
      </c>
      <c r="H722" s="4">
        <f>GAMS_dump!G722</f>
        <v>7.8999999999999995</v>
      </c>
      <c r="I722" s="4">
        <f>GAMS_dump!H722</f>
        <v>7.8999999999999995</v>
      </c>
      <c r="J722" s="4">
        <f>GAMS_dump!I722</f>
        <v>7.8999999999999995</v>
      </c>
      <c r="K722" s="4">
        <f>GAMS_dump!J722</f>
        <v>7.8999999999999995</v>
      </c>
      <c r="L722" s="4">
        <f>GAMS_dump!K722</f>
        <v>7.8999999999999995</v>
      </c>
      <c r="M722" s="4">
        <f>GAMS_dump!L722</f>
        <v>7.8999999999999995</v>
      </c>
    </row>
    <row r="723" spans="1:13" x14ac:dyDescent="0.25">
      <c r="A723" s="1" t="str">
        <f>GAMS_dump!A723</f>
        <v>GGM</v>
      </c>
      <c r="B723" s="1" t="str">
        <f>GAMS_dump!B723</f>
        <v>SDS-Vision</v>
      </c>
      <c r="C723" s="1" t="str">
        <f>GAMS_dump!C723</f>
        <v>PRT</v>
      </c>
      <c r="D723" t="str">
        <f>VLOOKUP(GAMS_dump!$D723,Lists!$A:$C,2,FALSE)</f>
        <v>Infrastructure|Total capacity|Natural Gas|Seasonal storage|Working gas|Endogenous</v>
      </c>
      <c r="E723" t="str">
        <f>VLOOKUP(GAMS_dump!$D723,Lists!$A:$C,3,FALSE)</f>
        <v>bcm/y</v>
      </c>
      <c r="F723" s="4">
        <f>GAMS_dump!E723</f>
        <v>0.47600000000000003</v>
      </c>
      <c r="G723" s="4">
        <f>GAMS_dump!F723</f>
        <v>0.5620000024951648</v>
      </c>
      <c r="H723" s="4">
        <f>GAMS_dump!G723</f>
        <v>0.56200000335411682</v>
      </c>
      <c r="I723" s="4">
        <f>GAMS_dump!H723</f>
        <v>0.56200000445109899</v>
      </c>
      <c r="J723" s="4">
        <f>GAMS_dump!I723</f>
        <v>0.5620000055603348</v>
      </c>
      <c r="K723" s="4">
        <f>GAMS_dump!J723</f>
        <v>0.56200000696921937</v>
      </c>
      <c r="L723" s="4">
        <f>GAMS_dump!K723</f>
        <v>0.5620000093198525</v>
      </c>
      <c r="M723" s="4">
        <f>GAMS_dump!L723</f>
        <v>0.56200001033399827</v>
      </c>
    </row>
    <row r="724" spans="1:13" x14ac:dyDescent="0.25">
      <c r="A724" s="1" t="str">
        <f>GAMS_dump!A724</f>
        <v>GGM</v>
      </c>
      <c r="B724" s="1" t="str">
        <f>GAMS_dump!B724</f>
        <v>SDS-Vision</v>
      </c>
      <c r="C724" s="1" t="str">
        <f>GAMS_dump!C724</f>
        <v>PRT</v>
      </c>
      <c r="D724" t="str">
        <f>VLOOKUP(GAMS_dump!$D724,Lists!$A:$C,2,FALSE)</f>
        <v>Primary Energy|Natural Gas|Imports|Pipeline</v>
      </c>
      <c r="E724" t="str">
        <f>VLOOKUP(GAMS_dump!$D724,Lists!$A:$C,3,FALSE)</f>
        <v>bcm/y</v>
      </c>
      <c r="F724" s="4">
        <f>GAMS_dump!E724</f>
        <v>2.2653627335869273</v>
      </c>
      <c r="G724" s="4">
        <f>GAMS_dump!F724</f>
        <v>1.8964972374313136</v>
      </c>
      <c r="H724" s="4">
        <f>GAMS_dump!G724</f>
        <v>2.2271145206678615</v>
      </c>
      <c r="I724" s="4">
        <f>GAMS_dump!H724</f>
        <v>1.8042592976790024</v>
      </c>
      <c r="J724" s="4">
        <f>GAMS_dump!I724</f>
        <v>2.2775423841779414</v>
      </c>
      <c r="K724" s="4">
        <f>GAMS_dump!J724</f>
        <v>2.2312602423998209</v>
      </c>
      <c r="L724" s="4">
        <f>GAMS_dump!K724</f>
        <v>2.1753284575758611</v>
      </c>
      <c r="M724" s="4">
        <f>GAMS_dump!L724</f>
        <v>2.127136024004979</v>
      </c>
    </row>
    <row r="725" spans="1:13" x14ac:dyDescent="0.25">
      <c r="A725" s="1" t="str">
        <f>GAMS_dump!A725</f>
        <v>GGM</v>
      </c>
      <c r="B725" s="1" t="str">
        <f>GAMS_dump!B725</f>
        <v>SDS-Vision</v>
      </c>
      <c r="C725" s="1" t="str">
        <f>GAMS_dump!C725</f>
        <v>PRT</v>
      </c>
      <c r="D725" t="str">
        <f>VLOOKUP(GAMS_dump!$D725,Lists!$A:$C,2,FALSE)</f>
        <v>Primary Energy|Natural Gas|Imports|LNG</v>
      </c>
      <c r="E725" t="str">
        <f>VLOOKUP(GAMS_dump!$D725,Lists!$A:$C,3,FALSE)</f>
        <v>bcm/y</v>
      </c>
      <c r="F725" s="4">
        <f>GAMS_dump!E725</f>
        <v>3.3318335818887528</v>
      </c>
      <c r="G725" s="4">
        <f>GAMS_dump!F725</f>
        <v>2.897605468032634</v>
      </c>
      <c r="H725" s="4">
        <f>GAMS_dump!G725</f>
        <v>1.3730080607853841</v>
      </c>
      <c r="I725" s="4">
        <f>GAMS_dump!H725</f>
        <v>0.69364060822497564</v>
      </c>
      <c r="J725" s="4">
        <f>GAMS_dump!I725</f>
        <v>3.6096669443412763E-2</v>
      </c>
      <c r="K725" s="4">
        <f>GAMS_dump!J725</f>
        <v>1.0512503819059859E-6</v>
      </c>
      <c r="L725" s="4">
        <f>GAMS_dump!K725</f>
        <v>8.3532329834242407E-7</v>
      </c>
      <c r="M725" s="4">
        <f>GAMS_dump!L725</f>
        <v>8.326302109691358E-7</v>
      </c>
    </row>
    <row r="726" spans="1:13" x14ac:dyDescent="0.25">
      <c r="A726" s="1" t="str">
        <f>GAMS_dump!A726</f>
        <v>GGM</v>
      </c>
      <c r="B726" s="1" t="str">
        <f>GAMS_dump!B726</f>
        <v>SDS-Vision</v>
      </c>
      <c r="C726" s="1" t="str">
        <f>GAMS_dump!C726</f>
        <v>PRT</v>
      </c>
      <c r="D726" t="str">
        <f>VLOOKUP(GAMS_dump!$D726,Lists!$A:$C,2,FALSE)</f>
        <v>Primary Energy|Natural Gas|Exports|Pipeline</v>
      </c>
      <c r="E726" t="str">
        <f>VLOOKUP(GAMS_dump!$D726,Lists!$A:$C,3,FALSE)</f>
        <v>bcm/y</v>
      </c>
      <c r="F726" s="4">
        <f>GAMS_dump!E726</f>
        <v>-1.0062474375357151E-6</v>
      </c>
      <c r="G726" s="4">
        <f>GAMS_dump!F726</f>
        <v>-1.447043190599206E-6</v>
      </c>
      <c r="H726" s="4">
        <f>GAMS_dump!G726</f>
        <v>-2.0351415584557194E-6</v>
      </c>
      <c r="I726" s="4">
        <f>GAMS_dump!H726</f>
        <v>-2.540408893500385E-6</v>
      </c>
      <c r="J726" s="4">
        <f>GAMS_dump!I726</f>
        <v>-3.3215627544849796E-6</v>
      </c>
      <c r="K726" s="4">
        <f>GAMS_dump!J726</f>
        <v>-4.1238129341797412E-6</v>
      </c>
      <c r="L726" s="4">
        <f>GAMS_dump!K726</f>
        <v>-5.338016640572168E-6</v>
      </c>
      <c r="M726" s="4">
        <f>GAMS_dump!L726</f>
        <v>-6.81344788923519E-6</v>
      </c>
    </row>
    <row r="727" spans="1:13" x14ac:dyDescent="0.25">
      <c r="A727" s="1" t="str">
        <f>GAMS_dump!A727</f>
        <v>GGM</v>
      </c>
      <c r="B727" s="1" t="str">
        <f>GAMS_dump!B727</f>
        <v>SDS-Vision</v>
      </c>
      <c r="C727" s="1" t="str">
        <f>GAMS_dump!C727</f>
        <v>PRT</v>
      </c>
      <c r="D727" t="str">
        <f>VLOOKUP(GAMS_dump!$D727,Lists!$A:$C,2,FALSE)</f>
        <v>Primary Energy|Natural Gas|Import</v>
      </c>
      <c r="E727" t="str">
        <f>VLOOKUP(GAMS_dump!$D727,Lists!$A:$C,3,FALSE)</f>
        <v>bcm/y</v>
      </c>
      <c r="F727" s="4">
        <f>GAMS_dump!E727</f>
        <v>5.5971963154756796</v>
      </c>
      <c r="G727" s="4">
        <f>GAMS_dump!F727</f>
        <v>4.7941027054639473</v>
      </c>
      <c r="H727" s="4">
        <f>GAMS_dump!G727</f>
        <v>3.6001225814532454</v>
      </c>
      <c r="I727" s="4">
        <f>GAMS_dump!H727</f>
        <v>2.4978999059039779</v>
      </c>
      <c r="J727" s="4">
        <f>GAMS_dump!I727</f>
        <v>2.3136390536213542</v>
      </c>
      <c r="K727" s="4">
        <f>GAMS_dump!J727</f>
        <v>2.2312612936502028</v>
      </c>
      <c r="L727" s="4">
        <f>GAMS_dump!K727</f>
        <v>2.1753292928991597</v>
      </c>
      <c r="M727" s="4">
        <f>GAMS_dump!L727</f>
        <v>2.12713685663519</v>
      </c>
    </row>
    <row r="728" spans="1:13" x14ac:dyDescent="0.25">
      <c r="A728" s="1" t="str">
        <f>GAMS_dump!A728</f>
        <v>GGM</v>
      </c>
      <c r="B728" s="1" t="str">
        <f>GAMS_dump!B728</f>
        <v>SDS-Vision</v>
      </c>
      <c r="C728" s="1" t="str">
        <f>GAMS_dump!C728</f>
        <v>PRT</v>
      </c>
      <c r="D728" t="str">
        <f>VLOOKUP(GAMS_dump!$D728,Lists!$A:$C,2,FALSE)</f>
        <v>Primary Energy|Natural Gas|Export</v>
      </c>
      <c r="E728" t="str">
        <f>VLOOKUP(GAMS_dump!$D728,Lists!$A:$C,3,FALSE)</f>
        <v>bcm/y</v>
      </c>
      <c r="F728" s="4">
        <f>GAMS_dump!E728</f>
        <v>-1.0062474375357151E-6</v>
      </c>
      <c r="G728" s="4">
        <f>GAMS_dump!F728</f>
        <v>-1.447043190599206E-6</v>
      </c>
      <c r="H728" s="4">
        <f>GAMS_dump!G728</f>
        <v>-2.0351415584557194E-6</v>
      </c>
      <c r="I728" s="4">
        <f>GAMS_dump!H728</f>
        <v>-2.540408893500385E-6</v>
      </c>
      <c r="J728" s="4">
        <f>GAMS_dump!I728</f>
        <v>-3.3215627544849796E-6</v>
      </c>
      <c r="K728" s="4">
        <f>GAMS_dump!J728</f>
        <v>-4.1238129341797412E-6</v>
      </c>
      <c r="L728" s="4">
        <f>GAMS_dump!K728</f>
        <v>-5.338016640572168E-6</v>
      </c>
      <c r="M728" s="4">
        <f>GAMS_dump!L728</f>
        <v>-6.81344788923519E-6</v>
      </c>
    </row>
    <row r="729" spans="1:13" x14ac:dyDescent="0.25">
      <c r="A729" s="1" t="str">
        <f>GAMS_dump!A729</f>
        <v>GGM</v>
      </c>
      <c r="B729" s="1" t="str">
        <f>GAMS_dump!B729</f>
        <v>SDS-Vision</v>
      </c>
      <c r="C729" s="1" t="str">
        <f>GAMS_dump!C729</f>
        <v>PRT</v>
      </c>
      <c r="D729" t="str">
        <f>VLOOKUP(GAMS_dump!$D729,Lists!$A:$C,2,FALSE)</f>
        <v>Infrastructure|Total capacity|Natural Gas|Pipeline|Import|Exogenous</v>
      </c>
      <c r="E729" t="str">
        <f>VLOOKUP(GAMS_dump!$D729,Lists!$A:$C,3,FALSE)</f>
        <v>bcm/y</v>
      </c>
      <c r="F729" s="4">
        <f>GAMS_dump!E729</f>
        <v>5.0214961306964732</v>
      </c>
      <c r="G729" s="4">
        <f>GAMS_dump!F729</f>
        <v>5.0214961306964732</v>
      </c>
      <c r="H729" s="4">
        <f>GAMS_dump!G729</f>
        <v>5.0214961306964732</v>
      </c>
      <c r="I729" s="4">
        <f>GAMS_dump!H729</f>
        <v>5.0214961306964732</v>
      </c>
      <c r="J729" s="4">
        <f>GAMS_dump!I729</f>
        <v>5.0214961306964732</v>
      </c>
      <c r="K729" s="4">
        <f>GAMS_dump!J729</f>
        <v>5.0214961306964732</v>
      </c>
      <c r="L729" s="4">
        <f>GAMS_dump!K729</f>
        <v>5.0214961306964732</v>
      </c>
      <c r="M729" s="4">
        <f>GAMS_dump!L729</f>
        <v>5.0214961306964732</v>
      </c>
    </row>
    <row r="730" spans="1:13" x14ac:dyDescent="0.25">
      <c r="A730" s="1" t="str">
        <f>GAMS_dump!A730</f>
        <v>GGM</v>
      </c>
      <c r="B730" s="1" t="str">
        <f>GAMS_dump!B730</f>
        <v>SDS-Vision</v>
      </c>
      <c r="C730" s="1" t="str">
        <f>GAMS_dump!C730</f>
        <v>PRT</v>
      </c>
      <c r="D730" t="str">
        <f>VLOOKUP(GAMS_dump!$D730,Lists!$A:$C,2,FALSE)</f>
        <v>Infrastructure|Total capacity|Natural Gas|Pipeline|Export|Exogenous</v>
      </c>
      <c r="E730" t="str">
        <f>VLOOKUP(GAMS_dump!$D730,Lists!$A:$C,3,FALSE)</f>
        <v>bcm/y</v>
      </c>
      <c r="F730" s="4">
        <f>GAMS_dump!E730</f>
        <v>2.812217815130194</v>
      </c>
      <c r="G730" s="4">
        <f>GAMS_dump!F730</f>
        <v>2.812217815130194</v>
      </c>
      <c r="H730" s="4">
        <f>GAMS_dump!G730</f>
        <v>2.812217815130194</v>
      </c>
      <c r="I730" s="4">
        <f>GAMS_dump!H730</f>
        <v>2.812217815130194</v>
      </c>
      <c r="J730" s="4">
        <f>GAMS_dump!I730</f>
        <v>2.812217815130194</v>
      </c>
      <c r="K730" s="4">
        <f>GAMS_dump!J730</f>
        <v>2.812217815130194</v>
      </c>
      <c r="L730" s="4">
        <f>GAMS_dump!K730</f>
        <v>2.812217815130194</v>
      </c>
      <c r="M730" s="4">
        <f>GAMS_dump!L730</f>
        <v>2.812217815130194</v>
      </c>
    </row>
    <row r="731" spans="1:13" x14ac:dyDescent="0.25">
      <c r="A731" s="1" t="str">
        <f>GAMS_dump!A731</f>
        <v>GGM</v>
      </c>
      <c r="B731" s="1" t="str">
        <f>GAMS_dump!B731</f>
        <v>SDS-Vision</v>
      </c>
      <c r="C731" s="1" t="str">
        <f>GAMS_dump!C731</f>
        <v>PRT</v>
      </c>
      <c r="D731" t="str">
        <f>VLOOKUP(GAMS_dump!$D731,Lists!$A:$C,2,FALSE)</f>
        <v>Infrastructure|Total capacity|Liquefied Natural Gas|Regasification|Exogenous</v>
      </c>
      <c r="E731" t="str">
        <f>VLOOKUP(GAMS_dump!$D731,Lists!$A:$C,3,FALSE)</f>
        <v>bcm/y</v>
      </c>
      <c r="F731" s="4">
        <f>GAMS_dump!E731</f>
        <v>7.5999999999999988</v>
      </c>
      <c r="G731" s="4">
        <f>GAMS_dump!F731</f>
        <v>7.8999999999999995</v>
      </c>
      <c r="H731" s="4">
        <f>GAMS_dump!G731</f>
        <v>7.8999999999999995</v>
      </c>
      <c r="I731" s="4">
        <f>GAMS_dump!H731</f>
        <v>7.8999999999999995</v>
      </c>
      <c r="J731" s="4">
        <f>GAMS_dump!I731</f>
        <v>7.8999999999999995</v>
      </c>
      <c r="K731" s="4">
        <f>GAMS_dump!J731</f>
        <v>7.8999999999999995</v>
      </c>
      <c r="L731" s="4">
        <f>GAMS_dump!K731</f>
        <v>7.8999999999999995</v>
      </c>
      <c r="M731" s="4">
        <f>GAMS_dump!L731</f>
        <v>7.8999999999999995</v>
      </c>
    </row>
    <row r="732" spans="1:13" x14ac:dyDescent="0.25">
      <c r="A732" s="1" t="str">
        <f>GAMS_dump!A732</f>
        <v>GGM</v>
      </c>
      <c r="B732" s="1" t="str">
        <f>GAMS_dump!B732</f>
        <v>SDS-Vision</v>
      </c>
      <c r="C732" s="1" t="str">
        <f>GAMS_dump!C732</f>
        <v>PRT</v>
      </c>
      <c r="D732" t="str">
        <f>VLOOKUP(GAMS_dump!$D732,Lists!$A:$C,2,FALSE)</f>
        <v>Infrastructure|Total capacity|Natural Gas|Seasonal storage|Working gas|Exogenous</v>
      </c>
      <c r="E732" t="str">
        <f>VLOOKUP(GAMS_dump!$D732,Lists!$A:$C,3,FALSE)</f>
        <v>bcm</v>
      </c>
      <c r="F732" s="4">
        <f>GAMS_dump!E732</f>
        <v>0.47600000000000003</v>
      </c>
      <c r="G732" s="4">
        <f>GAMS_dump!F732</f>
        <v>0.56200000000000006</v>
      </c>
      <c r="H732" s="4">
        <f>GAMS_dump!G732</f>
        <v>0.56200000000000006</v>
      </c>
      <c r="I732" s="4">
        <f>GAMS_dump!H732</f>
        <v>0.56200000000000006</v>
      </c>
      <c r="J732" s="4">
        <f>GAMS_dump!I732</f>
        <v>0.56200000000000006</v>
      </c>
      <c r="K732" s="4">
        <f>GAMS_dump!J732</f>
        <v>0.56200000000000006</v>
      </c>
      <c r="L732" s="4">
        <f>GAMS_dump!K732</f>
        <v>0.56200000000000006</v>
      </c>
      <c r="M732" s="4">
        <f>GAMS_dump!L732</f>
        <v>0.56200000000000006</v>
      </c>
    </row>
    <row r="733" spans="1:13" x14ac:dyDescent="0.25">
      <c r="A733" s="1" t="str">
        <f>GAMS_dump!A733</f>
        <v>GGM</v>
      </c>
      <c r="B733" s="1" t="str">
        <f>GAMS_dump!B733</f>
        <v>SDS-Vision</v>
      </c>
      <c r="C733" s="1" t="str">
        <f>GAMS_dump!C733</f>
        <v>PRT</v>
      </c>
      <c r="D733" t="str">
        <f>VLOOKUP(GAMS_dump!$D733,Lists!$A:$C,2,FALSE)</f>
        <v>Infrastructure|Capacity addition|Natural Gas|Pipeline|Import</v>
      </c>
      <c r="E733" t="str">
        <f>VLOOKUP(GAMS_dump!$D733,Lists!$A:$C,3,FALSE)</f>
        <v>bcm/y</v>
      </c>
      <c r="F733" s="4">
        <f>GAMS_dump!E733</f>
        <v>0</v>
      </c>
      <c r="G733" s="4">
        <f>GAMS_dump!F733</f>
        <v>0</v>
      </c>
      <c r="H733" s="4">
        <f>GAMS_dump!G733</f>
        <v>4.4456312450361823E-9</v>
      </c>
      <c r="I733" s="4">
        <f>GAMS_dump!H733</f>
        <v>5.728511932652768E-9</v>
      </c>
      <c r="J733" s="4">
        <f>GAMS_dump!I733</f>
        <v>7.3725296462788625E-9</v>
      </c>
      <c r="K733" s="4">
        <f>GAMS_dump!J733</f>
        <v>9.4586472576479049E-9</v>
      </c>
      <c r="L733" s="4">
        <f>GAMS_dump!K733</f>
        <v>1.2038967043929081E-8</v>
      </c>
      <c r="M733" s="4">
        <f>GAMS_dump!L733</f>
        <v>1.4994769686155929E-8</v>
      </c>
    </row>
    <row r="734" spans="1:13" x14ac:dyDescent="0.25">
      <c r="A734" s="1" t="str">
        <f>GAMS_dump!A734</f>
        <v>GGM</v>
      </c>
      <c r="B734" s="1" t="str">
        <f>GAMS_dump!B734</f>
        <v>SDS-Vision</v>
      </c>
      <c r="C734" s="1" t="str">
        <f>GAMS_dump!C734</f>
        <v>PRT</v>
      </c>
      <c r="D734" t="str">
        <f>VLOOKUP(GAMS_dump!$D734,Lists!$A:$C,2,FALSE)</f>
        <v>Infrastructure|Capacity addition|Natural Gas|Pipeline|Export</v>
      </c>
      <c r="E734" t="str">
        <f>VLOOKUP(GAMS_dump!$D734,Lists!$A:$C,3,FALSE)</f>
        <v>bcm/y</v>
      </c>
      <c r="F734" s="4">
        <f>GAMS_dump!E734</f>
        <v>0</v>
      </c>
      <c r="G734" s="4">
        <f>GAMS_dump!F734</f>
        <v>0</v>
      </c>
      <c r="H734" s="4">
        <f>GAMS_dump!G734</f>
        <v>4.6805097027506426E-9</v>
      </c>
      <c r="I734" s="4">
        <f>GAMS_dump!H734</f>
        <v>6.1001885666403483E-9</v>
      </c>
      <c r="J734" s="4">
        <f>GAMS_dump!I734</f>
        <v>7.9397457800425128E-9</v>
      </c>
      <c r="K734" s="4">
        <f>GAMS_dump!J734</f>
        <v>1.0286266946815851E-8</v>
      </c>
      <c r="L734" s="4">
        <f>GAMS_dump!K734</f>
        <v>1.3240454323773688E-8</v>
      </c>
      <c r="M734" s="4">
        <f>GAMS_dump!L734</f>
        <v>1.675558576789424E-8</v>
      </c>
    </row>
    <row r="735" spans="1:13" x14ac:dyDescent="0.25">
      <c r="A735" s="1" t="str">
        <f>GAMS_dump!A735</f>
        <v>GGM</v>
      </c>
      <c r="B735" s="1" t="str">
        <f>GAMS_dump!B735</f>
        <v>SDS-Vision</v>
      </c>
      <c r="C735" s="1" t="str">
        <f>GAMS_dump!C735</f>
        <v>PRT</v>
      </c>
      <c r="D735" t="str">
        <f>VLOOKUP(GAMS_dump!$D735,Lists!$A:$C,2,FALSE)</f>
        <v>Infrastructure|Capacity addition|Natural Gas|Seasonal storage|Working gas</v>
      </c>
      <c r="E735" t="str">
        <f>VLOOKUP(GAMS_dump!$D735,Lists!$A:$C,3,FALSE)</f>
        <v>bcm</v>
      </c>
      <c r="F735" s="4">
        <f>GAMS_dump!E735</f>
        <v>0</v>
      </c>
      <c r="G735" s="4">
        <f>GAMS_dump!F735</f>
        <v>2.4951646918206554E-9</v>
      </c>
      <c r="H735" s="4">
        <f>GAMS_dump!G735</f>
        <v>3.3541167305848693E-9</v>
      </c>
      <c r="I735" s="4">
        <f>GAMS_dump!H735</f>
        <v>4.4510989427567265E-9</v>
      </c>
      <c r="J735" s="4">
        <f>GAMS_dump!I735</f>
        <v>5.560334711970075E-9</v>
      </c>
      <c r="K735" s="4">
        <f>GAMS_dump!J735</f>
        <v>6.9692193595900151E-9</v>
      </c>
      <c r="L735" s="4">
        <f>GAMS_dump!K735</f>
        <v>9.3198524992685351E-9</v>
      </c>
      <c r="M735" s="4">
        <f>GAMS_dump!L735</f>
        <v>1.0333998186043869E-8</v>
      </c>
    </row>
    <row r="736" spans="1:13" x14ac:dyDescent="0.25">
      <c r="A736" s="1" t="str">
        <f>GAMS_dump!A736</f>
        <v>GGM</v>
      </c>
      <c r="B736" s="1" t="str">
        <f>GAMS_dump!B736</f>
        <v>SDS-Vision</v>
      </c>
      <c r="C736" s="1" t="str">
        <f>GAMS_dump!C736</f>
        <v>PRT</v>
      </c>
      <c r="D736" t="str">
        <f>VLOOKUP(GAMS_dump!$D736,Lists!$A:$C,2,FALSE)</f>
        <v>Infrastructure|Utilization|Natural Gas|Pipeline|Import</v>
      </c>
      <c r="E736" t="str">
        <f>VLOOKUP(GAMS_dump!$D736,Lists!$A:$C,3,FALSE)</f>
        <v>%</v>
      </c>
      <c r="F736" s="4">
        <f>GAMS_dump!E736</f>
        <v>0.45113302382904064</v>
      </c>
      <c r="G736" s="4">
        <f>GAMS_dump!F736</f>
        <v>0.37767573409805111</v>
      </c>
      <c r="H736" s="4">
        <f>GAMS_dump!G736</f>
        <v>0.44351612761020992</v>
      </c>
      <c r="I736" s="4">
        <f>GAMS_dump!H736</f>
        <v>0.35930711657652109</v>
      </c>
      <c r="J736" s="4">
        <f>GAMS_dump!I736</f>
        <v>0.4535585254982914</v>
      </c>
      <c r="K736" s="4">
        <f>GAMS_dump!J736</f>
        <v>0.4443417220929885</v>
      </c>
      <c r="L736" s="4">
        <f>GAMS_dump!K736</f>
        <v>0.43320325172864904</v>
      </c>
      <c r="M736" s="4">
        <f>GAMS_dump!L736</f>
        <v>0.42360602543331521</v>
      </c>
    </row>
    <row r="737" spans="1:13" x14ac:dyDescent="0.25">
      <c r="A737" s="1" t="str">
        <f>GAMS_dump!A737</f>
        <v>GGM</v>
      </c>
      <c r="B737" s="1" t="str">
        <f>GAMS_dump!B737</f>
        <v>SDS-Vision</v>
      </c>
      <c r="C737" s="1" t="str">
        <f>GAMS_dump!C737</f>
        <v>PRT</v>
      </c>
      <c r="D737" t="str">
        <f>VLOOKUP(GAMS_dump!$D737,Lists!$A:$C,2,FALSE)</f>
        <v>Infrastructure|Utilization|Natural Gas|Pipeline|Export</v>
      </c>
      <c r="E737" t="str">
        <f>VLOOKUP(GAMS_dump!$D737,Lists!$A:$C,3,FALSE)</f>
        <v>%</v>
      </c>
      <c r="F737" s="4">
        <f>GAMS_dump!E737</f>
        <v>3.5781276689235755E-7</v>
      </c>
      <c r="G737" s="4">
        <f>GAMS_dump!F737</f>
        <v>5.1455587217102308E-7</v>
      </c>
      <c r="H737" s="4">
        <f>GAMS_dump!G737</f>
        <v>7.2367849464544998E-7</v>
      </c>
      <c r="I737" s="4">
        <f>GAMS_dump!H737</f>
        <v>9.0334712849124984E-7</v>
      </c>
      <c r="J737" s="4">
        <f>GAMS_dump!I737</f>
        <v>1.1811185916100257E-6</v>
      </c>
      <c r="K737" s="4">
        <f>GAMS_dump!J737</f>
        <v>1.4663917200542765E-6</v>
      </c>
      <c r="L737" s="4">
        <f>GAMS_dump!K737</f>
        <v>1.8981519094006045E-6</v>
      </c>
      <c r="M737" s="4">
        <f>GAMS_dump!L737</f>
        <v>2.4228023206389808E-6</v>
      </c>
    </row>
    <row r="738" spans="1:13" x14ac:dyDescent="0.25">
      <c r="A738" s="1" t="str">
        <f>GAMS_dump!A738</f>
        <v>GGM</v>
      </c>
      <c r="B738" s="1" t="str">
        <f>GAMS_dump!B738</f>
        <v>SDS-Vision</v>
      </c>
      <c r="C738" s="1" t="str">
        <f>GAMS_dump!C738</f>
        <v>PRT</v>
      </c>
      <c r="D738" t="str">
        <f>VLOOKUP(GAMS_dump!$D738,Lists!$A:$C,2,FALSE)</f>
        <v>Infrastructure|Utilization|Liquefied Natural Gas|Regasification</v>
      </c>
      <c r="E738" t="str">
        <f>VLOOKUP(GAMS_dump!$D738,Lists!$A:$C,3,FALSE)</f>
        <v>%</v>
      </c>
      <c r="F738" s="4">
        <f>GAMS_dump!E738</f>
        <v>0.43839915551167807</v>
      </c>
      <c r="G738" s="4">
        <f>GAMS_dump!F738</f>
        <v>0.36678550228261192</v>
      </c>
      <c r="H738" s="4">
        <f>GAMS_dump!G738</f>
        <v>0.17379848870701065</v>
      </c>
      <c r="I738" s="4">
        <f>GAMS_dump!H738</f>
        <v>8.7802608636072865E-2</v>
      </c>
      <c r="J738" s="4">
        <f>GAMS_dump!I738</f>
        <v>4.5691986637231346E-3</v>
      </c>
      <c r="K738" s="4">
        <f>GAMS_dump!J738</f>
        <v>1.3306966859569442E-7</v>
      </c>
      <c r="L738" s="4">
        <f>GAMS_dump!K738</f>
        <v>1.0573712637245875E-7</v>
      </c>
      <c r="M738" s="4">
        <f>GAMS_dump!L738</f>
        <v>1.0539622923659947E-7</v>
      </c>
    </row>
    <row r="739" spans="1:13" x14ac:dyDescent="0.25">
      <c r="A739" s="1" t="str">
        <f>GAMS_dump!A739</f>
        <v>GGM</v>
      </c>
      <c r="B739" s="1" t="str">
        <f>GAMS_dump!B739</f>
        <v>SDS-Vision</v>
      </c>
      <c r="C739" s="1" t="str">
        <f>GAMS_dump!C739</f>
        <v>PRT</v>
      </c>
      <c r="D739" t="str">
        <f>VLOOKUP(GAMS_dump!$D739,Lists!$A:$C,2,FALSE)</f>
        <v>Infrastructure|Utilization|Natural Gas|Seasonal storage|Working gas</v>
      </c>
      <c r="E739" t="str">
        <f>VLOOKUP(GAMS_dump!$D739,Lists!$A:$C,3,FALSE)</f>
        <v>%</v>
      </c>
      <c r="F739" s="4">
        <f>GAMS_dump!E739</f>
        <v>0.99999999002012174</v>
      </c>
      <c r="G739" s="4">
        <f>GAMS_dump!F739</f>
        <v>0.99999978188456973</v>
      </c>
      <c r="H739" s="4">
        <f>GAMS_dump!G739</f>
        <v>0.99999997033304144</v>
      </c>
      <c r="I739" s="4">
        <f>GAMS_dump!H739</f>
        <v>0.99999988587606004</v>
      </c>
      <c r="J739" s="4">
        <f>GAMS_dump!I739</f>
        <v>0.99705972800677456</v>
      </c>
      <c r="K739" s="4">
        <f>GAMS_dump!J739</f>
        <v>0.97281058358783268</v>
      </c>
      <c r="L739" s="4">
        <f>GAMS_dump!K739</f>
        <v>0.95586403210760118</v>
      </c>
      <c r="M739" s="4">
        <f>GAMS_dump!L739</f>
        <v>0.94141481363388391</v>
      </c>
    </row>
    <row r="740" spans="1:13" x14ac:dyDescent="0.25">
      <c r="A740" s="1" t="str">
        <f>GAMS_dump!A740</f>
        <v>GGM</v>
      </c>
      <c r="B740" s="1" t="str">
        <f>GAMS_dump!B740</f>
        <v>SDS-Vision</v>
      </c>
      <c r="C740" s="1" t="str">
        <f>GAMS_dump!C740</f>
        <v>ROM</v>
      </c>
      <c r="D740" t="str">
        <f>VLOOKUP(GAMS_dump!$D740,Lists!$A:$C,2,FALSE)</f>
        <v>Final Energy Consumption|Natural Gas</v>
      </c>
      <c r="E740" t="str">
        <f>VLOOKUP(GAMS_dump!$D740,Lists!$A:$C,3,FALSE)</f>
        <v>bcm/y</v>
      </c>
      <c r="F740" s="4">
        <f>GAMS_dump!E740</f>
        <v>10.533973259768684</v>
      </c>
      <c r="G740" s="4">
        <f>GAMS_dump!F740</f>
        <v>9.034658857575252</v>
      </c>
      <c r="H740" s="4">
        <f>GAMS_dump!G740</f>
        <v>7.478720955385854</v>
      </c>
      <c r="I740" s="4">
        <f>GAMS_dump!H740</f>
        <v>5.9993700676682806</v>
      </c>
      <c r="J740" s="4">
        <f>GAMS_dump!I740</f>
        <v>5.1309416409323871</v>
      </c>
      <c r="K740" s="4">
        <f>GAMS_dump!J740</f>
        <v>4.5046263785714089</v>
      </c>
      <c r="L740" s="4">
        <f>GAMS_dump!K740</f>
        <v>4.2940005231418059</v>
      </c>
      <c r="M740" s="4">
        <f>GAMS_dump!L740</f>
        <v>4.1416112216619263</v>
      </c>
    </row>
    <row r="741" spans="1:13" x14ac:dyDescent="0.25">
      <c r="A741" s="1" t="str">
        <f>GAMS_dump!A741</f>
        <v>GGM</v>
      </c>
      <c r="B741" s="1" t="str">
        <f>GAMS_dump!B741</f>
        <v>SDS-Vision</v>
      </c>
      <c r="C741" s="1" t="str">
        <f>GAMS_dump!C741</f>
        <v>ROM</v>
      </c>
      <c r="D741" t="str">
        <f>VLOOKUP(GAMS_dump!$D741,Lists!$A:$C,2,FALSE)</f>
        <v>Primary Energy|Natural Gas|Domestic Production</v>
      </c>
      <c r="E741" t="str">
        <f>VLOOKUP(GAMS_dump!$D741,Lists!$A:$C,3,FALSE)</f>
        <v>bcm/y</v>
      </c>
      <c r="F741" s="4">
        <f>GAMS_dump!E741</f>
        <v>9.7537979664917067</v>
      </c>
      <c r="G741" s="4">
        <f>GAMS_dump!F741</f>
        <v>11.020701094150773</v>
      </c>
      <c r="H741" s="4">
        <f>GAMS_dump!G741</f>
        <v>10.799556648460275</v>
      </c>
      <c r="I741" s="4">
        <f>GAMS_dump!H741</f>
        <v>10.925990154155881</v>
      </c>
      <c r="J741" s="4">
        <f>GAMS_dump!I741</f>
        <v>12.036509624529437</v>
      </c>
      <c r="K741" s="4">
        <f>GAMS_dump!J741</f>
        <v>12.135502425226592</v>
      </c>
      <c r="L741" s="4">
        <f>GAMS_dump!K741</f>
        <v>12.155730537821754</v>
      </c>
      <c r="M741" s="4">
        <f>GAMS_dump!L741</f>
        <v>12.306603670823828</v>
      </c>
    </row>
    <row r="742" spans="1:13" x14ac:dyDescent="0.25">
      <c r="A742" s="1" t="str">
        <f>GAMS_dump!A742</f>
        <v>GGM</v>
      </c>
      <c r="B742" s="1" t="str">
        <f>GAMS_dump!B742</f>
        <v>SDS-Vision</v>
      </c>
      <c r="C742" s="1" t="str">
        <f>GAMS_dump!C742</f>
        <v>ROM</v>
      </c>
      <c r="D742" t="str">
        <f>VLOOKUP(GAMS_dump!$D742,Lists!$A:$C,2,FALSE)</f>
        <v>Price|Natural Gas</v>
      </c>
      <c r="E742" t="str">
        <f>VLOOKUP(GAMS_dump!$D742,Lists!$A:$C,3,FALSE)</f>
        <v>EUR/kcm</v>
      </c>
      <c r="F742" s="4">
        <f>GAMS_dump!E742</f>
        <v>146.68987816536861</v>
      </c>
      <c r="G742" s="4">
        <f>GAMS_dump!F742</f>
        <v>134.7294911783095</v>
      </c>
      <c r="H742" s="4">
        <f>GAMS_dump!G742</f>
        <v>137.00574017487193</v>
      </c>
      <c r="I742" s="4">
        <f>GAMS_dump!H742</f>
        <v>150.5789936710936</v>
      </c>
      <c r="J742" s="4">
        <f>GAMS_dump!I742</f>
        <v>177.13438359878029</v>
      </c>
      <c r="K742" s="4">
        <f>GAMS_dump!J742</f>
        <v>203.59973074165856</v>
      </c>
      <c r="L742" s="4">
        <f>GAMS_dump!K742</f>
        <v>217.18291602948966</v>
      </c>
      <c r="M742" s="4">
        <f>GAMS_dump!L742</f>
        <v>248.6012046364697</v>
      </c>
    </row>
    <row r="743" spans="1:13" x14ac:dyDescent="0.25">
      <c r="A743" s="1" t="str">
        <f>GAMS_dump!A743</f>
        <v>GGM</v>
      </c>
      <c r="B743" s="1" t="str">
        <f>GAMS_dump!B743</f>
        <v>SDS-Vision</v>
      </c>
      <c r="C743" s="1" t="str">
        <f>GAMS_dump!C743</f>
        <v>ROM</v>
      </c>
      <c r="D743" t="str">
        <f>VLOOKUP(GAMS_dump!$D743,Lists!$A:$C,2,FALSE)</f>
        <v>Primary Energy|Natural Gas|Net trade|Pipeline</v>
      </c>
      <c r="E743" t="str">
        <f>VLOOKUP(GAMS_dump!$D743,Lists!$A:$C,3,FALSE)</f>
        <v>bcm/y</v>
      </c>
      <c r="F743" s="4">
        <f>GAMS_dump!E743</f>
        <v>0.82246465521476608</v>
      </c>
      <c r="G743" s="4">
        <f>GAMS_dump!F743</f>
        <v>-1.9480777669781966</v>
      </c>
      <c r="H743" s="4">
        <f>GAMS_dump!G743</f>
        <v>-3.2961239908720179</v>
      </c>
      <c r="I743" s="4">
        <f>GAMS_dump!H743</f>
        <v>-4.9000016155305275</v>
      </c>
      <c r="J743" s="4">
        <f>GAMS_dump!I743</f>
        <v>-6.8598158421575066</v>
      </c>
      <c r="K743" s="4">
        <f>GAMS_dump!J743</f>
        <v>-7.5790384821365979</v>
      </c>
      <c r="L743" s="4">
        <f>GAMS_dump!K743</f>
        <v>-7.8098924502810689</v>
      </c>
      <c r="M743" s="4">
        <f>GAMS_dump!L743</f>
        <v>-8.1131548869599985</v>
      </c>
    </row>
    <row r="744" spans="1:13" x14ac:dyDescent="0.25">
      <c r="A744" s="1" t="str">
        <f>GAMS_dump!A744</f>
        <v>GGM</v>
      </c>
      <c r="B744" s="1" t="str">
        <f>GAMS_dump!B744</f>
        <v>SDS-Vision</v>
      </c>
      <c r="C744" s="1" t="str">
        <f>GAMS_dump!C744</f>
        <v>ROM</v>
      </c>
      <c r="D744" t="str">
        <f>VLOOKUP(GAMS_dump!$D744,Lists!$A:$C,2,FALSE)</f>
        <v>Primary Energy|Natural Gas|Seasonal storage</v>
      </c>
      <c r="E744" t="str">
        <f>VLOOKUP(GAMS_dump!$D744,Lists!$A:$C,3,FALSE)</f>
        <v>bcm</v>
      </c>
      <c r="F744" s="4">
        <f>GAMS_dump!E744</f>
        <v>2.7769999801872229</v>
      </c>
      <c r="G744" s="4">
        <f>GAMS_dump!F744</f>
        <v>2.4929999832298315</v>
      </c>
      <c r="H744" s="4">
        <f>GAMS_dump!G744</f>
        <v>1.6227348253333744</v>
      </c>
      <c r="I744" s="4">
        <f>GAMS_dump!H744</f>
        <v>1.7479460659167136</v>
      </c>
      <c r="J744" s="4">
        <f>GAMS_dump!I744</f>
        <v>3.0043905122275696</v>
      </c>
      <c r="K744" s="4">
        <f>GAMS_dump!J744</f>
        <v>3.4039999575621751</v>
      </c>
      <c r="L744" s="4">
        <f>GAMS_dump!K744</f>
        <v>3.4039999425512399</v>
      </c>
      <c r="M744" s="4">
        <f>GAMS_dump!L744</f>
        <v>3.4039999179299407</v>
      </c>
    </row>
    <row r="745" spans="1:13" x14ac:dyDescent="0.25">
      <c r="A745" s="1" t="str">
        <f>GAMS_dump!A745</f>
        <v>GGM</v>
      </c>
      <c r="B745" s="1" t="str">
        <f>GAMS_dump!B745</f>
        <v>SDS-Vision</v>
      </c>
      <c r="C745" s="1" t="str">
        <f>GAMS_dump!C745</f>
        <v>ROM</v>
      </c>
      <c r="D745" t="str">
        <f>VLOOKUP(GAMS_dump!$D745,Lists!$A:$C,2,FALSE)</f>
        <v>Primary Energy|Natural Gas|Net trade</v>
      </c>
      <c r="E745" t="str">
        <f>VLOOKUP(GAMS_dump!$D745,Lists!$A:$C,3,FALSE)</f>
        <v>bcm/y</v>
      </c>
      <c r="F745" s="4">
        <f>GAMS_dump!E745</f>
        <v>0.82246465521476608</v>
      </c>
      <c r="G745" s="4">
        <f>GAMS_dump!F745</f>
        <v>-1.9480777669781966</v>
      </c>
      <c r="H745" s="4">
        <f>GAMS_dump!G745</f>
        <v>-3.2961239908720179</v>
      </c>
      <c r="I745" s="4">
        <f>GAMS_dump!H745</f>
        <v>-4.9000016155305275</v>
      </c>
      <c r="J745" s="4">
        <f>GAMS_dump!I745</f>
        <v>-6.8598158421575066</v>
      </c>
      <c r="K745" s="4">
        <f>GAMS_dump!J745</f>
        <v>-7.5790384821365979</v>
      </c>
      <c r="L745" s="4">
        <f>GAMS_dump!K745</f>
        <v>-7.8098924502810689</v>
      </c>
      <c r="M745" s="4">
        <f>GAMS_dump!L745</f>
        <v>-8.1131548869599985</v>
      </c>
    </row>
    <row r="746" spans="1:13" x14ac:dyDescent="0.25">
      <c r="A746" s="1" t="str">
        <f>GAMS_dump!A746</f>
        <v>GGM</v>
      </c>
      <c r="B746" s="1" t="str">
        <f>GAMS_dump!B746</f>
        <v>SDS-Vision</v>
      </c>
      <c r="C746" s="1" t="str">
        <f>GAMS_dump!C746</f>
        <v>ROM</v>
      </c>
      <c r="D746" t="str">
        <f>VLOOKUP(GAMS_dump!$D746,Lists!$A:$C,2,FALSE)</f>
        <v>Infrastructure|Total capacity|Natural Gas|Pipeline|Import|Endogenous</v>
      </c>
      <c r="E746" t="str">
        <f>VLOOKUP(GAMS_dump!$D746,Lists!$A:$C,3,FALSE)</f>
        <v>bcm/y</v>
      </c>
      <c r="F746" s="4">
        <f>GAMS_dump!E746</f>
        <v>35.551495179254665</v>
      </c>
      <c r="G746" s="4">
        <f>GAMS_dump!F746</f>
        <v>36.039696193397695</v>
      </c>
      <c r="H746" s="4">
        <f>GAMS_dump!G746</f>
        <v>36.039696199771534</v>
      </c>
      <c r="I746" s="4">
        <f>GAMS_dump!H746</f>
        <v>36.039696204420828</v>
      </c>
      <c r="J746" s="4">
        <f>GAMS_dump!I746</f>
        <v>36.039696206590378</v>
      </c>
      <c r="K746" s="4">
        <f>GAMS_dump!J746</f>
        <v>36.039696223712724</v>
      </c>
      <c r="L746" s="4">
        <f>GAMS_dump!K746</f>
        <v>36.039696234993414</v>
      </c>
      <c r="M746" s="4">
        <f>GAMS_dump!L746</f>
        <v>36.039696239541378</v>
      </c>
    </row>
    <row r="747" spans="1:13" x14ac:dyDescent="0.25">
      <c r="A747" s="1" t="str">
        <f>GAMS_dump!A747</f>
        <v>GGM</v>
      </c>
      <c r="B747" s="1" t="str">
        <f>GAMS_dump!B747</f>
        <v>SDS-Vision</v>
      </c>
      <c r="C747" s="1" t="str">
        <f>GAMS_dump!C747</f>
        <v>ROM</v>
      </c>
      <c r="D747" t="str">
        <f>VLOOKUP(GAMS_dump!$D747,Lists!$A:$C,2,FALSE)</f>
        <v>Infrastructure|Total capacity|Natural Gas|Pipeline|Export|Endogenous</v>
      </c>
      <c r="E747" t="str">
        <f>VLOOKUP(GAMS_dump!$D747,Lists!$A:$C,3,FALSE)</f>
        <v>bcm/y</v>
      </c>
      <c r="F747" s="4">
        <f>GAMS_dump!E747</f>
        <v>25.717117789805727</v>
      </c>
      <c r="G747" s="4">
        <f>GAMS_dump!F747</f>
        <v>26.209260364089328</v>
      </c>
      <c r="H747" s="4">
        <f>GAMS_dump!G747</f>
        <v>26.209255696353733</v>
      </c>
      <c r="I747" s="4">
        <f>GAMS_dump!H747</f>
        <v>26.209255695323343</v>
      </c>
      <c r="J747" s="4">
        <f>GAMS_dump!I747</f>
        <v>26.209255705883653</v>
      </c>
      <c r="K747" s="4">
        <f>GAMS_dump!J747</f>
        <v>26.209255718617705</v>
      </c>
      <c r="L747" s="4">
        <f>GAMS_dump!K747</f>
        <v>26.209255728495354</v>
      </c>
      <c r="M747" s="4">
        <f>GAMS_dump!L747</f>
        <v>26.209255705629538</v>
      </c>
    </row>
    <row r="748" spans="1:13" x14ac:dyDescent="0.25">
      <c r="A748" s="1" t="str">
        <f>GAMS_dump!A748</f>
        <v>GGM</v>
      </c>
      <c r="B748" s="1" t="str">
        <f>GAMS_dump!B748</f>
        <v>SDS-Vision</v>
      </c>
      <c r="C748" s="1" t="str">
        <f>GAMS_dump!C748</f>
        <v>ROM</v>
      </c>
      <c r="D748" t="str">
        <f>VLOOKUP(GAMS_dump!$D748,Lists!$A:$C,2,FALSE)</f>
        <v>Infrastructure|Total capacity|Natural Gas|Seasonal storage|Working gas|Endogenous</v>
      </c>
      <c r="E748" t="str">
        <f>VLOOKUP(GAMS_dump!$D748,Lists!$A:$C,3,FALSE)</f>
        <v>bcm/y</v>
      </c>
      <c r="F748" s="4">
        <f>GAMS_dump!E748</f>
        <v>2.7769999999999997</v>
      </c>
      <c r="G748" s="4">
        <f>GAMS_dump!F748</f>
        <v>2.4930000005851491</v>
      </c>
      <c r="H748" s="4">
        <f>GAMS_dump!G748</f>
        <v>3.4040000007642814</v>
      </c>
      <c r="I748" s="4">
        <f>GAMS_dump!H748</f>
        <v>3.4040000010008269</v>
      </c>
      <c r="J748" s="4">
        <f>GAMS_dump!I748</f>
        <v>3.4040000012939862</v>
      </c>
      <c r="K748" s="4">
        <f>GAMS_dump!J748</f>
        <v>3.4040000016162533</v>
      </c>
      <c r="L748" s="4">
        <f>GAMS_dump!K748</f>
        <v>3.4040000020252181</v>
      </c>
      <c r="M748" s="4">
        <f>GAMS_dump!L748</f>
        <v>3.4040000025223889</v>
      </c>
    </row>
    <row r="749" spans="1:13" x14ac:dyDescent="0.25">
      <c r="A749" s="1" t="str">
        <f>GAMS_dump!A749</f>
        <v>GGM</v>
      </c>
      <c r="B749" s="1" t="str">
        <f>GAMS_dump!B749</f>
        <v>SDS-Vision</v>
      </c>
      <c r="C749" s="1" t="str">
        <f>GAMS_dump!C749</f>
        <v>ROM</v>
      </c>
      <c r="D749" t="str">
        <f>VLOOKUP(GAMS_dump!$D749,Lists!$A:$C,2,FALSE)</f>
        <v>Primary Energy|Natural Gas|Imports|Pipeline</v>
      </c>
      <c r="E749" t="str">
        <f>VLOOKUP(GAMS_dump!$D749,Lists!$A:$C,3,FALSE)</f>
        <v>bcm/y</v>
      </c>
      <c r="F749" s="4">
        <f>GAMS_dump!E749</f>
        <v>22.468494965962783</v>
      </c>
      <c r="G749" s="4">
        <f>GAMS_dump!F749</f>
        <v>1.4350299165384444</v>
      </c>
      <c r="H749" s="4">
        <f>GAMS_dump!G749</f>
        <v>1.1582195681712912</v>
      </c>
      <c r="I749" s="4">
        <f>GAMS_dump!H749</f>
        <v>0.9346428809047066</v>
      </c>
      <c r="J749" s="4">
        <f>GAMS_dump!I749</f>
        <v>1.475920062413542</v>
      </c>
      <c r="K749" s="4">
        <f>GAMS_dump!J749</f>
        <v>4.1783915107359739</v>
      </c>
      <c r="L749" s="4">
        <f>GAMS_dump!K749</f>
        <v>5.5873476975697951</v>
      </c>
      <c r="M749" s="4">
        <f>GAMS_dump!L749</f>
        <v>8.4050434718252678</v>
      </c>
    </row>
    <row r="750" spans="1:13" x14ac:dyDescent="0.25">
      <c r="A750" s="1" t="str">
        <f>GAMS_dump!A750</f>
        <v>GGM</v>
      </c>
      <c r="B750" s="1" t="str">
        <f>GAMS_dump!B750</f>
        <v>SDS-Vision</v>
      </c>
      <c r="C750" s="1" t="str">
        <f>GAMS_dump!C750</f>
        <v>ROM</v>
      </c>
      <c r="D750" t="str">
        <f>VLOOKUP(GAMS_dump!$D750,Lists!$A:$C,2,FALSE)</f>
        <v>Primary Energy|Natural Gas|Exports|Pipeline</v>
      </c>
      <c r="E750" t="str">
        <f>VLOOKUP(GAMS_dump!$D750,Lists!$A:$C,3,FALSE)</f>
        <v>bcm/y</v>
      </c>
      <c r="F750" s="4">
        <f>GAMS_dump!E750</f>
        <v>-21.646030310748017</v>
      </c>
      <c r="G750" s="4">
        <f>GAMS_dump!F750</f>
        <v>-3.3831076835166409</v>
      </c>
      <c r="H750" s="4">
        <f>GAMS_dump!G750</f>
        <v>-4.4543435590433091</v>
      </c>
      <c r="I750" s="4">
        <f>GAMS_dump!H750</f>
        <v>-5.8346444964352342</v>
      </c>
      <c r="J750" s="4">
        <f>GAMS_dump!I750</f>
        <v>-8.3357359045710488</v>
      </c>
      <c r="K750" s="4">
        <f>GAMS_dump!J750</f>
        <v>-11.757429992872572</v>
      </c>
      <c r="L750" s="4">
        <f>GAMS_dump!K750</f>
        <v>-13.397240147850864</v>
      </c>
      <c r="M750" s="4">
        <f>GAMS_dump!L750</f>
        <v>-16.518198358785266</v>
      </c>
    </row>
    <row r="751" spans="1:13" x14ac:dyDescent="0.25">
      <c r="A751" s="1" t="str">
        <f>GAMS_dump!A751</f>
        <v>GGM</v>
      </c>
      <c r="B751" s="1" t="str">
        <f>GAMS_dump!B751</f>
        <v>SDS-Vision</v>
      </c>
      <c r="C751" s="1" t="str">
        <f>GAMS_dump!C751</f>
        <v>ROM</v>
      </c>
      <c r="D751" t="str">
        <f>VLOOKUP(GAMS_dump!$D751,Lists!$A:$C,2,FALSE)</f>
        <v>Primary Energy|Natural Gas|Import</v>
      </c>
      <c r="E751" t="str">
        <f>VLOOKUP(GAMS_dump!$D751,Lists!$A:$C,3,FALSE)</f>
        <v>bcm/y</v>
      </c>
      <c r="F751" s="4">
        <f>GAMS_dump!E751</f>
        <v>22.468494965962783</v>
      </c>
      <c r="G751" s="4">
        <f>GAMS_dump!F751</f>
        <v>1.4350299165384444</v>
      </c>
      <c r="H751" s="4">
        <f>GAMS_dump!G751</f>
        <v>1.1582195681712912</v>
      </c>
      <c r="I751" s="4">
        <f>GAMS_dump!H751</f>
        <v>0.9346428809047066</v>
      </c>
      <c r="J751" s="4">
        <f>GAMS_dump!I751</f>
        <v>1.475920062413542</v>
      </c>
      <c r="K751" s="4">
        <f>GAMS_dump!J751</f>
        <v>4.1783915107359739</v>
      </c>
      <c r="L751" s="4">
        <f>GAMS_dump!K751</f>
        <v>5.5873476975697951</v>
      </c>
      <c r="M751" s="4">
        <f>GAMS_dump!L751</f>
        <v>8.4050434718252678</v>
      </c>
    </row>
    <row r="752" spans="1:13" x14ac:dyDescent="0.25">
      <c r="A752" s="1" t="str">
        <f>GAMS_dump!A752</f>
        <v>GGM</v>
      </c>
      <c r="B752" s="1" t="str">
        <f>GAMS_dump!B752</f>
        <v>SDS-Vision</v>
      </c>
      <c r="C752" s="1" t="str">
        <f>GAMS_dump!C752</f>
        <v>ROM</v>
      </c>
      <c r="D752" t="str">
        <f>VLOOKUP(GAMS_dump!$D752,Lists!$A:$C,2,FALSE)</f>
        <v>Primary Energy|Natural Gas|Export</v>
      </c>
      <c r="E752" t="str">
        <f>VLOOKUP(GAMS_dump!$D752,Lists!$A:$C,3,FALSE)</f>
        <v>bcm/y</v>
      </c>
      <c r="F752" s="4">
        <f>GAMS_dump!E752</f>
        <v>-21.646030310748017</v>
      </c>
      <c r="G752" s="4">
        <f>GAMS_dump!F752</f>
        <v>-3.3831076835166409</v>
      </c>
      <c r="H752" s="4">
        <f>GAMS_dump!G752</f>
        <v>-4.4543435590433091</v>
      </c>
      <c r="I752" s="4">
        <f>GAMS_dump!H752</f>
        <v>-5.8346444964352342</v>
      </c>
      <c r="J752" s="4">
        <f>GAMS_dump!I752</f>
        <v>-8.3357359045710488</v>
      </c>
      <c r="K752" s="4">
        <f>GAMS_dump!J752</f>
        <v>-11.757429992872572</v>
      </c>
      <c r="L752" s="4">
        <f>GAMS_dump!K752</f>
        <v>-13.397240147850864</v>
      </c>
      <c r="M752" s="4">
        <f>GAMS_dump!L752</f>
        <v>-16.518198358785266</v>
      </c>
    </row>
    <row r="753" spans="1:13" x14ac:dyDescent="0.25">
      <c r="A753" s="1" t="str">
        <f>GAMS_dump!A753</f>
        <v>GGM</v>
      </c>
      <c r="B753" s="1" t="str">
        <f>GAMS_dump!B753</f>
        <v>SDS-Vision</v>
      </c>
      <c r="C753" s="1" t="str">
        <f>GAMS_dump!C753</f>
        <v>ROM</v>
      </c>
      <c r="D753" t="str">
        <f>VLOOKUP(GAMS_dump!$D753,Lists!$A:$C,2,FALSE)</f>
        <v>Infrastructure|Total capacity|Natural Gas|Pipeline|Import|Exogenous</v>
      </c>
      <c r="E753" t="str">
        <f>VLOOKUP(GAMS_dump!$D753,Lists!$A:$C,3,FALSE)</f>
        <v>bcm/y</v>
      </c>
      <c r="F753" s="4">
        <f>GAMS_dump!E753</f>
        <v>35.55149517531288</v>
      </c>
      <c r="G753" s="4">
        <f>GAMS_dump!F753</f>
        <v>36.039696188019484</v>
      </c>
      <c r="H753" s="4">
        <f>GAMS_dump!G753</f>
        <v>36.039696188019484</v>
      </c>
      <c r="I753" s="4">
        <f>GAMS_dump!H753</f>
        <v>36.039696188019484</v>
      </c>
      <c r="J753" s="4">
        <f>GAMS_dump!I753</f>
        <v>36.039696188019484</v>
      </c>
      <c r="K753" s="4">
        <f>GAMS_dump!J753</f>
        <v>36.039696188019484</v>
      </c>
      <c r="L753" s="4">
        <f>GAMS_dump!K753</f>
        <v>36.039696188019484</v>
      </c>
      <c r="M753" s="4">
        <f>GAMS_dump!L753</f>
        <v>36.039696188019484</v>
      </c>
    </row>
    <row r="754" spans="1:13" x14ac:dyDescent="0.25">
      <c r="A754" s="1" t="str">
        <f>GAMS_dump!A754</f>
        <v>GGM</v>
      </c>
      <c r="B754" s="1" t="str">
        <f>GAMS_dump!B754</f>
        <v>SDS-Vision</v>
      </c>
      <c r="C754" s="1" t="str">
        <f>GAMS_dump!C754</f>
        <v>ROM</v>
      </c>
      <c r="D754" t="str">
        <f>VLOOKUP(GAMS_dump!$D754,Lists!$A:$C,2,FALSE)</f>
        <v>Infrastructure|Total capacity|Natural Gas|Pipeline|Export|Exogenous</v>
      </c>
      <c r="E754" t="str">
        <f>VLOOKUP(GAMS_dump!$D754,Lists!$A:$C,3,FALSE)</f>
        <v>bcm/y</v>
      </c>
      <c r="F754" s="4">
        <f>GAMS_dump!E754</f>
        <v>25.717117544837897</v>
      </c>
      <c r="G754" s="4">
        <f>GAMS_dump!F754</f>
        <v>26.209255662485681</v>
      </c>
      <c r="H754" s="4">
        <f>GAMS_dump!G754</f>
        <v>26.209255662485681</v>
      </c>
      <c r="I754" s="4">
        <f>GAMS_dump!H754</f>
        <v>26.209255662485681</v>
      </c>
      <c r="J754" s="4">
        <f>GAMS_dump!I754</f>
        <v>26.209255662485681</v>
      </c>
      <c r="K754" s="4">
        <f>GAMS_dump!J754</f>
        <v>26.209255662485681</v>
      </c>
      <c r="L754" s="4">
        <f>GAMS_dump!K754</f>
        <v>26.209255662485681</v>
      </c>
      <c r="M754" s="4">
        <f>GAMS_dump!L754</f>
        <v>26.209255662485681</v>
      </c>
    </row>
    <row r="755" spans="1:13" x14ac:dyDescent="0.25">
      <c r="A755" s="1" t="str">
        <f>GAMS_dump!A755</f>
        <v>GGM</v>
      </c>
      <c r="B755" s="1" t="str">
        <f>GAMS_dump!B755</f>
        <v>SDS-Vision</v>
      </c>
      <c r="C755" s="1" t="str">
        <f>GAMS_dump!C755</f>
        <v>ROM</v>
      </c>
      <c r="D755" t="str">
        <f>VLOOKUP(GAMS_dump!$D755,Lists!$A:$C,2,FALSE)</f>
        <v>Infrastructure|Total capacity|Natural Gas|Seasonal storage|Working gas|Exogenous</v>
      </c>
      <c r="E755" t="str">
        <f>VLOOKUP(GAMS_dump!$D755,Lists!$A:$C,3,FALSE)</f>
        <v>bcm</v>
      </c>
      <c r="F755" s="4">
        <f>GAMS_dump!E755</f>
        <v>2.7769999999999997</v>
      </c>
      <c r="G755" s="4">
        <f>GAMS_dump!F755</f>
        <v>2.4929999999999999</v>
      </c>
      <c r="H755" s="4">
        <f>GAMS_dump!G755</f>
        <v>3.4039999999999999</v>
      </c>
      <c r="I755" s="4">
        <f>GAMS_dump!H755</f>
        <v>3.4039999999999999</v>
      </c>
      <c r="J755" s="4">
        <f>GAMS_dump!I755</f>
        <v>3.4039999999999999</v>
      </c>
      <c r="K755" s="4">
        <f>GAMS_dump!J755</f>
        <v>3.4039999999999999</v>
      </c>
      <c r="L755" s="4">
        <f>GAMS_dump!K755</f>
        <v>3.4039999999999999</v>
      </c>
      <c r="M755" s="4">
        <f>GAMS_dump!L755</f>
        <v>3.4039999999999999</v>
      </c>
    </row>
    <row r="756" spans="1:13" x14ac:dyDescent="0.25">
      <c r="A756" s="1" t="str">
        <f>GAMS_dump!A756</f>
        <v>GGM</v>
      </c>
      <c r="B756" s="1" t="str">
        <f>GAMS_dump!B756</f>
        <v>SDS-Vision</v>
      </c>
      <c r="C756" s="1" t="str">
        <f>GAMS_dump!C756</f>
        <v>ROM</v>
      </c>
      <c r="D756" t="str">
        <f>VLOOKUP(GAMS_dump!$D756,Lists!$A:$C,2,FALSE)</f>
        <v>Infrastructure|Capacity addition|Natural Gas|Pipeline|Import</v>
      </c>
      <c r="E756" t="str">
        <f>VLOOKUP(GAMS_dump!$D756,Lists!$A:$C,3,FALSE)</f>
        <v>bcm/y</v>
      </c>
      <c r="F756" s="4">
        <f>GAMS_dump!E756</f>
        <v>3.9417847990013737E-9</v>
      </c>
      <c r="G756" s="4">
        <f>GAMS_dump!F756</f>
        <v>5.3782107215061479E-9</v>
      </c>
      <c r="H756" s="4">
        <f>GAMS_dump!G756</f>
        <v>1.1752050224158631E-8</v>
      </c>
      <c r="I756" s="4">
        <f>GAMS_dump!H756</f>
        <v>1.6401341728796414E-8</v>
      </c>
      <c r="J756" s="4">
        <f>GAMS_dump!I756</f>
        <v>1.8570895726433545E-8</v>
      </c>
      <c r="K756" s="4">
        <f>GAMS_dump!J756</f>
        <v>3.5693240579438363E-8</v>
      </c>
      <c r="L756" s="4">
        <f>GAMS_dump!K756</f>
        <v>4.6973931554414234E-8</v>
      </c>
      <c r="M756" s="4">
        <f>GAMS_dump!L756</f>
        <v>5.1521891695779953E-8</v>
      </c>
    </row>
    <row r="757" spans="1:13" x14ac:dyDescent="0.25">
      <c r="A757" s="1" t="str">
        <f>GAMS_dump!A757</f>
        <v>GGM</v>
      </c>
      <c r="B757" s="1" t="str">
        <f>GAMS_dump!B757</f>
        <v>SDS-Vision</v>
      </c>
      <c r="C757" s="1" t="str">
        <f>GAMS_dump!C757</f>
        <v>ROM</v>
      </c>
      <c r="D757" t="str">
        <f>VLOOKUP(GAMS_dump!$D757,Lists!$A:$C,2,FALSE)</f>
        <v>Infrastructure|Capacity addition|Natural Gas|Pipeline|Export</v>
      </c>
      <c r="E757" t="str">
        <f>VLOOKUP(GAMS_dump!$D757,Lists!$A:$C,3,FALSE)</f>
        <v>bcm/y</v>
      </c>
      <c r="F757" s="4">
        <f>GAMS_dump!E757</f>
        <v>2.4496783048445114E-7</v>
      </c>
      <c r="G757" s="4">
        <f>GAMS_dump!F757</f>
        <v>4.7016036475619719E-6</v>
      </c>
      <c r="H757" s="4">
        <f>GAMS_dump!G757</f>
        <v>3.3868051684665098E-8</v>
      </c>
      <c r="I757" s="4">
        <f>GAMS_dump!H757</f>
        <v>3.2837660960816726E-8</v>
      </c>
      <c r="J757" s="4">
        <f>GAMS_dump!I757</f>
        <v>4.3397972460415505E-8</v>
      </c>
      <c r="K757" s="4">
        <f>GAMS_dump!J757</f>
        <v>5.6132022563840865E-8</v>
      </c>
      <c r="L757" s="4">
        <f>GAMS_dump!K757</f>
        <v>6.6009673833831712E-8</v>
      </c>
      <c r="M757" s="4">
        <f>GAMS_dump!L757</f>
        <v>4.3143856669728999E-8</v>
      </c>
    </row>
    <row r="758" spans="1:13" x14ac:dyDescent="0.25">
      <c r="A758" s="1" t="str">
        <f>GAMS_dump!A758</f>
        <v>GGM</v>
      </c>
      <c r="B758" s="1" t="str">
        <f>GAMS_dump!B758</f>
        <v>SDS-Vision</v>
      </c>
      <c r="C758" s="1" t="str">
        <f>GAMS_dump!C758</f>
        <v>ROM</v>
      </c>
      <c r="D758" t="str">
        <f>VLOOKUP(GAMS_dump!$D758,Lists!$A:$C,2,FALSE)</f>
        <v>Infrastructure|Capacity addition|Natural Gas|Seasonal storage|Working gas</v>
      </c>
      <c r="E758" t="str">
        <f>VLOOKUP(GAMS_dump!$D758,Lists!$A:$C,3,FALSE)</f>
        <v>bcm</v>
      </c>
      <c r="F758" s="4">
        <f>GAMS_dump!E758</f>
        <v>0</v>
      </c>
      <c r="G758" s="4">
        <f>GAMS_dump!F758</f>
        <v>5.8514934011417703E-10</v>
      </c>
      <c r="H758" s="4">
        <f>GAMS_dump!G758</f>
        <v>7.6428154444218716E-10</v>
      </c>
      <c r="I758" s="4">
        <f>GAMS_dump!H758</f>
        <v>1.0008267702275132E-9</v>
      </c>
      <c r="J758" s="4">
        <f>GAMS_dump!I758</f>
        <v>1.2939861731103526E-9</v>
      </c>
      <c r="K758" s="4">
        <f>GAMS_dump!J758</f>
        <v>1.6162534855005404E-9</v>
      </c>
      <c r="L758" s="4">
        <f>GAMS_dump!K758</f>
        <v>2.0252183224450377E-9</v>
      </c>
      <c r="M758" s="4">
        <f>GAMS_dump!L758</f>
        <v>2.5223890341365169E-9</v>
      </c>
    </row>
    <row r="759" spans="1:13" x14ac:dyDescent="0.25">
      <c r="A759" s="1" t="str">
        <f>GAMS_dump!A759</f>
        <v>GGM</v>
      </c>
      <c r="B759" s="1" t="str">
        <f>GAMS_dump!B759</f>
        <v>SDS-Vision</v>
      </c>
      <c r="C759" s="1" t="str">
        <f>GAMS_dump!C759</f>
        <v>ROM</v>
      </c>
      <c r="D759" t="str">
        <f>VLOOKUP(GAMS_dump!$D759,Lists!$A:$C,2,FALSE)</f>
        <v>Infrastructure|Utilization|Natural Gas|Pipeline|Import</v>
      </c>
      <c r="E759" t="str">
        <f>VLOOKUP(GAMS_dump!$D759,Lists!$A:$C,3,FALSE)</f>
        <v>%</v>
      </c>
      <c r="F759" s="4">
        <f>GAMS_dump!E759</f>
        <v>0.63199859394588287</v>
      </c>
      <c r="G759" s="4">
        <f>GAMS_dump!F759</f>
        <v>3.9818035891249694E-2</v>
      </c>
      <c r="H759" s="4">
        <f>GAMS_dump!G759</f>
        <v>3.2137328842928303E-2</v>
      </c>
      <c r="I759" s="4">
        <f>GAMS_dump!H759</f>
        <v>2.593370586708936E-2</v>
      </c>
      <c r="J759" s="4">
        <f>GAMS_dump!I759</f>
        <v>4.0952622185079592E-2</v>
      </c>
      <c r="K759" s="4">
        <f>GAMS_dump!J759</f>
        <v>0.11593858851636918</v>
      </c>
      <c r="L759" s="4">
        <f>GAMS_dump!K759</f>
        <v>0.15503315180954982</v>
      </c>
      <c r="M759" s="4">
        <f>GAMS_dump!L759</f>
        <v>0.23321626841581353</v>
      </c>
    </row>
    <row r="760" spans="1:13" x14ac:dyDescent="0.25">
      <c r="A760" s="1" t="str">
        <f>GAMS_dump!A760</f>
        <v>GGM</v>
      </c>
      <c r="B760" s="1" t="str">
        <f>GAMS_dump!B760</f>
        <v>SDS-Vision</v>
      </c>
      <c r="C760" s="1" t="str">
        <f>GAMS_dump!C760</f>
        <v>ROM</v>
      </c>
      <c r="D760" t="str">
        <f>VLOOKUP(GAMS_dump!$D760,Lists!$A:$C,2,FALSE)</f>
        <v>Infrastructure|Utilization|Natural Gas|Pipeline|Export</v>
      </c>
      <c r="E760" t="str">
        <f>VLOOKUP(GAMS_dump!$D760,Lists!$A:$C,3,FALSE)</f>
        <v>%</v>
      </c>
      <c r="F760" s="4">
        <f>GAMS_dump!E760</f>
        <v>0.84169736623162761</v>
      </c>
      <c r="G760" s="4">
        <f>GAMS_dump!F760</f>
        <v>0.12908062404355419</v>
      </c>
      <c r="H760" s="4">
        <f>GAMS_dump!G760</f>
        <v>0.16995307347331515</v>
      </c>
      <c r="I760" s="4">
        <f>GAMS_dump!H760</f>
        <v>0.22261771048600745</v>
      </c>
      <c r="J760" s="4">
        <f>GAMS_dump!I760</f>
        <v>0.31804550263133874</v>
      </c>
      <c r="K760" s="4">
        <f>GAMS_dump!J760</f>
        <v>0.4485983928387825</v>
      </c>
      <c r="L760" s="4">
        <f>GAMS_dump!K760</f>
        <v>0.51116446367780877</v>
      </c>
      <c r="M760" s="4">
        <f>GAMS_dump!L760</f>
        <v>0.63024293952907984</v>
      </c>
    </row>
    <row r="761" spans="1:13" x14ac:dyDescent="0.25">
      <c r="A761" s="1" t="str">
        <f>GAMS_dump!A761</f>
        <v>GGM</v>
      </c>
      <c r="B761" s="1" t="str">
        <f>GAMS_dump!B761</f>
        <v>SDS-Vision</v>
      </c>
      <c r="C761" s="1" t="str">
        <f>GAMS_dump!C761</f>
        <v>ROM</v>
      </c>
      <c r="D761" t="str">
        <f>VLOOKUP(GAMS_dump!$D761,Lists!$A:$C,2,FALSE)</f>
        <v>Infrastructure|Utilization|Natural Gas|Seasonal storage|Working gas</v>
      </c>
      <c r="E761" t="str">
        <f>VLOOKUP(GAMS_dump!$D761,Lists!$A:$C,3,FALSE)</f>
        <v>%</v>
      </c>
      <c r="F761" s="4">
        <f>GAMS_dump!E761</f>
        <v>0.99999999286540264</v>
      </c>
      <c r="G761" s="4">
        <f>GAMS_dump!F761</f>
        <v>0.99999999303838039</v>
      </c>
      <c r="H761" s="4">
        <f>GAMS_dump!G761</f>
        <v>0.47671410839278222</v>
      </c>
      <c r="I761" s="4">
        <f>GAMS_dump!H761</f>
        <v>0.51349766903724781</v>
      </c>
      <c r="J761" s="4">
        <f>GAMS_dump!I761</f>
        <v>0.88260590807446815</v>
      </c>
      <c r="K761" s="4">
        <f>GAMS_dump!J761</f>
        <v>0.99999998705814386</v>
      </c>
      <c r="L761" s="4">
        <f>GAMS_dump!K761</f>
        <v>0.99999998252820854</v>
      </c>
      <c r="M761" s="4">
        <f>GAMS_dump!L761</f>
        <v>0.99999997514910455</v>
      </c>
    </row>
    <row r="762" spans="1:13" x14ac:dyDescent="0.25">
      <c r="A762" s="1" t="str">
        <f>GAMS_dump!A762</f>
        <v>GGM</v>
      </c>
      <c r="B762" s="1" t="str">
        <f>GAMS_dump!B762</f>
        <v>SDS-Vision</v>
      </c>
      <c r="C762" s="1" t="str">
        <f>GAMS_dump!C762</f>
        <v>SVK</v>
      </c>
      <c r="D762" t="str">
        <f>VLOOKUP(GAMS_dump!$D762,Lists!$A:$C,2,FALSE)</f>
        <v>Final Energy Consumption|Natural Gas</v>
      </c>
      <c r="E762" t="str">
        <f>VLOOKUP(GAMS_dump!$D762,Lists!$A:$C,3,FALSE)</f>
        <v>bcm/y</v>
      </c>
      <c r="F762" s="4">
        <f>GAMS_dump!E762</f>
        <v>4.8701778886375102</v>
      </c>
      <c r="G762" s="4">
        <f>GAMS_dump!F762</f>
        <v>4.1271743120101139</v>
      </c>
      <c r="H762" s="4">
        <f>GAMS_dump!G762</f>
        <v>3.766757062257557</v>
      </c>
      <c r="I762" s="4">
        <f>GAMS_dump!H762</f>
        <v>3.4297953725343318</v>
      </c>
      <c r="J762" s="4">
        <f>GAMS_dump!I762</f>
        <v>3.0027867707661433</v>
      </c>
      <c r="K762" s="4">
        <f>GAMS_dump!J762</f>
        <v>2.600142120330267</v>
      </c>
      <c r="L762" s="4">
        <f>GAMS_dump!K762</f>
        <v>2.2436686233904837</v>
      </c>
      <c r="M762" s="4">
        <f>GAMS_dump!L762</f>
        <v>1.8959990299343612</v>
      </c>
    </row>
    <row r="763" spans="1:13" x14ac:dyDescent="0.25">
      <c r="A763" s="1" t="str">
        <f>GAMS_dump!A763</f>
        <v>GGM</v>
      </c>
      <c r="B763" s="1" t="str">
        <f>GAMS_dump!B763</f>
        <v>SDS-Vision</v>
      </c>
      <c r="C763" s="1" t="str">
        <f>GAMS_dump!C763</f>
        <v>SVK</v>
      </c>
      <c r="D763" t="str">
        <f>VLOOKUP(GAMS_dump!$D763,Lists!$A:$C,2,FALSE)</f>
        <v>Primary Energy|Natural Gas|Domestic Production</v>
      </c>
      <c r="E763" t="str">
        <f>VLOOKUP(GAMS_dump!$D763,Lists!$A:$C,3,FALSE)</f>
        <v>bcm/y</v>
      </c>
      <c r="F763" s="4">
        <f>GAMS_dump!E763</f>
        <v>0.12545936595613458</v>
      </c>
      <c r="G763" s="4">
        <f>GAMS_dump!F763</f>
        <v>0.11232992318003134</v>
      </c>
      <c r="H763" s="4">
        <f>GAMS_dump!G763</f>
        <v>7.971563464497855E-2</v>
      </c>
      <c r="I763" s="4">
        <f>GAMS_dump!H763</f>
        <v>7.9956340337421036E-2</v>
      </c>
      <c r="J763" s="4">
        <f>GAMS_dump!I763</f>
        <v>8.040370489675279E-2</v>
      </c>
      <c r="K763" s="4">
        <f>GAMS_dump!J763</f>
        <v>7.8998462466660216E-2</v>
      </c>
      <c r="L763" s="4">
        <f>GAMS_dump!K763</f>
        <v>8.9292196905984778E-2</v>
      </c>
      <c r="M763" s="4">
        <f>GAMS_dump!L763</f>
        <v>8.8511492323101182E-2</v>
      </c>
    </row>
    <row r="764" spans="1:13" x14ac:dyDescent="0.25">
      <c r="A764" s="1" t="str">
        <f>GAMS_dump!A764</f>
        <v>GGM</v>
      </c>
      <c r="B764" s="1" t="str">
        <f>GAMS_dump!B764</f>
        <v>SDS-Vision</v>
      </c>
      <c r="C764" s="1" t="str">
        <f>GAMS_dump!C764</f>
        <v>SVK</v>
      </c>
      <c r="D764" t="str">
        <f>VLOOKUP(GAMS_dump!$D764,Lists!$A:$C,2,FALSE)</f>
        <v>Price|Natural Gas</v>
      </c>
      <c r="E764" t="str">
        <f>VLOOKUP(GAMS_dump!$D764,Lists!$A:$C,3,FALSE)</f>
        <v>EUR/kcm</v>
      </c>
      <c r="F764" s="4">
        <f>GAMS_dump!E764</f>
        <v>148.07900888453833</v>
      </c>
      <c r="G764" s="4">
        <f>GAMS_dump!F764</f>
        <v>161.5679267791314</v>
      </c>
      <c r="H764" s="4">
        <f>GAMS_dump!G764</f>
        <v>160.34220891609613</v>
      </c>
      <c r="I764" s="4">
        <f>GAMS_dump!H764</f>
        <v>172.16294718037713</v>
      </c>
      <c r="J764" s="4">
        <f>GAMS_dump!I764</f>
        <v>182.6350806550785</v>
      </c>
      <c r="K764" s="4">
        <f>GAMS_dump!J764</f>
        <v>203.11377947577176</v>
      </c>
      <c r="L764" s="4">
        <f>GAMS_dump!K764</f>
        <v>213.99450067746051</v>
      </c>
      <c r="M764" s="4">
        <f>GAMS_dump!L764</f>
        <v>241.11761544467296</v>
      </c>
    </row>
    <row r="765" spans="1:13" x14ac:dyDescent="0.25">
      <c r="A765" s="1" t="str">
        <f>GAMS_dump!A765</f>
        <v>GGM</v>
      </c>
      <c r="B765" s="1" t="str">
        <f>GAMS_dump!B765</f>
        <v>SDS-Vision</v>
      </c>
      <c r="C765" s="1" t="str">
        <f>GAMS_dump!C765</f>
        <v>SVK</v>
      </c>
      <c r="D765" t="str">
        <f>VLOOKUP(GAMS_dump!$D765,Lists!$A:$C,2,FALSE)</f>
        <v>Primary Energy|Natural Gas|Net trade|Pipeline</v>
      </c>
      <c r="E765" t="str">
        <f>VLOOKUP(GAMS_dump!$D765,Lists!$A:$C,3,FALSE)</f>
        <v>bcm/y</v>
      </c>
      <c r="F765" s="4">
        <f>GAMS_dump!E765</f>
        <v>4.7907633152548215</v>
      </c>
      <c r="G765" s="4">
        <f>GAMS_dump!F765</f>
        <v>4.0618050337547356</v>
      </c>
      <c r="H765" s="4">
        <f>GAMS_dump!G765</f>
        <v>3.730004893074899</v>
      </c>
      <c r="I765" s="4">
        <f>GAMS_dump!H765</f>
        <v>3.3888629057291424</v>
      </c>
      <c r="J765" s="4">
        <f>GAMS_dump!I765</f>
        <v>2.9564995106677818</v>
      </c>
      <c r="K765" s="4">
        <f>GAMS_dump!J765</f>
        <v>2.5506613673518808</v>
      </c>
      <c r="L765" s="4">
        <f>GAMS_dump!K765</f>
        <v>2.1796562506710231</v>
      </c>
      <c r="M765" s="4">
        <f>GAMS_dump!L765</f>
        <v>1.8321447145077991</v>
      </c>
    </row>
    <row r="766" spans="1:13" x14ac:dyDescent="0.25">
      <c r="A766" s="1" t="str">
        <f>GAMS_dump!A766</f>
        <v>GGM</v>
      </c>
      <c r="B766" s="1" t="str">
        <f>GAMS_dump!B766</f>
        <v>SDS-Vision</v>
      </c>
      <c r="C766" s="1" t="str">
        <f>GAMS_dump!C766</f>
        <v>SVK</v>
      </c>
      <c r="D766" t="str">
        <f>VLOOKUP(GAMS_dump!$D766,Lists!$A:$C,2,FALSE)</f>
        <v>Primary Energy|Natural Gas|Seasonal storage</v>
      </c>
      <c r="E766" t="str">
        <f>VLOOKUP(GAMS_dump!$D766,Lists!$A:$C,3,FALSE)</f>
        <v>bcm</v>
      </c>
      <c r="F766" s="4">
        <f>GAMS_dump!E766</f>
        <v>3.0236067427351569</v>
      </c>
      <c r="G766" s="4">
        <f>GAMS_dump!F766</f>
        <v>3.0837489128259641</v>
      </c>
      <c r="H766" s="4">
        <f>GAMS_dump!G766</f>
        <v>2.8212673528149521</v>
      </c>
      <c r="I766" s="4">
        <f>GAMS_dump!H766</f>
        <v>2.5625674826493774</v>
      </c>
      <c r="J766" s="4">
        <f>GAMS_dump!I766</f>
        <v>2.240313098633365</v>
      </c>
      <c r="K766" s="4">
        <f>GAMS_dump!J766</f>
        <v>1.9383294771739876</v>
      </c>
      <c r="L766" s="4">
        <f>GAMS_dump!K766</f>
        <v>1.6600416702038026</v>
      </c>
      <c r="M766" s="4">
        <f>GAMS_dump!L766</f>
        <v>1.6191546162083394</v>
      </c>
    </row>
    <row r="767" spans="1:13" x14ac:dyDescent="0.25">
      <c r="A767" s="1" t="str">
        <f>GAMS_dump!A767</f>
        <v>GGM</v>
      </c>
      <c r="B767" s="1" t="str">
        <f>GAMS_dump!B767</f>
        <v>SDS-Vision</v>
      </c>
      <c r="C767" s="1" t="str">
        <f>GAMS_dump!C767</f>
        <v>SVK</v>
      </c>
      <c r="D767" t="str">
        <f>VLOOKUP(GAMS_dump!$D767,Lists!$A:$C,2,FALSE)</f>
        <v>Primary Energy|Natural Gas|Net trade</v>
      </c>
      <c r="E767" t="str">
        <f>VLOOKUP(GAMS_dump!$D767,Lists!$A:$C,3,FALSE)</f>
        <v>bcm/y</v>
      </c>
      <c r="F767" s="4">
        <f>GAMS_dump!E767</f>
        <v>4.7907633152548215</v>
      </c>
      <c r="G767" s="4">
        <f>GAMS_dump!F767</f>
        <v>4.0618050337547356</v>
      </c>
      <c r="H767" s="4">
        <f>GAMS_dump!G767</f>
        <v>3.730004893074899</v>
      </c>
      <c r="I767" s="4">
        <f>GAMS_dump!H767</f>
        <v>3.3888629057291424</v>
      </c>
      <c r="J767" s="4">
        <f>GAMS_dump!I767</f>
        <v>2.9564995106677818</v>
      </c>
      <c r="K767" s="4">
        <f>GAMS_dump!J767</f>
        <v>2.5506613673518808</v>
      </c>
      <c r="L767" s="4">
        <f>GAMS_dump!K767</f>
        <v>2.1796562506710231</v>
      </c>
      <c r="M767" s="4">
        <f>GAMS_dump!L767</f>
        <v>1.8321447145077991</v>
      </c>
    </row>
    <row r="768" spans="1:13" x14ac:dyDescent="0.25">
      <c r="A768" s="1" t="str">
        <f>GAMS_dump!A768</f>
        <v>GGM</v>
      </c>
      <c r="B768" s="1" t="str">
        <f>GAMS_dump!B768</f>
        <v>SDS-Vision</v>
      </c>
      <c r="C768" s="1" t="str">
        <f>GAMS_dump!C768</f>
        <v>SVK</v>
      </c>
      <c r="D768" t="str">
        <f>VLOOKUP(GAMS_dump!$D768,Lists!$A:$C,2,FALSE)</f>
        <v>Infrastructure|Total capacity|Natural Gas|Pipeline|Import|Endogenous</v>
      </c>
      <c r="E768" t="str">
        <f>VLOOKUP(GAMS_dump!$D768,Lists!$A:$C,3,FALSE)</f>
        <v>bcm/y</v>
      </c>
      <c r="F768" s="4">
        <f>GAMS_dump!E768</f>
        <v>112.71585088739282</v>
      </c>
      <c r="G768" s="4">
        <f>GAMS_dump!F768</f>
        <v>112.71585006636889</v>
      </c>
      <c r="H768" s="4">
        <f>GAMS_dump!G768</f>
        <v>112.71585017359959</v>
      </c>
      <c r="I768" s="4">
        <f>GAMS_dump!H768</f>
        <v>112.71585036520715</v>
      </c>
      <c r="J768" s="4">
        <f>GAMS_dump!I768</f>
        <v>112.7158507554729</v>
      </c>
      <c r="K768" s="4">
        <f>GAMS_dump!J768</f>
        <v>112.71585061417409</v>
      </c>
      <c r="L768" s="4">
        <f>GAMS_dump!K768</f>
        <v>112.71584997833477</v>
      </c>
      <c r="M768" s="4">
        <f>GAMS_dump!L768</f>
        <v>112.71584990251975</v>
      </c>
    </row>
    <row r="769" spans="1:13" x14ac:dyDescent="0.25">
      <c r="A769" s="1" t="str">
        <f>GAMS_dump!A769</f>
        <v>GGM</v>
      </c>
      <c r="B769" s="1" t="str">
        <f>GAMS_dump!B769</f>
        <v>SDS-Vision</v>
      </c>
      <c r="C769" s="1" t="str">
        <f>GAMS_dump!C769</f>
        <v>SVK</v>
      </c>
      <c r="D769" t="str">
        <f>VLOOKUP(GAMS_dump!$D769,Lists!$A:$C,2,FALSE)</f>
        <v>Infrastructure|Total capacity|Natural Gas|Pipeline|Export|Endogenous</v>
      </c>
      <c r="E769" t="str">
        <f>VLOOKUP(GAMS_dump!$D769,Lists!$A:$C,3,FALSE)</f>
        <v>bcm/y</v>
      </c>
      <c r="F769" s="4">
        <f>GAMS_dump!E769</f>
        <v>91.655425645060234</v>
      </c>
      <c r="G769" s="4">
        <f>GAMS_dump!F769</f>
        <v>91.65542523233907</v>
      </c>
      <c r="H769" s="4">
        <f>GAMS_dump!G769</f>
        <v>91.655425179905762</v>
      </c>
      <c r="I769" s="4">
        <f>GAMS_dump!H769</f>
        <v>91.655425202603951</v>
      </c>
      <c r="J769" s="4">
        <f>GAMS_dump!I769</f>
        <v>91.655425296034792</v>
      </c>
      <c r="K769" s="4">
        <f>GAMS_dump!J769</f>
        <v>91.655425253541466</v>
      </c>
      <c r="L769" s="4">
        <f>GAMS_dump!K769</f>
        <v>91.655425109825089</v>
      </c>
      <c r="M769" s="4">
        <f>GAMS_dump!L769</f>
        <v>91.655424985042487</v>
      </c>
    </row>
    <row r="770" spans="1:13" x14ac:dyDescent="0.25">
      <c r="A770" s="1" t="str">
        <f>GAMS_dump!A770</f>
        <v>GGM</v>
      </c>
      <c r="B770" s="1" t="str">
        <f>GAMS_dump!B770</f>
        <v>SDS-Vision</v>
      </c>
      <c r="C770" s="1" t="str">
        <f>GAMS_dump!C770</f>
        <v>SVK</v>
      </c>
      <c r="D770" t="str">
        <f>VLOOKUP(GAMS_dump!$D770,Lists!$A:$C,2,FALSE)</f>
        <v>Infrastructure|Total capacity|Natural Gas|Seasonal storage|Working gas|Endogenous</v>
      </c>
      <c r="E770" t="str">
        <f>VLOOKUP(GAMS_dump!$D770,Lists!$A:$C,3,FALSE)</f>
        <v>bcm/y</v>
      </c>
      <c r="F770" s="4">
        <f>GAMS_dump!E770</f>
        <v>3.1560000000000001</v>
      </c>
      <c r="G770" s="4">
        <f>GAMS_dump!F770</f>
        <v>3.3890000005769205</v>
      </c>
      <c r="H770" s="4">
        <f>GAMS_dump!G770</f>
        <v>3.3890000007443879</v>
      </c>
      <c r="I770" s="4">
        <f>GAMS_dump!H770</f>
        <v>3.3890000009518353</v>
      </c>
      <c r="J770" s="4">
        <f>GAMS_dump!I770</f>
        <v>3.3890000012236694</v>
      </c>
      <c r="K770" s="4">
        <f>GAMS_dump!J770</f>
        <v>3.3890000015618567</v>
      </c>
      <c r="L770" s="4">
        <f>GAMS_dump!K770</f>
        <v>3.3890000019774917</v>
      </c>
      <c r="M770" s="4">
        <f>GAMS_dump!L770</f>
        <v>3.3890000024721978</v>
      </c>
    </row>
    <row r="771" spans="1:13" x14ac:dyDescent="0.25">
      <c r="A771" s="1" t="str">
        <f>GAMS_dump!A771</f>
        <v>GGM</v>
      </c>
      <c r="B771" s="1" t="str">
        <f>GAMS_dump!B771</f>
        <v>SDS-Vision</v>
      </c>
      <c r="C771" s="1" t="str">
        <f>GAMS_dump!C771</f>
        <v>SVK</v>
      </c>
      <c r="D771" t="str">
        <f>VLOOKUP(GAMS_dump!$D771,Lists!$A:$C,2,FALSE)</f>
        <v>Primary Energy|Natural Gas|Imports|Pipeline</v>
      </c>
      <c r="E771" t="str">
        <f>VLOOKUP(GAMS_dump!$D771,Lists!$A:$C,3,FALSE)</f>
        <v>bcm/y</v>
      </c>
      <c r="F771" s="4">
        <f>GAMS_dump!E771</f>
        <v>51.657304962806784</v>
      </c>
      <c r="G771" s="4">
        <f>GAMS_dump!F771</f>
        <v>8.0097486135456943</v>
      </c>
      <c r="H771" s="4">
        <f>GAMS_dump!G771</f>
        <v>7.5436109158869007</v>
      </c>
      <c r="I771" s="4">
        <f>GAMS_dump!H771</f>
        <v>7.3180615743254052</v>
      </c>
      <c r="J771" s="4">
        <f>GAMS_dump!I771</f>
        <v>6.0452632546561249</v>
      </c>
      <c r="K771" s="4">
        <f>GAMS_dump!J771</f>
        <v>3.8114033113088532</v>
      </c>
      <c r="L771" s="4">
        <f>GAMS_dump!K771</f>
        <v>3.4146813354268319</v>
      </c>
      <c r="M771" s="4">
        <f>GAMS_dump!L771</f>
        <v>4.2847984874509795</v>
      </c>
    </row>
    <row r="772" spans="1:13" x14ac:dyDescent="0.25">
      <c r="A772" s="1" t="str">
        <f>GAMS_dump!A772</f>
        <v>GGM</v>
      </c>
      <c r="B772" s="1" t="str">
        <f>GAMS_dump!B772</f>
        <v>SDS-Vision</v>
      </c>
      <c r="C772" s="1" t="str">
        <f>GAMS_dump!C772</f>
        <v>SVK</v>
      </c>
      <c r="D772" t="str">
        <f>VLOOKUP(GAMS_dump!$D772,Lists!$A:$C,2,FALSE)</f>
        <v>Primary Energy|Natural Gas|Exports|Pipeline</v>
      </c>
      <c r="E772" t="str">
        <f>VLOOKUP(GAMS_dump!$D772,Lists!$A:$C,3,FALSE)</f>
        <v>bcm/y</v>
      </c>
      <c r="F772" s="4">
        <f>GAMS_dump!E772</f>
        <v>-46.866541647551962</v>
      </c>
      <c r="G772" s="4">
        <f>GAMS_dump!F772</f>
        <v>-3.9479435797909592</v>
      </c>
      <c r="H772" s="4">
        <f>GAMS_dump!G772</f>
        <v>-3.8136060228120017</v>
      </c>
      <c r="I772" s="4">
        <f>GAMS_dump!H772</f>
        <v>-3.9291986685962628</v>
      </c>
      <c r="J772" s="4">
        <f>GAMS_dump!I772</f>
        <v>-3.0887637439883431</v>
      </c>
      <c r="K772" s="4">
        <f>GAMS_dump!J772</f>
        <v>-1.2607419439569725</v>
      </c>
      <c r="L772" s="4">
        <f>GAMS_dump!K772</f>
        <v>-1.2350250847558091</v>
      </c>
      <c r="M772" s="4">
        <f>GAMS_dump!L772</f>
        <v>-2.4526537729431803</v>
      </c>
    </row>
    <row r="773" spans="1:13" x14ac:dyDescent="0.25">
      <c r="A773" s="1" t="str">
        <f>GAMS_dump!A773</f>
        <v>GGM</v>
      </c>
      <c r="B773" s="1" t="str">
        <f>GAMS_dump!B773</f>
        <v>SDS-Vision</v>
      </c>
      <c r="C773" s="1" t="str">
        <f>GAMS_dump!C773</f>
        <v>SVK</v>
      </c>
      <c r="D773" t="str">
        <f>VLOOKUP(GAMS_dump!$D773,Lists!$A:$C,2,FALSE)</f>
        <v>Primary Energy|Natural Gas|Import</v>
      </c>
      <c r="E773" t="str">
        <f>VLOOKUP(GAMS_dump!$D773,Lists!$A:$C,3,FALSE)</f>
        <v>bcm/y</v>
      </c>
      <c r="F773" s="4">
        <f>GAMS_dump!E773</f>
        <v>51.657304962806784</v>
      </c>
      <c r="G773" s="4">
        <f>GAMS_dump!F773</f>
        <v>8.0097486135456943</v>
      </c>
      <c r="H773" s="4">
        <f>GAMS_dump!G773</f>
        <v>7.5436109158869007</v>
      </c>
      <c r="I773" s="4">
        <f>GAMS_dump!H773</f>
        <v>7.3180615743254052</v>
      </c>
      <c r="J773" s="4">
        <f>GAMS_dump!I773</f>
        <v>6.0452632546561249</v>
      </c>
      <c r="K773" s="4">
        <f>GAMS_dump!J773</f>
        <v>3.8114033113088532</v>
      </c>
      <c r="L773" s="4">
        <f>GAMS_dump!K773</f>
        <v>3.4146813354268319</v>
      </c>
      <c r="M773" s="4">
        <f>GAMS_dump!L773</f>
        <v>4.2847984874509795</v>
      </c>
    </row>
    <row r="774" spans="1:13" x14ac:dyDescent="0.25">
      <c r="A774" s="1" t="str">
        <f>GAMS_dump!A774</f>
        <v>GGM</v>
      </c>
      <c r="B774" s="1" t="str">
        <f>GAMS_dump!B774</f>
        <v>SDS-Vision</v>
      </c>
      <c r="C774" s="1" t="str">
        <f>GAMS_dump!C774</f>
        <v>SVK</v>
      </c>
      <c r="D774" t="str">
        <f>VLOOKUP(GAMS_dump!$D774,Lists!$A:$C,2,FALSE)</f>
        <v>Primary Energy|Natural Gas|Export</v>
      </c>
      <c r="E774" t="str">
        <f>VLOOKUP(GAMS_dump!$D774,Lists!$A:$C,3,FALSE)</f>
        <v>bcm/y</v>
      </c>
      <c r="F774" s="4">
        <f>GAMS_dump!E774</f>
        <v>-46.866541647551962</v>
      </c>
      <c r="G774" s="4">
        <f>GAMS_dump!F774</f>
        <v>-3.9479435797909592</v>
      </c>
      <c r="H774" s="4">
        <f>GAMS_dump!G774</f>
        <v>-3.8136060228120017</v>
      </c>
      <c r="I774" s="4">
        <f>GAMS_dump!H774</f>
        <v>-3.9291986685962628</v>
      </c>
      <c r="J774" s="4">
        <f>GAMS_dump!I774</f>
        <v>-3.0887637439883431</v>
      </c>
      <c r="K774" s="4">
        <f>GAMS_dump!J774</f>
        <v>-1.2607419439569725</v>
      </c>
      <c r="L774" s="4">
        <f>GAMS_dump!K774</f>
        <v>-1.2350250847558091</v>
      </c>
      <c r="M774" s="4">
        <f>GAMS_dump!L774</f>
        <v>-2.4526537729431803</v>
      </c>
    </row>
    <row r="775" spans="1:13" x14ac:dyDescent="0.25">
      <c r="A775" s="1" t="str">
        <f>GAMS_dump!A775</f>
        <v>GGM</v>
      </c>
      <c r="B775" s="1" t="str">
        <f>GAMS_dump!B775</f>
        <v>SDS-Vision</v>
      </c>
      <c r="C775" s="1" t="str">
        <f>GAMS_dump!C775</f>
        <v>SVK</v>
      </c>
      <c r="D775" t="str">
        <f>VLOOKUP(GAMS_dump!$D775,Lists!$A:$C,2,FALSE)</f>
        <v>Infrastructure|Total capacity|Natural Gas|Pipeline|Import|Exogenous</v>
      </c>
      <c r="E775" t="str">
        <f>VLOOKUP(GAMS_dump!$D775,Lists!$A:$C,3,FALSE)</f>
        <v>bcm/y</v>
      </c>
      <c r="F775" s="4">
        <f>GAMS_dump!E775</f>
        <v>112.71584981370017</v>
      </c>
      <c r="G775" s="4">
        <f>GAMS_dump!F775</f>
        <v>112.71584981370017</v>
      </c>
      <c r="H775" s="4">
        <f>GAMS_dump!G775</f>
        <v>112.71584981370017</v>
      </c>
      <c r="I775" s="4">
        <f>GAMS_dump!H775</f>
        <v>112.71584981370017</v>
      </c>
      <c r="J775" s="4">
        <f>GAMS_dump!I775</f>
        <v>112.71584981370017</v>
      </c>
      <c r="K775" s="4">
        <f>GAMS_dump!J775</f>
        <v>112.71584981370017</v>
      </c>
      <c r="L775" s="4">
        <f>GAMS_dump!K775</f>
        <v>112.71584981370017</v>
      </c>
      <c r="M775" s="4">
        <f>GAMS_dump!L775</f>
        <v>112.71584981370017</v>
      </c>
    </row>
    <row r="776" spans="1:13" x14ac:dyDescent="0.25">
      <c r="A776" s="1" t="str">
        <f>GAMS_dump!A776</f>
        <v>GGM</v>
      </c>
      <c r="B776" s="1" t="str">
        <f>GAMS_dump!B776</f>
        <v>SDS-Vision</v>
      </c>
      <c r="C776" s="1" t="str">
        <f>GAMS_dump!C776</f>
        <v>SVK</v>
      </c>
      <c r="D776" t="str">
        <f>VLOOKUP(GAMS_dump!$D776,Lists!$A:$C,2,FALSE)</f>
        <v>Infrastructure|Total capacity|Natural Gas|Pipeline|Export|Exogenous</v>
      </c>
      <c r="E776" t="str">
        <f>VLOOKUP(GAMS_dump!$D776,Lists!$A:$C,3,FALSE)</f>
        <v>bcm/y</v>
      </c>
      <c r="F776" s="4">
        <f>GAMS_dump!E776</f>
        <v>91.655424832427528</v>
      </c>
      <c r="G776" s="4">
        <f>GAMS_dump!F776</f>
        <v>91.655424832427528</v>
      </c>
      <c r="H776" s="4">
        <f>GAMS_dump!G776</f>
        <v>91.655424832427528</v>
      </c>
      <c r="I776" s="4">
        <f>GAMS_dump!H776</f>
        <v>91.655424832427528</v>
      </c>
      <c r="J776" s="4">
        <f>GAMS_dump!I776</f>
        <v>91.655424832427528</v>
      </c>
      <c r="K776" s="4">
        <f>GAMS_dump!J776</f>
        <v>91.655424832427528</v>
      </c>
      <c r="L776" s="4">
        <f>GAMS_dump!K776</f>
        <v>91.655424832427528</v>
      </c>
      <c r="M776" s="4">
        <f>GAMS_dump!L776</f>
        <v>91.655424832427528</v>
      </c>
    </row>
    <row r="777" spans="1:13" x14ac:dyDescent="0.25">
      <c r="A777" s="1" t="str">
        <f>GAMS_dump!A777</f>
        <v>GGM</v>
      </c>
      <c r="B777" s="1" t="str">
        <f>GAMS_dump!B777</f>
        <v>SDS-Vision</v>
      </c>
      <c r="C777" s="1" t="str">
        <f>GAMS_dump!C777</f>
        <v>SVK</v>
      </c>
      <c r="D777" t="str">
        <f>VLOOKUP(GAMS_dump!$D777,Lists!$A:$C,2,FALSE)</f>
        <v>Infrastructure|Total capacity|Natural Gas|Seasonal storage|Working gas|Exogenous</v>
      </c>
      <c r="E777" t="str">
        <f>VLOOKUP(GAMS_dump!$D777,Lists!$A:$C,3,FALSE)</f>
        <v>bcm</v>
      </c>
      <c r="F777" s="4">
        <f>GAMS_dump!E777</f>
        <v>3.1560000000000001</v>
      </c>
      <c r="G777" s="4">
        <f>GAMS_dump!F777</f>
        <v>3.3890000000000002</v>
      </c>
      <c r="H777" s="4">
        <f>GAMS_dump!G777</f>
        <v>3.3890000000000002</v>
      </c>
      <c r="I777" s="4">
        <f>GAMS_dump!H777</f>
        <v>3.3890000000000002</v>
      </c>
      <c r="J777" s="4">
        <f>GAMS_dump!I777</f>
        <v>3.3890000000000002</v>
      </c>
      <c r="K777" s="4">
        <f>GAMS_dump!J777</f>
        <v>3.3890000000000002</v>
      </c>
      <c r="L777" s="4">
        <f>GAMS_dump!K777</f>
        <v>3.3890000000000002</v>
      </c>
      <c r="M777" s="4">
        <f>GAMS_dump!L777</f>
        <v>3.3890000000000002</v>
      </c>
    </row>
    <row r="778" spans="1:13" x14ac:dyDescent="0.25">
      <c r="A778" s="1" t="str">
        <f>GAMS_dump!A778</f>
        <v>GGM</v>
      </c>
      <c r="B778" s="1" t="str">
        <f>GAMS_dump!B778</f>
        <v>SDS-Vision</v>
      </c>
      <c r="C778" s="1" t="str">
        <f>GAMS_dump!C778</f>
        <v>SVK</v>
      </c>
      <c r="D778" t="str">
        <f>VLOOKUP(GAMS_dump!$D778,Lists!$A:$C,2,FALSE)</f>
        <v>Infrastructure|Capacity addition|Natural Gas|Pipeline|Import</v>
      </c>
      <c r="E778" t="str">
        <f>VLOOKUP(GAMS_dump!$D778,Lists!$A:$C,3,FALSE)</f>
        <v>bcm/y</v>
      </c>
      <c r="F778" s="4">
        <f>GAMS_dump!E778</f>
        <v>1.073692647417672E-6</v>
      </c>
      <c r="G778" s="4">
        <f>GAMS_dump!F778</f>
        <v>2.5266871323334057E-7</v>
      </c>
      <c r="H778" s="4">
        <f>GAMS_dump!G778</f>
        <v>3.5989941754114398E-7</v>
      </c>
      <c r="I778" s="4">
        <f>GAMS_dump!H778</f>
        <v>5.5150696876212192E-7</v>
      </c>
      <c r="J778" s="4">
        <f>GAMS_dump!I778</f>
        <v>9.4177272870826798E-7</v>
      </c>
      <c r="K778" s="4">
        <f>GAMS_dump!J778</f>
        <v>8.0047391137503264E-7</v>
      </c>
      <c r="L778" s="4">
        <f>GAMS_dump!K778</f>
        <v>1.6463460579053772E-7</v>
      </c>
      <c r="M778" s="4">
        <f>GAMS_dump!L778</f>
        <v>8.8819570141155763E-8</v>
      </c>
    </row>
    <row r="779" spans="1:13" x14ac:dyDescent="0.25">
      <c r="A779" s="1" t="str">
        <f>GAMS_dump!A779</f>
        <v>GGM</v>
      </c>
      <c r="B779" s="1" t="str">
        <f>GAMS_dump!B779</f>
        <v>SDS-Vision</v>
      </c>
      <c r="C779" s="1" t="str">
        <f>GAMS_dump!C779</f>
        <v>SVK</v>
      </c>
      <c r="D779" t="str">
        <f>VLOOKUP(GAMS_dump!$D779,Lists!$A:$C,2,FALSE)</f>
        <v>Infrastructure|Capacity addition|Natural Gas|Pipeline|Export</v>
      </c>
      <c r="E779" t="str">
        <f>VLOOKUP(GAMS_dump!$D779,Lists!$A:$C,3,FALSE)</f>
        <v>bcm/y</v>
      </c>
      <c r="F779" s="4">
        <f>GAMS_dump!E779</f>
        <v>8.126327027460267E-7</v>
      </c>
      <c r="G779" s="4">
        <f>GAMS_dump!F779</f>
        <v>3.9991154155006125E-7</v>
      </c>
      <c r="H779" s="4">
        <f>GAMS_dump!G779</f>
        <v>3.4747823215850848E-7</v>
      </c>
      <c r="I779" s="4">
        <f>GAMS_dump!H779</f>
        <v>3.70176424180253E-7</v>
      </c>
      <c r="J779" s="4">
        <f>GAMS_dump!I779</f>
        <v>4.6360726456341475E-7</v>
      </c>
      <c r="K779" s="4">
        <f>GAMS_dump!J779</f>
        <v>4.2111393467077764E-7</v>
      </c>
      <c r="L779" s="4">
        <f>GAMS_dump!K779</f>
        <v>2.7739756328723134E-7</v>
      </c>
      <c r="M779" s="4">
        <f>GAMS_dump!L779</f>
        <v>1.5261495822262776E-7</v>
      </c>
    </row>
    <row r="780" spans="1:13" x14ac:dyDescent="0.25">
      <c r="A780" s="1" t="str">
        <f>GAMS_dump!A780</f>
        <v>GGM</v>
      </c>
      <c r="B780" s="1" t="str">
        <f>GAMS_dump!B780</f>
        <v>SDS-Vision</v>
      </c>
      <c r="C780" s="1" t="str">
        <f>GAMS_dump!C780</f>
        <v>SVK</v>
      </c>
      <c r="D780" t="str">
        <f>VLOOKUP(GAMS_dump!$D780,Lists!$A:$C,2,FALSE)</f>
        <v>Infrastructure|Capacity addition|Natural Gas|Seasonal storage|Working gas</v>
      </c>
      <c r="E780" t="str">
        <f>VLOOKUP(GAMS_dump!$D780,Lists!$A:$C,3,FALSE)</f>
        <v>bcm</v>
      </c>
      <c r="F780" s="4">
        <f>GAMS_dump!E780</f>
        <v>0</v>
      </c>
      <c r="G780" s="4">
        <f>GAMS_dump!F780</f>
        <v>5.7692043711832102E-10</v>
      </c>
      <c r="H780" s="4">
        <f>GAMS_dump!G780</f>
        <v>7.443878578901853E-10</v>
      </c>
      <c r="I780" s="4">
        <f>GAMS_dump!H780</f>
        <v>9.5183519600472737E-10</v>
      </c>
      <c r="J780" s="4">
        <f>GAMS_dump!I780</f>
        <v>1.2236689868592951E-9</v>
      </c>
      <c r="K780" s="4">
        <f>GAMS_dump!J780</f>
        <v>1.5618565284519591E-9</v>
      </c>
      <c r="L780" s="4">
        <f>GAMS_dump!K780</f>
        <v>1.9774914876820259E-9</v>
      </c>
      <c r="M780" s="4">
        <f>GAMS_dump!L780</f>
        <v>2.4721975685402218E-9</v>
      </c>
    </row>
    <row r="781" spans="1:13" x14ac:dyDescent="0.25">
      <c r="A781" s="1" t="str">
        <f>GAMS_dump!A781</f>
        <v>GGM</v>
      </c>
      <c r="B781" s="1" t="str">
        <f>GAMS_dump!B781</f>
        <v>SDS-Vision</v>
      </c>
      <c r="C781" s="1" t="str">
        <f>GAMS_dump!C781</f>
        <v>SVK</v>
      </c>
      <c r="D781" t="str">
        <f>VLOOKUP(GAMS_dump!$D781,Lists!$A:$C,2,FALSE)</f>
        <v>Infrastructure|Utilization|Natural Gas|Pipeline|Import</v>
      </c>
      <c r="E781" t="str">
        <f>VLOOKUP(GAMS_dump!$D781,Lists!$A:$C,3,FALSE)</f>
        <v>%</v>
      </c>
      <c r="F781" s="4">
        <f>GAMS_dump!E781</f>
        <v>0.45829672185515669</v>
      </c>
      <c r="G781" s="4">
        <f>GAMS_dump!F781</f>
        <v>7.1061422229699078E-2</v>
      </c>
      <c r="H781" s="4">
        <f>GAMS_dump!G781</f>
        <v>6.6925910635182093E-2</v>
      </c>
      <c r="I781" s="4">
        <f>GAMS_dump!H781</f>
        <v>6.4924866827641189E-2</v>
      </c>
      <c r="J781" s="4">
        <f>GAMS_dump!I781</f>
        <v>5.3632769607273693E-2</v>
      </c>
      <c r="K781" s="4">
        <f>GAMS_dump!J781</f>
        <v>3.3814262062886541E-2</v>
      </c>
      <c r="L781" s="4">
        <f>GAMS_dump!K781</f>
        <v>3.0294597752518134E-2</v>
      </c>
      <c r="M781" s="4">
        <f>GAMS_dump!L781</f>
        <v>3.8014161195223294E-2</v>
      </c>
    </row>
    <row r="782" spans="1:13" x14ac:dyDescent="0.25">
      <c r="A782" s="1" t="str">
        <f>GAMS_dump!A782</f>
        <v>GGM</v>
      </c>
      <c r="B782" s="1" t="str">
        <f>GAMS_dump!B782</f>
        <v>SDS-Vision</v>
      </c>
      <c r="C782" s="1" t="str">
        <f>GAMS_dump!C782</f>
        <v>SVK</v>
      </c>
      <c r="D782" t="str">
        <f>VLOOKUP(GAMS_dump!$D782,Lists!$A:$C,2,FALSE)</f>
        <v>Infrastructure|Utilization|Natural Gas|Pipeline|Export</v>
      </c>
      <c r="E782" t="str">
        <f>VLOOKUP(GAMS_dump!$D782,Lists!$A:$C,3,FALSE)</f>
        <v>%</v>
      </c>
      <c r="F782" s="4">
        <f>GAMS_dump!E782</f>
        <v>0.51133406798027159</v>
      </c>
      <c r="G782" s="4">
        <f>GAMS_dump!F782</f>
        <v>4.3073757715740693E-2</v>
      </c>
      <c r="H782" s="4">
        <f>GAMS_dump!G782</f>
        <v>4.1608077375959673E-2</v>
      </c>
      <c r="I782" s="4">
        <f>GAMS_dump!H782</f>
        <v>4.2869242708882586E-2</v>
      </c>
      <c r="J782" s="4">
        <f>GAMS_dump!I782</f>
        <v>3.3699737184264306E-2</v>
      </c>
      <c r="K782" s="4">
        <f>GAMS_dump!J782</f>
        <v>1.3755235333527174E-2</v>
      </c>
      <c r="L782" s="4">
        <f>GAMS_dump!K782</f>
        <v>1.3474653390958082E-2</v>
      </c>
      <c r="M782" s="4">
        <f>GAMS_dump!L782</f>
        <v>2.6759504670273864E-2</v>
      </c>
    </row>
    <row r="783" spans="1:13" x14ac:dyDescent="0.25">
      <c r="A783" s="1" t="str">
        <f>GAMS_dump!A783</f>
        <v>GGM</v>
      </c>
      <c r="B783" s="1" t="str">
        <f>GAMS_dump!B783</f>
        <v>SDS-Vision</v>
      </c>
      <c r="C783" s="1" t="str">
        <f>GAMS_dump!C783</f>
        <v>SVK</v>
      </c>
      <c r="D783" t="str">
        <f>VLOOKUP(GAMS_dump!$D783,Lists!$A:$C,2,FALSE)</f>
        <v>Infrastructure|Utilization|Natural Gas|Seasonal storage|Working gas</v>
      </c>
      <c r="E783" t="str">
        <f>VLOOKUP(GAMS_dump!$D783,Lists!$A:$C,3,FALSE)</f>
        <v>%</v>
      </c>
      <c r="F783" s="4">
        <f>GAMS_dump!E783</f>
        <v>0.95805029871202685</v>
      </c>
      <c r="G783" s="4">
        <f>GAMS_dump!F783</f>
        <v>0.90992886169991372</v>
      </c>
      <c r="H783" s="4">
        <f>GAMS_dump!G783</f>
        <v>0.83247782596496478</v>
      </c>
      <c r="I783" s="4">
        <f>GAMS_dump!H783</f>
        <v>0.75614266212146775</v>
      </c>
      <c r="J783" s="4">
        <f>GAMS_dump!I783</f>
        <v>0.66105432216714466</v>
      </c>
      <c r="K783" s="4">
        <f>GAMS_dump!J783</f>
        <v>0.57194732259683911</v>
      </c>
      <c r="L783" s="4">
        <f>GAMS_dump!K783</f>
        <v>0.48983230133820099</v>
      </c>
      <c r="M783" s="4">
        <f>GAMS_dump!L783</f>
        <v>0.47776766451083014</v>
      </c>
    </row>
    <row r="784" spans="1:13" x14ac:dyDescent="0.25">
      <c r="A784" s="1" t="str">
        <f>GAMS_dump!A784</f>
        <v>GGM</v>
      </c>
      <c r="B784" s="1" t="str">
        <f>GAMS_dump!B784</f>
        <v>SDS-Vision</v>
      </c>
      <c r="C784" s="1" t="str">
        <f>GAMS_dump!C784</f>
        <v>SVN</v>
      </c>
      <c r="D784" t="str">
        <f>VLOOKUP(GAMS_dump!$D784,Lists!$A:$C,2,FALSE)</f>
        <v>Final Energy Consumption|Natural Gas</v>
      </c>
      <c r="E784" t="str">
        <f>VLOOKUP(GAMS_dump!$D784,Lists!$A:$C,3,FALSE)</f>
        <v>bcm/y</v>
      </c>
      <c r="F784" s="4">
        <f>GAMS_dump!E784</f>
        <v>1.0908508814112836</v>
      </c>
      <c r="G784" s="4">
        <f>GAMS_dump!F784</f>
        <v>0.87588703985694838</v>
      </c>
      <c r="H784" s="4">
        <f>GAMS_dump!G784</f>
        <v>0.80670695798733927</v>
      </c>
      <c r="I784" s="4">
        <f>GAMS_dump!H784</f>
        <v>0.76494050715732065</v>
      </c>
      <c r="J784" s="4">
        <f>GAMS_dump!I784</f>
        <v>0.71385171726114371</v>
      </c>
      <c r="K784" s="4">
        <f>GAMS_dump!J784</f>
        <v>0.67498345543712612</v>
      </c>
      <c r="L784" s="4">
        <f>GAMS_dump!K784</f>
        <v>0.70956104378464224</v>
      </c>
      <c r="M784" s="4">
        <f>GAMS_dump!L784</f>
        <v>0.74873973620825029</v>
      </c>
    </row>
    <row r="785" spans="1:13" x14ac:dyDescent="0.25">
      <c r="A785" s="1" t="str">
        <f>GAMS_dump!A785</f>
        <v>GGM</v>
      </c>
      <c r="B785" s="1" t="str">
        <f>GAMS_dump!B785</f>
        <v>SDS-Vision</v>
      </c>
      <c r="C785" s="1" t="str">
        <f>GAMS_dump!C785</f>
        <v>SVN</v>
      </c>
      <c r="D785" t="str">
        <f>VLOOKUP(GAMS_dump!$D785,Lists!$A:$C,2,FALSE)</f>
        <v>Price|Natural Gas</v>
      </c>
      <c r="E785" t="str">
        <f>VLOOKUP(GAMS_dump!$D785,Lists!$A:$C,3,FALSE)</f>
        <v>EUR/kcm</v>
      </c>
      <c r="F785" s="4">
        <f>GAMS_dump!E785</f>
        <v>158.2531251169566</v>
      </c>
      <c r="G785" s="4">
        <f>GAMS_dump!F785</f>
        <v>166.99869323592014</v>
      </c>
      <c r="H785" s="4">
        <f>GAMS_dump!G785</f>
        <v>164.53821618929047</v>
      </c>
      <c r="I785" s="4">
        <f>GAMS_dump!H785</f>
        <v>180.51326237495601</v>
      </c>
      <c r="J785" s="4">
        <f>GAMS_dump!I785</f>
        <v>189.77283503676387</v>
      </c>
      <c r="K785" s="4">
        <f>GAMS_dump!J785</f>
        <v>206.98403949186604</v>
      </c>
      <c r="L785" s="4">
        <f>GAMS_dump!K785</f>
        <v>217.52472010724375</v>
      </c>
      <c r="M785" s="4">
        <f>GAMS_dump!L785</f>
        <v>242.02820879766119</v>
      </c>
    </row>
    <row r="786" spans="1:13" x14ac:dyDescent="0.25">
      <c r="A786" s="1" t="str">
        <f>GAMS_dump!A786</f>
        <v>GGM</v>
      </c>
      <c r="B786" s="1" t="str">
        <f>GAMS_dump!B786</f>
        <v>SDS-Vision</v>
      </c>
      <c r="C786" s="1" t="str">
        <f>GAMS_dump!C786</f>
        <v>SVN</v>
      </c>
      <c r="D786" t="str">
        <f>VLOOKUP(GAMS_dump!$D786,Lists!$A:$C,2,FALSE)</f>
        <v>Primary Energy|Natural Gas|Net trade|Pipeline</v>
      </c>
      <c r="E786" t="str">
        <f>VLOOKUP(GAMS_dump!$D786,Lists!$A:$C,3,FALSE)</f>
        <v>bcm/y</v>
      </c>
      <c r="F786" s="4">
        <f>GAMS_dump!E786</f>
        <v>1.0908508870334068</v>
      </c>
      <c r="G786" s="4">
        <f>GAMS_dump!F786</f>
        <v>0.87588704160799469</v>
      </c>
      <c r="H786" s="4">
        <f>GAMS_dump!G786</f>
        <v>0.80670695962894789</v>
      </c>
      <c r="I786" s="4">
        <f>GAMS_dump!H786</f>
        <v>0.7649405088396013</v>
      </c>
      <c r="J786" s="4">
        <f>GAMS_dump!I786</f>
        <v>0.71385171901798494</v>
      </c>
      <c r="K786" s="4">
        <f>GAMS_dump!J786</f>
        <v>0.67498345719056752</v>
      </c>
      <c r="L786" s="4">
        <f>GAMS_dump!K786</f>
        <v>0.70956104560207434</v>
      </c>
      <c r="M786" s="4">
        <f>GAMS_dump!L786</f>
        <v>0.74873973620825829</v>
      </c>
    </row>
    <row r="787" spans="1:13" x14ac:dyDescent="0.25">
      <c r="A787" s="1" t="str">
        <f>GAMS_dump!A787</f>
        <v>GGM</v>
      </c>
      <c r="B787" s="1" t="str">
        <f>GAMS_dump!B787</f>
        <v>SDS-Vision</v>
      </c>
      <c r="C787" s="1" t="str">
        <f>GAMS_dump!C787</f>
        <v>SVN</v>
      </c>
      <c r="D787" t="str">
        <f>VLOOKUP(GAMS_dump!$D787,Lists!$A:$C,2,FALSE)</f>
        <v>Primary Energy|Natural Gas|Net trade</v>
      </c>
      <c r="E787" t="str">
        <f>VLOOKUP(GAMS_dump!$D787,Lists!$A:$C,3,FALSE)</f>
        <v>bcm/y</v>
      </c>
      <c r="F787" s="4">
        <f>GAMS_dump!E787</f>
        <v>1.0908508870334068</v>
      </c>
      <c r="G787" s="4">
        <f>GAMS_dump!F787</f>
        <v>0.87588704160799469</v>
      </c>
      <c r="H787" s="4">
        <f>GAMS_dump!G787</f>
        <v>0.80670695962894789</v>
      </c>
      <c r="I787" s="4">
        <f>GAMS_dump!H787</f>
        <v>0.7649405088396013</v>
      </c>
      <c r="J787" s="4">
        <f>GAMS_dump!I787</f>
        <v>0.71385171901798494</v>
      </c>
      <c r="K787" s="4">
        <f>GAMS_dump!J787</f>
        <v>0.67498345719056752</v>
      </c>
      <c r="L787" s="4">
        <f>GAMS_dump!K787</f>
        <v>0.70956104560207434</v>
      </c>
      <c r="M787" s="4">
        <f>GAMS_dump!L787</f>
        <v>0.74873973620825829</v>
      </c>
    </row>
    <row r="788" spans="1:13" x14ac:dyDescent="0.25">
      <c r="A788" s="1" t="str">
        <f>GAMS_dump!A788</f>
        <v>GGM</v>
      </c>
      <c r="B788" s="1" t="str">
        <f>GAMS_dump!B788</f>
        <v>SDS-Vision</v>
      </c>
      <c r="C788" s="1" t="str">
        <f>GAMS_dump!C788</f>
        <v>SVN</v>
      </c>
      <c r="D788" t="str">
        <f>VLOOKUP(GAMS_dump!$D788,Lists!$A:$C,2,FALSE)</f>
        <v>Infrastructure|Total capacity|Natural Gas|Pipeline|Import|Endogenous</v>
      </c>
      <c r="E788" t="str">
        <f>VLOOKUP(GAMS_dump!$D788,Lists!$A:$C,3,FALSE)</f>
        <v>bcm/y</v>
      </c>
      <c r="F788" s="4">
        <f>GAMS_dump!E788</f>
        <v>4.9099136229018789</v>
      </c>
      <c r="G788" s="4">
        <f>GAMS_dump!F788</f>
        <v>4.9099075514744523</v>
      </c>
      <c r="H788" s="4">
        <f>GAMS_dump!G788</f>
        <v>10.096749716321703</v>
      </c>
      <c r="I788" s="4">
        <f>GAMS_dump!H788</f>
        <v>10.096749768210223</v>
      </c>
      <c r="J788" s="4">
        <f>GAMS_dump!I788</f>
        <v>10.096749946772899</v>
      </c>
      <c r="K788" s="4">
        <f>GAMS_dump!J788</f>
        <v>10.09674995152761</v>
      </c>
      <c r="L788" s="4">
        <f>GAMS_dump!K788</f>
        <v>10.09674979246744</v>
      </c>
      <c r="M788" s="4">
        <f>GAMS_dump!L788</f>
        <v>10.096749676696435</v>
      </c>
    </row>
    <row r="789" spans="1:13" x14ac:dyDescent="0.25">
      <c r="A789" s="1" t="str">
        <f>GAMS_dump!A789</f>
        <v>GGM</v>
      </c>
      <c r="B789" s="1" t="str">
        <f>GAMS_dump!B789</f>
        <v>SDS-Vision</v>
      </c>
      <c r="C789" s="1" t="str">
        <f>GAMS_dump!C789</f>
        <v>SVN</v>
      </c>
      <c r="D789" t="str">
        <f>VLOOKUP(GAMS_dump!$D789,Lists!$A:$C,2,FALSE)</f>
        <v>Infrastructure|Total capacity|Natural Gas|Pipeline|Export|Endogenous</v>
      </c>
      <c r="E789" t="str">
        <f>VLOOKUP(GAMS_dump!$D789,Lists!$A:$C,3,FALSE)</f>
        <v>bcm/y</v>
      </c>
      <c r="F789" s="4">
        <f>GAMS_dump!E789</f>
        <v>7.58236673474899</v>
      </c>
      <c r="G789" s="4">
        <f>GAMS_dump!F789</f>
        <v>13.248547855277492</v>
      </c>
      <c r="H789" s="4">
        <f>GAMS_dump!G789</f>
        <v>13.24854758636415</v>
      </c>
      <c r="I789" s="4">
        <f>GAMS_dump!H789</f>
        <v>13.248547902865212</v>
      </c>
      <c r="J789" s="4">
        <f>GAMS_dump!I789</f>
        <v>13.248548241059401</v>
      </c>
      <c r="K789" s="4">
        <f>GAMS_dump!J789</f>
        <v>13.248548147386529</v>
      </c>
      <c r="L789" s="4">
        <f>GAMS_dump!K789</f>
        <v>13.248547564994302</v>
      </c>
      <c r="M789" s="4">
        <f>GAMS_dump!L789</f>
        <v>13.248547229216529</v>
      </c>
    </row>
    <row r="790" spans="1:13" x14ac:dyDescent="0.25">
      <c r="A790" s="1" t="str">
        <f>GAMS_dump!A790</f>
        <v>GGM</v>
      </c>
      <c r="B790" s="1" t="str">
        <f>GAMS_dump!B790</f>
        <v>SDS-Vision</v>
      </c>
      <c r="C790" s="1" t="str">
        <f>GAMS_dump!C790</f>
        <v>SVN</v>
      </c>
      <c r="D790" t="str">
        <f>VLOOKUP(GAMS_dump!$D790,Lists!$A:$C,2,FALSE)</f>
        <v>Primary Energy|Natural Gas|Imports|Pipeline</v>
      </c>
      <c r="E790" t="str">
        <f>VLOOKUP(GAMS_dump!$D790,Lists!$A:$C,3,FALSE)</f>
        <v>bcm/y</v>
      </c>
      <c r="F790" s="4">
        <f>GAMS_dump!E790</f>
        <v>1.2640546198243829</v>
      </c>
      <c r="G790" s="4">
        <f>GAMS_dump!F790</f>
        <v>1.2870774735322112</v>
      </c>
      <c r="H790" s="4">
        <f>GAMS_dump!G790</f>
        <v>0.9938083186251403</v>
      </c>
      <c r="I790" s="4">
        <f>GAMS_dump!H790</f>
        <v>0.94093911300489086</v>
      </c>
      <c r="J790" s="4">
        <f>GAMS_dump!I790</f>
        <v>1.1715994978902864</v>
      </c>
      <c r="K790" s="4">
        <f>GAMS_dump!J790</f>
        <v>1.1614671633091918</v>
      </c>
      <c r="L790" s="4">
        <f>GAMS_dump!K790</f>
        <v>1.1277550430402341</v>
      </c>
      <c r="M790" s="4">
        <f>GAMS_dump!L790</f>
        <v>1.5826111096170017</v>
      </c>
    </row>
    <row r="791" spans="1:13" x14ac:dyDescent="0.25">
      <c r="A791" s="1" t="str">
        <f>GAMS_dump!A791</f>
        <v>GGM</v>
      </c>
      <c r="B791" s="1" t="str">
        <f>GAMS_dump!B791</f>
        <v>SDS-Vision</v>
      </c>
      <c r="C791" s="1" t="str">
        <f>GAMS_dump!C791</f>
        <v>SVN</v>
      </c>
      <c r="D791" t="str">
        <f>VLOOKUP(GAMS_dump!$D791,Lists!$A:$C,2,FALSE)</f>
        <v>Primary Energy|Natural Gas|Exports|Pipeline</v>
      </c>
      <c r="E791" t="str">
        <f>VLOOKUP(GAMS_dump!$D791,Lists!$A:$C,3,FALSE)</f>
        <v>bcm/y</v>
      </c>
      <c r="F791" s="4">
        <f>GAMS_dump!E791</f>
        <v>-0.1732037327909762</v>
      </c>
      <c r="G791" s="4">
        <f>GAMS_dump!F791</f>
        <v>-0.41119043192421662</v>
      </c>
      <c r="H791" s="4">
        <f>GAMS_dump!G791</f>
        <v>-0.18710135899619243</v>
      </c>
      <c r="I791" s="4">
        <f>GAMS_dump!H791</f>
        <v>-0.17599860416528956</v>
      </c>
      <c r="J791" s="4">
        <f>GAMS_dump!I791</f>
        <v>-0.4577477788723015</v>
      </c>
      <c r="K791" s="4">
        <f>GAMS_dump!J791</f>
        <v>-0.48648370611862429</v>
      </c>
      <c r="L791" s="4">
        <f>GAMS_dump!K791</f>
        <v>-0.41819399743815977</v>
      </c>
      <c r="M791" s="4">
        <f>GAMS_dump!L791</f>
        <v>-0.8338713734087434</v>
      </c>
    </row>
    <row r="792" spans="1:13" x14ac:dyDescent="0.25">
      <c r="A792" s="1" t="str">
        <f>GAMS_dump!A792</f>
        <v>GGM</v>
      </c>
      <c r="B792" s="1" t="str">
        <f>GAMS_dump!B792</f>
        <v>SDS-Vision</v>
      </c>
      <c r="C792" s="1" t="str">
        <f>GAMS_dump!C792</f>
        <v>SVN</v>
      </c>
      <c r="D792" t="str">
        <f>VLOOKUP(GAMS_dump!$D792,Lists!$A:$C,2,FALSE)</f>
        <v>Primary Energy|Natural Gas|Import</v>
      </c>
      <c r="E792" t="str">
        <f>VLOOKUP(GAMS_dump!$D792,Lists!$A:$C,3,FALSE)</f>
        <v>bcm/y</v>
      </c>
      <c r="F792" s="4">
        <f>GAMS_dump!E792</f>
        <v>1.2640546198243829</v>
      </c>
      <c r="G792" s="4">
        <f>GAMS_dump!F792</f>
        <v>1.2870774735322112</v>
      </c>
      <c r="H792" s="4">
        <f>GAMS_dump!G792</f>
        <v>0.9938083186251403</v>
      </c>
      <c r="I792" s="4">
        <f>GAMS_dump!H792</f>
        <v>0.94093911300489086</v>
      </c>
      <c r="J792" s="4">
        <f>GAMS_dump!I792</f>
        <v>1.1715994978902864</v>
      </c>
      <c r="K792" s="4">
        <f>GAMS_dump!J792</f>
        <v>1.1614671633091918</v>
      </c>
      <c r="L792" s="4">
        <f>GAMS_dump!K792</f>
        <v>1.1277550430402341</v>
      </c>
      <c r="M792" s="4">
        <f>GAMS_dump!L792</f>
        <v>1.5826111096170017</v>
      </c>
    </row>
    <row r="793" spans="1:13" x14ac:dyDescent="0.25">
      <c r="A793" s="1" t="str">
        <f>GAMS_dump!A793</f>
        <v>GGM</v>
      </c>
      <c r="B793" s="1" t="str">
        <f>GAMS_dump!B793</f>
        <v>SDS-Vision</v>
      </c>
      <c r="C793" s="1" t="str">
        <f>GAMS_dump!C793</f>
        <v>SVN</v>
      </c>
      <c r="D793" t="str">
        <f>VLOOKUP(GAMS_dump!$D793,Lists!$A:$C,2,FALSE)</f>
        <v>Primary Energy|Natural Gas|Export</v>
      </c>
      <c r="E793" t="str">
        <f>VLOOKUP(GAMS_dump!$D793,Lists!$A:$C,3,FALSE)</f>
        <v>bcm/y</v>
      </c>
      <c r="F793" s="4">
        <f>GAMS_dump!E793</f>
        <v>-0.1732037327909762</v>
      </c>
      <c r="G793" s="4">
        <f>GAMS_dump!F793</f>
        <v>-0.41119043192421662</v>
      </c>
      <c r="H793" s="4">
        <f>GAMS_dump!G793</f>
        <v>-0.18710135899619243</v>
      </c>
      <c r="I793" s="4">
        <f>GAMS_dump!H793</f>
        <v>-0.17599860416528956</v>
      </c>
      <c r="J793" s="4">
        <f>GAMS_dump!I793</f>
        <v>-0.4577477788723015</v>
      </c>
      <c r="K793" s="4">
        <f>GAMS_dump!J793</f>
        <v>-0.48648370611862429</v>
      </c>
      <c r="L793" s="4">
        <f>GAMS_dump!K793</f>
        <v>-0.41819399743815977</v>
      </c>
      <c r="M793" s="4">
        <f>GAMS_dump!L793</f>
        <v>-0.8338713734087434</v>
      </c>
    </row>
    <row r="794" spans="1:13" x14ac:dyDescent="0.25">
      <c r="A794" s="1" t="str">
        <f>GAMS_dump!A794</f>
        <v>GGM</v>
      </c>
      <c r="B794" s="1" t="str">
        <f>GAMS_dump!B794</f>
        <v>SDS-Vision</v>
      </c>
      <c r="C794" s="1" t="str">
        <f>GAMS_dump!C794</f>
        <v>SVN</v>
      </c>
      <c r="D794" t="str">
        <f>VLOOKUP(GAMS_dump!$D794,Lists!$A:$C,2,FALSE)</f>
        <v>Infrastructure|Total capacity|Natural Gas|Pipeline|Import|Exogenous</v>
      </c>
      <c r="E794" t="str">
        <f>VLOOKUP(GAMS_dump!$D794,Lists!$A:$C,3,FALSE)</f>
        <v>bcm/y</v>
      </c>
      <c r="F794" s="4">
        <f>GAMS_dump!E794</f>
        <v>4.9099073277921077</v>
      </c>
      <c r="G794" s="4">
        <f>GAMS_dump!F794</f>
        <v>4.9099073277921077</v>
      </c>
      <c r="H794" s="4">
        <f>GAMS_dump!G794</f>
        <v>10.096749433055265</v>
      </c>
      <c r="I794" s="4">
        <f>GAMS_dump!H794</f>
        <v>10.096749433055265</v>
      </c>
      <c r="J794" s="4">
        <f>GAMS_dump!I794</f>
        <v>10.096749433055265</v>
      </c>
      <c r="K794" s="4">
        <f>GAMS_dump!J794</f>
        <v>10.096749433055265</v>
      </c>
      <c r="L794" s="4">
        <f>GAMS_dump!K794</f>
        <v>10.096749433055265</v>
      </c>
      <c r="M794" s="4">
        <f>GAMS_dump!L794</f>
        <v>10.096749433055265</v>
      </c>
    </row>
    <row r="795" spans="1:13" x14ac:dyDescent="0.25">
      <c r="A795" s="1" t="str">
        <f>GAMS_dump!A795</f>
        <v>GGM</v>
      </c>
      <c r="B795" s="1" t="str">
        <f>GAMS_dump!B795</f>
        <v>SDS-Vision</v>
      </c>
      <c r="C795" s="1" t="str">
        <f>GAMS_dump!C795</f>
        <v>SVN</v>
      </c>
      <c r="D795" t="str">
        <f>VLOOKUP(GAMS_dump!$D795,Lists!$A:$C,2,FALSE)</f>
        <v>Infrastructure|Total capacity|Natural Gas|Pipeline|Export|Exogenous</v>
      </c>
      <c r="E795" t="str">
        <f>VLOOKUP(GAMS_dump!$D795,Lists!$A:$C,3,FALSE)</f>
        <v>bcm/y</v>
      </c>
      <c r="F795" s="4">
        <f>GAMS_dump!E795</f>
        <v>7.5823653049866255</v>
      </c>
      <c r="G795" s="4">
        <f>GAMS_dump!F795</f>
        <v>13.248546997096486</v>
      </c>
      <c r="H795" s="4">
        <f>GAMS_dump!G795</f>
        <v>13.248546997096486</v>
      </c>
      <c r="I795" s="4">
        <f>GAMS_dump!H795</f>
        <v>13.248546997096486</v>
      </c>
      <c r="J795" s="4">
        <f>GAMS_dump!I795</f>
        <v>13.248546997096486</v>
      </c>
      <c r="K795" s="4">
        <f>GAMS_dump!J795</f>
        <v>13.248546997096486</v>
      </c>
      <c r="L795" s="4">
        <f>GAMS_dump!K795</f>
        <v>13.248546997096486</v>
      </c>
      <c r="M795" s="4">
        <f>GAMS_dump!L795</f>
        <v>13.248546997096486</v>
      </c>
    </row>
    <row r="796" spans="1:13" x14ac:dyDescent="0.25">
      <c r="A796" s="1" t="str">
        <f>GAMS_dump!A796</f>
        <v>GGM</v>
      </c>
      <c r="B796" s="1" t="str">
        <f>GAMS_dump!B796</f>
        <v>SDS-Vision</v>
      </c>
      <c r="C796" s="1" t="str">
        <f>GAMS_dump!C796</f>
        <v>SVN</v>
      </c>
      <c r="D796" t="str">
        <f>VLOOKUP(GAMS_dump!$D796,Lists!$A:$C,2,FALSE)</f>
        <v>Infrastructure|Capacity addition|Natural Gas|Pipeline|Import</v>
      </c>
      <c r="E796" t="str">
        <f>VLOOKUP(GAMS_dump!$D796,Lists!$A:$C,3,FALSE)</f>
        <v>bcm/y</v>
      </c>
      <c r="F796" s="4">
        <f>GAMS_dump!E796</f>
        <v>6.2951097715472223E-6</v>
      </c>
      <c r="G796" s="4">
        <f>GAMS_dump!F796</f>
        <v>2.236823446896482E-7</v>
      </c>
      <c r="H796" s="4">
        <f>GAMS_dump!G796</f>
        <v>2.8326643811793326E-7</v>
      </c>
      <c r="I796" s="4">
        <f>GAMS_dump!H796</f>
        <v>3.3515495716205881E-7</v>
      </c>
      <c r="J796" s="4">
        <f>GAMS_dump!I796</f>
        <v>5.1371763359807002E-7</v>
      </c>
      <c r="K796" s="4">
        <f>GAMS_dump!J796</f>
        <v>5.1847234421839171E-7</v>
      </c>
      <c r="L796" s="4">
        <f>GAMS_dump!K796</f>
        <v>3.5941217477927085E-7</v>
      </c>
      <c r="M796" s="4">
        <f>GAMS_dump!L796</f>
        <v>2.436411695073273E-7</v>
      </c>
    </row>
    <row r="797" spans="1:13" x14ac:dyDescent="0.25">
      <c r="A797" s="1" t="str">
        <f>GAMS_dump!A797</f>
        <v>GGM</v>
      </c>
      <c r="B797" s="1" t="str">
        <f>GAMS_dump!B797</f>
        <v>SDS-Vision</v>
      </c>
      <c r="C797" s="1" t="str">
        <f>GAMS_dump!C797</f>
        <v>SVN</v>
      </c>
      <c r="D797" t="str">
        <f>VLOOKUP(GAMS_dump!$D797,Lists!$A:$C,2,FALSE)</f>
        <v>Infrastructure|Capacity addition|Natural Gas|Pipeline|Export</v>
      </c>
      <c r="E797" t="str">
        <f>VLOOKUP(GAMS_dump!$D797,Lists!$A:$C,3,FALSE)</f>
        <v>bcm/y</v>
      </c>
      <c r="F797" s="4">
        <f>GAMS_dump!E797</f>
        <v>1.4297623649150917E-6</v>
      </c>
      <c r="G797" s="4">
        <f>GAMS_dump!F797</f>
        <v>8.5818100572675905E-7</v>
      </c>
      <c r="H797" s="4">
        <f>GAMS_dump!G797</f>
        <v>5.8926766425754463E-7</v>
      </c>
      <c r="I797" s="4">
        <f>GAMS_dump!H797</f>
        <v>9.0576872612327127E-7</v>
      </c>
      <c r="J797" s="4">
        <f>GAMS_dump!I797</f>
        <v>1.2439629147753145E-6</v>
      </c>
      <c r="K797" s="4">
        <f>GAMS_dump!J797</f>
        <v>1.1502900433169805E-6</v>
      </c>
      <c r="L797" s="4">
        <f>GAMS_dump!K797</f>
        <v>5.6789781528943869E-7</v>
      </c>
      <c r="M797" s="4">
        <f>GAMS_dump!L797</f>
        <v>2.3212004278897946E-7</v>
      </c>
    </row>
    <row r="798" spans="1:13" x14ac:dyDescent="0.25">
      <c r="A798" s="1" t="str">
        <f>GAMS_dump!A798</f>
        <v>GGM</v>
      </c>
      <c r="B798" s="1" t="str">
        <f>GAMS_dump!B798</f>
        <v>SDS-Vision</v>
      </c>
      <c r="C798" s="1" t="str">
        <f>GAMS_dump!C798</f>
        <v>SVN</v>
      </c>
      <c r="D798" t="str">
        <f>VLOOKUP(GAMS_dump!$D798,Lists!$A:$C,2,FALSE)</f>
        <v>Infrastructure|Utilization|Natural Gas|Pipeline|Import</v>
      </c>
      <c r="E798" t="str">
        <f>VLOOKUP(GAMS_dump!$D798,Lists!$A:$C,3,FALSE)</f>
        <v>%</v>
      </c>
      <c r="F798" s="4">
        <f>GAMS_dump!E798</f>
        <v>0.25744946182521555</v>
      </c>
      <c r="G798" s="4">
        <f>GAMS_dump!F798</f>
        <v>0.26213884070906796</v>
      </c>
      <c r="H798" s="4">
        <f>GAMS_dump!G798</f>
        <v>9.8428538544301919E-2</v>
      </c>
      <c r="I798" s="4">
        <f>GAMS_dump!H798</f>
        <v>9.3192278169302811E-2</v>
      </c>
      <c r="J798" s="4">
        <f>GAMS_dump!I798</f>
        <v>0.11603728962949611</v>
      </c>
      <c r="K798" s="4">
        <f>GAMS_dump!J798</f>
        <v>0.11503376521010754</v>
      </c>
      <c r="L798" s="4">
        <f>GAMS_dump!K798</f>
        <v>0.11169485886256014</v>
      </c>
      <c r="M798" s="4">
        <f>GAMS_dump!L798</f>
        <v>0.15674461190908892</v>
      </c>
    </row>
    <row r="799" spans="1:13" x14ac:dyDescent="0.25">
      <c r="A799" s="1" t="str">
        <f>GAMS_dump!A799</f>
        <v>GGM</v>
      </c>
      <c r="B799" s="1" t="str">
        <f>GAMS_dump!B799</f>
        <v>SDS-Vision</v>
      </c>
      <c r="C799" s="1" t="str">
        <f>GAMS_dump!C799</f>
        <v>SVN</v>
      </c>
      <c r="D799" t="str">
        <f>VLOOKUP(GAMS_dump!$D799,Lists!$A:$C,2,FALSE)</f>
        <v>Infrastructure|Utilization|Natural Gas|Pipeline|Export</v>
      </c>
      <c r="E799" t="str">
        <f>VLOOKUP(GAMS_dump!$D799,Lists!$A:$C,3,FALSE)</f>
        <v>%</v>
      </c>
      <c r="F799" s="4">
        <f>GAMS_dump!E799</f>
        <v>2.2842964321048501E-2</v>
      </c>
      <c r="G799" s="4">
        <f>GAMS_dump!F799</f>
        <v>3.103664163166539E-2</v>
      </c>
      <c r="H799" s="4">
        <f>GAMS_dump!G799</f>
        <v>1.4122405326057283E-2</v>
      </c>
      <c r="I799" s="4">
        <f>GAMS_dump!H799</f>
        <v>1.3284369385661278E-2</v>
      </c>
      <c r="J799" s="4">
        <f>GAMS_dump!I799</f>
        <v>3.4550787795274568E-2</v>
      </c>
      <c r="K799" s="4">
        <f>GAMS_dump!J799</f>
        <v>3.6719774929797902E-2</v>
      </c>
      <c r="L799" s="4">
        <f>GAMS_dump!K799</f>
        <v>3.1565271240986757E-2</v>
      </c>
      <c r="M799" s="4">
        <f>GAMS_dump!L799</f>
        <v>6.2940589559120699E-2</v>
      </c>
    </row>
    <row r="800" spans="1:13" x14ac:dyDescent="0.25">
      <c r="A800" s="1" t="str">
        <f>GAMS_dump!A800</f>
        <v>GGM</v>
      </c>
      <c r="B800" s="1" t="str">
        <f>GAMS_dump!B800</f>
        <v>SDS-Vision</v>
      </c>
      <c r="C800" s="1" t="str">
        <f>GAMS_dump!C800</f>
        <v>SWE</v>
      </c>
      <c r="D800" t="str">
        <f>VLOOKUP(GAMS_dump!$D800,Lists!$A:$C,2,FALSE)</f>
        <v>Final Energy Consumption|Natural Gas</v>
      </c>
      <c r="E800" t="str">
        <f>VLOOKUP(GAMS_dump!$D800,Lists!$A:$C,3,FALSE)</f>
        <v>bcm/y</v>
      </c>
      <c r="F800" s="4">
        <f>GAMS_dump!E800</f>
        <v>1.3972060256652652</v>
      </c>
      <c r="G800" s="4">
        <f>GAMS_dump!F800</f>
        <v>2.7674341556880186</v>
      </c>
      <c r="H800" s="4">
        <f>GAMS_dump!G800</f>
        <v>3.6957851625765339</v>
      </c>
      <c r="I800" s="4">
        <f>GAMS_dump!H800</f>
        <v>4.6783625275968799</v>
      </c>
      <c r="J800" s="4">
        <f>GAMS_dump!I800</f>
        <v>4.4946040414143003</v>
      </c>
      <c r="K800" s="4">
        <f>GAMS_dump!J800</f>
        <v>4.3932596429527129</v>
      </c>
      <c r="L800" s="4">
        <f>GAMS_dump!K800</f>
        <v>3.973519249003683</v>
      </c>
      <c r="M800" s="4">
        <f>GAMS_dump!L800</f>
        <v>3.4619031481004812</v>
      </c>
    </row>
    <row r="801" spans="1:13" x14ac:dyDescent="0.25">
      <c r="A801" s="1" t="str">
        <f>GAMS_dump!A801</f>
        <v>GGM</v>
      </c>
      <c r="B801" s="1" t="str">
        <f>GAMS_dump!B801</f>
        <v>SDS-Vision</v>
      </c>
      <c r="C801" s="1" t="str">
        <f>GAMS_dump!C801</f>
        <v>SWE</v>
      </c>
      <c r="D801" t="str">
        <f>VLOOKUP(GAMS_dump!$D801,Lists!$A:$C,2,FALSE)</f>
        <v>Price|Natural Gas</v>
      </c>
      <c r="E801" t="str">
        <f>VLOOKUP(GAMS_dump!$D801,Lists!$A:$C,3,FALSE)</f>
        <v>EUR/kcm</v>
      </c>
      <c r="F801" s="4">
        <f>GAMS_dump!E801</f>
        <v>158.68560663295409</v>
      </c>
      <c r="G801" s="4">
        <f>GAMS_dump!F801</f>
        <v>172.88079588544375</v>
      </c>
      <c r="H801" s="4">
        <f>GAMS_dump!G801</f>
        <v>215.19086663798433</v>
      </c>
      <c r="I801" s="4">
        <f>GAMS_dump!H801</f>
        <v>243.16958086061146</v>
      </c>
      <c r="J801" s="4">
        <f>GAMS_dump!I801</f>
        <v>268.95205121462271</v>
      </c>
      <c r="K801" s="4">
        <f>GAMS_dump!J801</f>
        <v>281.76393162190084</v>
      </c>
      <c r="L801" s="4">
        <f>GAMS_dump!K801</f>
        <v>274.84839174311082</v>
      </c>
      <c r="M801" s="4">
        <f>GAMS_dump!L801</f>
        <v>270.9292882092173</v>
      </c>
    </row>
    <row r="802" spans="1:13" x14ac:dyDescent="0.25">
      <c r="A802" s="1" t="str">
        <f>GAMS_dump!A802</f>
        <v>GGM</v>
      </c>
      <c r="B802" s="1" t="str">
        <f>GAMS_dump!B802</f>
        <v>SDS-Vision</v>
      </c>
      <c r="C802" s="1" t="str">
        <f>GAMS_dump!C802</f>
        <v>SWE</v>
      </c>
      <c r="D802" t="str">
        <f>VLOOKUP(GAMS_dump!$D802,Lists!$A:$C,2,FALSE)</f>
        <v>Primary Energy|Natural Gas|Net trade|Pipeline</v>
      </c>
      <c r="E802" t="str">
        <f>VLOOKUP(GAMS_dump!$D802,Lists!$A:$C,3,FALSE)</f>
        <v>bcm/y</v>
      </c>
      <c r="F802" s="4">
        <f>GAMS_dump!E802</f>
        <v>1.397343082989069</v>
      </c>
      <c r="G802" s="4">
        <f>GAMS_dump!F802</f>
        <v>2.5171230060815732</v>
      </c>
      <c r="H802" s="4">
        <f>GAMS_dump!G802</f>
        <v>3.2113020136671433</v>
      </c>
      <c r="I802" s="4">
        <f>GAMS_dump!H802</f>
        <v>4.326180236079705</v>
      </c>
      <c r="J802" s="4">
        <f>GAMS_dump!I802</f>
        <v>4.3078907561719193</v>
      </c>
      <c r="K802" s="4">
        <f>GAMS_dump!J802</f>
        <v>4.2937320700633883</v>
      </c>
      <c r="L802" s="4">
        <f>GAMS_dump!K802</f>
        <v>3.9736553150359351</v>
      </c>
      <c r="M802" s="4">
        <f>GAMS_dump!L802</f>
        <v>3.4620395153168499</v>
      </c>
    </row>
    <row r="803" spans="1:13" x14ac:dyDescent="0.25">
      <c r="A803" s="1" t="str">
        <f>GAMS_dump!A803</f>
        <v>GGM</v>
      </c>
      <c r="B803" s="1" t="str">
        <f>GAMS_dump!B803</f>
        <v>SDS-Vision</v>
      </c>
      <c r="C803" s="1" t="str">
        <f>GAMS_dump!C803</f>
        <v>SWE</v>
      </c>
      <c r="D803" t="str">
        <f>VLOOKUP(GAMS_dump!$D803,Lists!$A:$C,2,FALSE)</f>
        <v>Primary Energy|Natural Gas|Net trade|LNG</v>
      </c>
      <c r="E803" t="str">
        <f>VLOOKUP(GAMS_dump!$D803,Lists!$A:$C,3,FALSE)</f>
        <v>bcm/y</v>
      </c>
      <c r="F803" s="4">
        <f>GAMS_dump!E803</f>
        <v>0</v>
      </c>
      <c r="G803" s="4">
        <f>GAMS_dump!F803</f>
        <v>0.250448205430015</v>
      </c>
      <c r="H803" s="4">
        <f>GAMS_dump!G803</f>
        <v>0.4846201916201946</v>
      </c>
      <c r="I803" s="4">
        <f>GAMS_dump!H803</f>
        <v>0.35231933039347735</v>
      </c>
      <c r="J803" s="4">
        <f>GAMS_dump!I803</f>
        <v>0.18685031506560651</v>
      </c>
      <c r="K803" s="4">
        <f>GAMS_dump!J803</f>
        <v>9.9664565704033259E-2</v>
      </c>
      <c r="L803" s="4">
        <f>GAMS_dump!K803</f>
        <v>8.7254604432116436E-7</v>
      </c>
      <c r="M803" s="4">
        <f>GAMS_dump!L803</f>
        <v>5.3595499118824177E-7</v>
      </c>
    </row>
    <row r="804" spans="1:13" x14ac:dyDescent="0.25">
      <c r="A804" s="1" t="str">
        <f>GAMS_dump!A804</f>
        <v>GGM</v>
      </c>
      <c r="B804" s="1" t="str">
        <f>GAMS_dump!B804</f>
        <v>SDS-Vision</v>
      </c>
      <c r="C804" s="1" t="str">
        <f>GAMS_dump!C804</f>
        <v>SWE</v>
      </c>
      <c r="D804" t="str">
        <f>VLOOKUP(GAMS_dump!$D804,Lists!$A:$C,2,FALSE)</f>
        <v>Primary Energy|Natural Gas|Seasonal storage</v>
      </c>
      <c r="E804" t="str">
        <f>VLOOKUP(GAMS_dump!$D804,Lists!$A:$C,3,FALSE)</f>
        <v>bcm</v>
      </c>
      <c r="F804" s="4">
        <f>GAMS_dump!E804</f>
        <v>8.9999897092171467E-3</v>
      </c>
      <c r="G804" s="4">
        <f>GAMS_dump!F804</f>
        <v>8.9999119971127355E-3</v>
      </c>
      <c r="H804" s="4">
        <f>GAMS_dump!G804</f>
        <v>8.9999332971329882E-3</v>
      </c>
      <c r="I804" s="4">
        <f>GAMS_dump!H804</f>
        <v>8.9999024529160143E-3</v>
      </c>
      <c r="J804" s="4">
        <f>GAMS_dump!I804</f>
        <v>8.9999323156679228E-3</v>
      </c>
      <c r="K804" s="4">
        <f>GAMS_dump!J804</f>
        <v>8.9999621287971971E-3</v>
      </c>
      <c r="L804" s="4">
        <f>GAMS_dump!K804</f>
        <v>8.9999975978901029E-3</v>
      </c>
      <c r="M804" s="4">
        <f>GAMS_dump!L804</f>
        <v>8.9999882166570851E-3</v>
      </c>
    </row>
    <row r="805" spans="1:13" x14ac:dyDescent="0.25">
      <c r="A805" s="1" t="str">
        <f>GAMS_dump!A805</f>
        <v>GGM</v>
      </c>
      <c r="B805" s="1" t="str">
        <f>GAMS_dump!B805</f>
        <v>SDS-Vision</v>
      </c>
      <c r="C805" s="1" t="str">
        <f>GAMS_dump!C805</f>
        <v>SWE</v>
      </c>
      <c r="D805" t="str">
        <f>VLOOKUP(GAMS_dump!$D805,Lists!$A:$C,2,FALSE)</f>
        <v>Primary Energy|Natural Gas|Net trade</v>
      </c>
      <c r="E805" t="str">
        <f>VLOOKUP(GAMS_dump!$D805,Lists!$A:$C,3,FALSE)</f>
        <v>bcm/y</v>
      </c>
      <c r="F805" s="4">
        <f>GAMS_dump!E805</f>
        <v>1.397343082989069</v>
      </c>
      <c r="G805" s="4">
        <f>GAMS_dump!F805</f>
        <v>2.767571211511588</v>
      </c>
      <c r="H805" s="4">
        <f>GAMS_dump!G805</f>
        <v>3.6959222052873377</v>
      </c>
      <c r="I805" s="4">
        <f>GAMS_dump!H805</f>
        <v>4.6784995664731825</v>
      </c>
      <c r="J805" s="4">
        <f>GAMS_dump!I805</f>
        <v>4.4947410712375255</v>
      </c>
      <c r="K805" s="4">
        <f>GAMS_dump!J805</f>
        <v>4.3933966357674219</v>
      </c>
      <c r="L805" s="4">
        <f>GAMS_dump!K805</f>
        <v>3.9736561875819794</v>
      </c>
      <c r="M805" s="4">
        <f>GAMS_dump!L805</f>
        <v>3.462040051271841</v>
      </c>
    </row>
    <row r="806" spans="1:13" x14ac:dyDescent="0.25">
      <c r="A806" s="1" t="str">
        <f>GAMS_dump!A806</f>
        <v>GGM</v>
      </c>
      <c r="B806" s="1" t="str">
        <f>GAMS_dump!B806</f>
        <v>SDS-Vision</v>
      </c>
      <c r="C806" s="1" t="str">
        <f>GAMS_dump!C806</f>
        <v>SWE</v>
      </c>
      <c r="D806" t="str">
        <f>VLOOKUP(GAMS_dump!$D806,Lists!$A:$C,2,FALSE)</f>
        <v>Infrastructure|Total capacity|Natural Gas|Pipeline|Import|Endogenous</v>
      </c>
      <c r="E806" t="str">
        <f>VLOOKUP(GAMS_dump!$D806,Lists!$A:$C,3,FALSE)</f>
        <v>bcm/y</v>
      </c>
      <c r="F806" s="4">
        <f>GAMS_dump!E806</f>
        <v>3.3755612768189134</v>
      </c>
      <c r="G806" s="4">
        <f>GAMS_dump!F806</f>
        <v>3.6824304854201566</v>
      </c>
      <c r="H806" s="4">
        <f>GAMS_dump!G806</f>
        <v>4.6963202024038413</v>
      </c>
      <c r="I806" s="4">
        <f>GAMS_dump!H806</f>
        <v>3.0686921098127189</v>
      </c>
      <c r="J806" s="4">
        <f>GAMS_dump!I806</f>
        <v>3.0686921064025294</v>
      </c>
      <c r="K806" s="4">
        <f>GAMS_dump!J806</f>
        <v>3.0686920938886026</v>
      </c>
      <c r="L806" s="4">
        <f>GAMS_dump!K806</f>
        <v>3.0686920923831851</v>
      </c>
      <c r="M806" s="4">
        <f>GAMS_dump!L806</f>
        <v>3.0686920953370702</v>
      </c>
    </row>
    <row r="807" spans="1:13" x14ac:dyDescent="0.25">
      <c r="A807" s="1" t="str">
        <f>GAMS_dump!A807</f>
        <v>GGM</v>
      </c>
      <c r="B807" s="1" t="str">
        <f>GAMS_dump!B807</f>
        <v>SDS-Vision</v>
      </c>
      <c r="C807" s="1" t="str">
        <f>GAMS_dump!C807</f>
        <v>SWE</v>
      </c>
      <c r="D807" t="str">
        <f>VLOOKUP(GAMS_dump!$D807,Lists!$A:$C,2,FALSE)</f>
        <v>Infrastructure|Total capacity|Liquefied Natural Gas|Regasification|Endogenous</v>
      </c>
      <c r="E807" t="str">
        <f>VLOOKUP(GAMS_dump!$D807,Lists!$A:$C,3,FALSE)</f>
        <v>bcm/y</v>
      </c>
      <c r="F807" s="4">
        <f>GAMS_dump!E807</f>
        <v>0</v>
      </c>
      <c r="G807" s="4">
        <f>GAMS_dump!F807</f>
        <v>1.1000000000000001</v>
      </c>
      <c r="H807" s="4">
        <f>GAMS_dump!G807</f>
        <v>1.1000000000000001</v>
      </c>
      <c r="I807" s="4">
        <f>GAMS_dump!H807</f>
        <v>1.1000000000000001</v>
      </c>
      <c r="J807" s="4">
        <f>GAMS_dump!I807</f>
        <v>1.1000000000000001</v>
      </c>
      <c r="K807" s="4">
        <f>GAMS_dump!J807</f>
        <v>1.1000000000000001</v>
      </c>
      <c r="L807" s="4">
        <f>GAMS_dump!K807</f>
        <v>1.1000000000000001</v>
      </c>
      <c r="M807" s="4">
        <f>GAMS_dump!L807</f>
        <v>1.1000000000000001</v>
      </c>
    </row>
    <row r="808" spans="1:13" x14ac:dyDescent="0.25">
      <c r="A808" s="1" t="str">
        <f>GAMS_dump!A808</f>
        <v>GGM</v>
      </c>
      <c r="B808" s="1" t="str">
        <f>GAMS_dump!B808</f>
        <v>SDS-Vision</v>
      </c>
      <c r="C808" s="1" t="str">
        <f>GAMS_dump!C808</f>
        <v>SWE</v>
      </c>
      <c r="D808" t="str">
        <f>VLOOKUP(GAMS_dump!$D808,Lists!$A:$C,2,FALSE)</f>
        <v>Infrastructure|Total capacity|Natural Gas|Seasonal storage|Working gas|Endogenous</v>
      </c>
      <c r="E808" t="str">
        <f>VLOOKUP(GAMS_dump!$D808,Lists!$A:$C,3,FALSE)</f>
        <v>bcm/y</v>
      </c>
      <c r="F808" s="4">
        <f>GAMS_dump!E808</f>
        <v>8.9999999999999993E-3</v>
      </c>
      <c r="G808" s="4">
        <f>GAMS_dump!F808</f>
        <v>8.9999999999999993E-3</v>
      </c>
      <c r="H808" s="4">
        <f>GAMS_dump!G808</f>
        <v>8.9999999999999993E-3</v>
      </c>
      <c r="I808" s="4">
        <f>GAMS_dump!H808</f>
        <v>8.9999999999999993E-3</v>
      </c>
      <c r="J808" s="4">
        <f>GAMS_dump!I808</f>
        <v>8.9999999999999993E-3</v>
      </c>
      <c r="K808" s="4">
        <f>GAMS_dump!J808</f>
        <v>8.9999999999999993E-3</v>
      </c>
      <c r="L808" s="4">
        <f>GAMS_dump!K808</f>
        <v>8.9999999999999993E-3</v>
      </c>
      <c r="M808" s="4">
        <f>GAMS_dump!L808</f>
        <v>8.9999999999999993E-3</v>
      </c>
    </row>
    <row r="809" spans="1:13" x14ac:dyDescent="0.25">
      <c r="A809" s="1" t="str">
        <f>GAMS_dump!A809</f>
        <v>GGM</v>
      </c>
      <c r="B809" s="1" t="str">
        <f>GAMS_dump!B809</f>
        <v>SDS-Vision</v>
      </c>
      <c r="C809" s="1" t="str">
        <f>GAMS_dump!C809</f>
        <v>SWE</v>
      </c>
      <c r="D809" t="str">
        <f>VLOOKUP(GAMS_dump!$D809,Lists!$A:$C,2,FALSE)</f>
        <v>Primary Energy|Natural Gas|Imports|Pipeline</v>
      </c>
      <c r="E809" t="str">
        <f>VLOOKUP(GAMS_dump!$D809,Lists!$A:$C,3,FALSE)</f>
        <v>bcm/y</v>
      </c>
      <c r="F809" s="4">
        <f>GAMS_dump!E809</f>
        <v>1.397343082989069</v>
      </c>
      <c r="G809" s="4">
        <f>GAMS_dump!F809</f>
        <v>2.5171230060815732</v>
      </c>
      <c r="H809" s="4">
        <f>GAMS_dump!G809</f>
        <v>3.2113020136671433</v>
      </c>
      <c r="I809" s="4">
        <f>GAMS_dump!H809</f>
        <v>4.326180236079705</v>
      </c>
      <c r="J809" s="4">
        <f>GAMS_dump!I809</f>
        <v>4.3078907561719193</v>
      </c>
      <c r="K809" s="4">
        <f>GAMS_dump!J809</f>
        <v>4.2937320700633883</v>
      </c>
      <c r="L809" s="4">
        <f>GAMS_dump!K809</f>
        <v>3.9736553150359351</v>
      </c>
      <c r="M809" s="4">
        <f>GAMS_dump!L809</f>
        <v>3.4620395153168499</v>
      </c>
    </row>
    <row r="810" spans="1:13" x14ac:dyDescent="0.25">
      <c r="A810" s="1" t="str">
        <f>GAMS_dump!A810</f>
        <v>GGM</v>
      </c>
      <c r="B810" s="1" t="str">
        <f>GAMS_dump!B810</f>
        <v>SDS-Vision</v>
      </c>
      <c r="C810" s="1" t="str">
        <f>GAMS_dump!C810</f>
        <v>SWE</v>
      </c>
      <c r="D810" t="str">
        <f>VLOOKUP(GAMS_dump!$D810,Lists!$A:$C,2,FALSE)</f>
        <v>Primary Energy|Natural Gas|Imports|LNG</v>
      </c>
      <c r="E810" t="str">
        <f>VLOOKUP(GAMS_dump!$D810,Lists!$A:$C,3,FALSE)</f>
        <v>bcm/y</v>
      </c>
      <c r="F810" s="4">
        <f>GAMS_dump!E810</f>
        <v>0</v>
      </c>
      <c r="G810" s="4">
        <f>GAMS_dump!F810</f>
        <v>0.250448205430015</v>
      </c>
      <c r="H810" s="4">
        <f>GAMS_dump!G810</f>
        <v>0.4846201916201946</v>
      </c>
      <c r="I810" s="4">
        <f>GAMS_dump!H810</f>
        <v>0.35231933039347735</v>
      </c>
      <c r="J810" s="4">
        <f>GAMS_dump!I810</f>
        <v>0.18685031506560651</v>
      </c>
      <c r="K810" s="4">
        <f>GAMS_dump!J810</f>
        <v>9.9664565704033259E-2</v>
      </c>
      <c r="L810" s="4">
        <f>GAMS_dump!K810</f>
        <v>8.7254604432116436E-7</v>
      </c>
      <c r="M810" s="4">
        <f>GAMS_dump!L810</f>
        <v>5.3595499118824177E-7</v>
      </c>
    </row>
    <row r="811" spans="1:13" x14ac:dyDescent="0.25">
      <c r="A811" s="1" t="str">
        <f>GAMS_dump!A811</f>
        <v>GGM</v>
      </c>
      <c r="B811" s="1" t="str">
        <f>GAMS_dump!B811</f>
        <v>SDS-Vision</v>
      </c>
      <c r="C811" s="1" t="str">
        <f>GAMS_dump!C811</f>
        <v>SWE</v>
      </c>
      <c r="D811" t="str">
        <f>VLOOKUP(GAMS_dump!$D811,Lists!$A:$C,2,FALSE)</f>
        <v>Primary Energy|Natural Gas|Import</v>
      </c>
      <c r="E811" t="str">
        <f>VLOOKUP(GAMS_dump!$D811,Lists!$A:$C,3,FALSE)</f>
        <v>bcm/y</v>
      </c>
      <c r="F811" s="4">
        <f>GAMS_dump!E811</f>
        <v>1.397343082989069</v>
      </c>
      <c r="G811" s="4">
        <f>GAMS_dump!F811</f>
        <v>2.767571211511588</v>
      </c>
      <c r="H811" s="4">
        <f>GAMS_dump!G811</f>
        <v>3.6959222052873377</v>
      </c>
      <c r="I811" s="4">
        <f>GAMS_dump!H811</f>
        <v>4.6784995664731825</v>
      </c>
      <c r="J811" s="4">
        <f>GAMS_dump!I811</f>
        <v>4.4947410712375255</v>
      </c>
      <c r="K811" s="4">
        <f>GAMS_dump!J811</f>
        <v>4.3933966357674219</v>
      </c>
      <c r="L811" s="4">
        <f>GAMS_dump!K811</f>
        <v>3.9736561875819794</v>
      </c>
      <c r="M811" s="4">
        <f>GAMS_dump!L811</f>
        <v>3.462040051271841</v>
      </c>
    </row>
    <row r="812" spans="1:13" x14ac:dyDescent="0.25">
      <c r="A812" s="1" t="str">
        <f>GAMS_dump!A812</f>
        <v>GGM</v>
      </c>
      <c r="B812" s="1" t="str">
        <f>GAMS_dump!B812</f>
        <v>SDS-Vision</v>
      </c>
      <c r="C812" s="1" t="str">
        <f>GAMS_dump!C812</f>
        <v>SWE</v>
      </c>
      <c r="D812" t="str">
        <f>VLOOKUP(GAMS_dump!$D812,Lists!$A:$C,2,FALSE)</f>
        <v>Infrastructure|Total capacity|Natural Gas|Pipeline|Import|Exogenous</v>
      </c>
      <c r="E812" t="str">
        <f>VLOOKUP(GAMS_dump!$D812,Lists!$A:$C,3,FALSE)</f>
        <v>bcm/y</v>
      </c>
      <c r="F812" s="4">
        <f>GAMS_dump!E812</f>
        <v>3.0686920798700679</v>
      </c>
      <c r="G812" s="4">
        <f>GAMS_dump!F812</f>
        <v>3.0686920798700679</v>
      </c>
      <c r="H812" s="4">
        <f>GAMS_dump!G812</f>
        <v>3.0686920798700679</v>
      </c>
      <c r="I812" s="4">
        <f>GAMS_dump!H812</f>
        <v>3.0686920798700679</v>
      </c>
      <c r="J812" s="4">
        <f>GAMS_dump!I812</f>
        <v>3.0686920798700679</v>
      </c>
      <c r="K812" s="4">
        <f>GAMS_dump!J812</f>
        <v>3.0686920798700679</v>
      </c>
      <c r="L812" s="4">
        <f>GAMS_dump!K812</f>
        <v>3.0686920798700679</v>
      </c>
      <c r="M812" s="4">
        <f>GAMS_dump!L812</f>
        <v>3.0686920798700679</v>
      </c>
    </row>
    <row r="813" spans="1:13" x14ac:dyDescent="0.25">
      <c r="A813" s="1" t="str">
        <f>GAMS_dump!A813</f>
        <v>GGM</v>
      </c>
      <c r="B813" s="1" t="str">
        <f>GAMS_dump!B813</f>
        <v>SDS-Vision</v>
      </c>
      <c r="C813" s="1" t="str">
        <f>GAMS_dump!C813</f>
        <v>SWE</v>
      </c>
      <c r="D813" t="str">
        <f>VLOOKUP(GAMS_dump!$D813,Lists!$A:$C,2,FALSE)</f>
        <v>Infrastructure|Total capacity|Liquefied Natural Gas|Regasification|Exogenous</v>
      </c>
      <c r="E813" t="str">
        <f>VLOOKUP(GAMS_dump!$D813,Lists!$A:$C,3,FALSE)</f>
        <v>bcm/y</v>
      </c>
      <c r="F813" s="4">
        <f>GAMS_dump!E813</f>
        <v>0</v>
      </c>
      <c r="G813" s="4">
        <f>GAMS_dump!F813</f>
        <v>1.1000000000000001</v>
      </c>
      <c r="H813" s="4">
        <f>GAMS_dump!G813</f>
        <v>1.1000000000000001</v>
      </c>
      <c r="I813" s="4">
        <f>GAMS_dump!H813</f>
        <v>1.1000000000000001</v>
      </c>
      <c r="J813" s="4">
        <f>GAMS_dump!I813</f>
        <v>1.1000000000000001</v>
      </c>
      <c r="K813" s="4">
        <f>GAMS_dump!J813</f>
        <v>1.1000000000000001</v>
      </c>
      <c r="L813" s="4">
        <f>GAMS_dump!K813</f>
        <v>1.1000000000000001</v>
      </c>
      <c r="M813" s="4">
        <f>GAMS_dump!L813</f>
        <v>1.1000000000000001</v>
      </c>
    </row>
    <row r="814" spans="1:13" x14ac:dyDescent="0.25">
      <c r="A814" s="1" t="str">
        <f>GAMS_dump!A814</f>
        <v>GGM</v>
      </c>
      <c r="B814" s="1" t="str">
        <f>GAMS_dump!B814</f>
        <v>SDS-Vision</v>
      </c>
      <c r="C814" s="1" t="str">
        <f>GAMS_dump!C814</f>
        <v>SWE</v>
      </c>
      <c r="D814" t="str">
        <f>VLOOKUP(GAMS_dump!$D814,Lists!$A:$C,2,FALSE)</f>
        <v>Infrastructure|Total capacity|Natural Gas|Seasonal storage|Working gas|Exogenous</v>
      </c>
      <c r="E814" t="str">
        <f>VLOOKUP(GAMS_dump!$D814,Lists!$A:$C,3,FALSE)</f>
        <v>bcm</v>
      </c>
      <c r="F814" s="4">
        <f>GAMS_dump!E814</f>
        <v>8.9999999999999993E-3</v>
      </c>
      <c r="G814" s="4">
        <f>GAMS_dump!F814</f>
        <v>8.9999999999999993E-3</v>
      </c>
      <c r="H814" s="4">
        <f>GAMS_dump!G814</f>
        <v>8.9999999999999993E-3</v>
      </c>
      <c r="I814" s="4">
        <f>GAMS_dump!H814</f>
        <v>8.9999999999999993E-3</v>
      </c>
      <c r="J814" s="4">
        <f>GAMS_dump!I814</f>
        <v>8.9999999999999993E-3</v>
      </c>
      <c r="K814" s="4">
        <f>GAMS_dump!J814</f>
        <v>8.9999999999999993E-3</v>
      </c>
      <c r="L814" s="4">
        <f>GAMS_dump!K814</f>
        <v>8.9999999999999993E-3</v>
      </c>
      <c r="M814" s="4">
        <f>GAMS_dump!L814</f>
        <v>8.9999999999999993E-3</v>
      </c>
    </row>
    <row r="815" spans="1:13" x14ac:dyDescent="0.25">
      <c r="A815" s="1" t="str">
        <f>GAMS_dump!A815</f>
        <v>GGM</v>
      </c>
      <c r="B815" s="1" t="str">
        <f>GAMS_dump!B815</f>
        <v>SDS-Vision</v>
      </c>
      <c r="C815" s="1" t="str">
        <f>GAMS_dump!C815</f>
        <v>SWE</v>
      </c>
      <c r="D815" t="str">
        <f>VLOOKUP(GAMS_dump!$D815,Lists!$A:$C,2,FALSE)</f>
        <v>Infrastructure|Capacity addition|Natural Gas|Pipeline|Import</v>
      </c>
      <c r="E815" t="str">
        <f>VLOOKUP(GAMS_dump!$D815,Lists!$A:$C,3,FALSE)</f>
        <v>bcm/y</v>
      </c>
      <c r="F815" s="4">
        <f>GAMS_dump!E815</f>
        <v>0.30686919694884568</v>
      </c>
      <c r="G815" s="4">
        <f>GAMS_dump!F815</f>
        <v>0.61373840555008852</v>
      </c>
      <c r="H815" s="4">
        <f>GAMS_dump!G815</f>
        <v>1.6276281225337736</v>
      </c>
      <c r="I815" s="4">
        <f>GAMS_dump!H815</f>
        <v>2.9942651002714228E-8</v>
      </c>
      <c r="J815" s="4">
        <f>GAMS_dump!I815</f>
        <v>2.6532461695651362E-8</v>
      </c>
      <c r="K815" s="4">
        <f>GAMS_dump!J815</f>
        <v>1.4018534910091663E-8</v>
      </c>
      <c r="L815" s="4">
        <f>GAMS_dump!K815</f>
        <v>1.2513117286773152E-8</v>
      </c>
      <c r="M815" s="4">
        <f>GAMS_dump!L815</f>
        <v>1.5467002497116651E-8</v>
      </c>
    </row>
    <row r="816" spans="1:13" x14ac:dyDescent="0.25">
      <c r="A816" s="1" t="str">
        <f>GAMS_dump!A816</f>
        <v>GGM</v>
      </c>
      <c r="B816" s="1" t="str">
        <f>GAMS_dump!B816</f>
        <v>SDS-Vision</v>
      </c>
      <c r="C816" s="1" t="str">
        <f>GAMS_dump!C816</f>
        <v>SWE</v>
      </c>
      <c r="D816" t="str">
        <f>VLOOKUP(GAMS_dump!$D816,Lists!$A:$C,2,FALSE)</f>
        <v>Infrastructure|Utilization|Natural Gas|Pipeline|Import</v>
      </c>
      <c r="E816" t="str">
        <f>VLOOKUP(GAMS_dump!$D816,Lists!$A:$C,3,FALSE)</f>
        <v>%</v>
      </c>
      <c r="F816" s="4">
        <f>GAMS_dump!E816</f>
        <v>0.4139587370506595</v>
      </c>
      <c r="G816" s="4">
        <f>GAMS_dump!F816</f>
        <v>0.68354936122965959</v>
      </c>
      <c r="H816" s="4">
        <f>GAMS_dump!G816</f>
        <v>0.68379111203350618</v>
      </c>
      <c r="I816" s="4">
        <f>GAMS_dump!H816</f>
        <v>1.4097798284311196</v>
      </c>
      <c r="J816" s="4">
        <f>GAMS_dump!I816</f>
        <v>1.403819805572518</v>
      </c>
      <c r="K816" s="4">
        <f>GAMS_dump!J816</f>
        <v>1.3992058957672853</v>
      </c>
      <c r="L816" s="4">
        <f>GAMS_dump!K816</f>
        <v>1.2949019306625658</v>
      </c>
      <c r="M816" s="4">
        <f>GAMS_dump!L816</f>
        <v>1.1281808039905592</v>
      </c>
    </row>
    <row r="817" spans="1:13" x14ac:dyDescent="0.25">
      <c r="A817" s="1" t="str">
        <f>GAMS_dump!A817</f>
        <v>GGM</v>
      </c>
      <c r="B817" s="1" t="str">
        <f>GAMS_dump!B817</f>
        <v>SDS-Vision</v>
      </c>
      <c r="C817" s="1" t="str">
        <f>GAMS_dump!C817</f>
        <v>SWE</v>
      </c>
      <c r="D817" t="str">
        <f>VLOOKUP(GAMS_dump!$D817,Lists!$A:$C,2,FALSE)</f>
        <v>Infrastructure|Utilization|Liquefied Natural Gas|Regasification</v>
      </c>
      <c r="E817" t="str">
        <f>VLOOKUP(GAMS_dump!$D817,Lists!$A:$C,3,FALSE)</f>
        <v>%</v>
      </c>
      <c r="F817" s="4">
        <f>GAMS_dump!E817</f>
        <v>0</v>
      </c>
      <c r="G817" s="4">
        <f>GAMS_dump!F817</f>
        <v>0.22768018675455909</v>
      </c>
      <c r="H817" s="4">
        <f>GAMS_dump!G817</f>
        <v>0.44056381056381322</v>
      </c>
      <c r="I817" s="4">
        <f>GAMS_dump!H817</f>
        <v>0.32029030035770667</v>
      </c>
      <c r="J817" s="4">
        <f>GAMS_dump!I817</f>
        <v>0.16986392278691501</v>
      </c>
      <c r="K817" s="4">
        <f>GAMS_dump!J817</f>
        <v>9.0604150640030232E-2</v>
      </c>
      <c r="L817" s="4">
        <f>GAMS_dump!K817</f>
        <v>7.9322367665560392E-7</v>
      </c>
      <c r="M817" s="4">
        <f>GAMS_dump!L817</f>
        <v>4.8723181017112888E-7</v>
      </c>
    </row>
    <row r="818" spans="1:13" x14ac:dyDescent="0.25">
      <c r="A818" s="1" t="str">
        <f>GAMS_dump!A818</f>
        <v>GGM</v>
      </c>
      <c r="B818" s="1" t="str">
        <f>GAMS_dump!B818</f>
        <v>SDS-Vision</v>
      </c>
      <c r="C818" s="1" t="str">
        <f>GAMS_dump!C818</f>
        <v>ALB</v>
      </c>
      <c r="D818" t="str">
        <f>VLOOKUP(GAMS_dump!$D818,Lists!$A:$C,2,FALSE)</f>
        <v>Infrastructure|Total capacity|Natural Gas|Pipeline|Import|Endogenous</v>
      </c>
      <c r="E818" t="str">
        <f>VLOOKUP(GAMS_dump!$D818,Lists!$A:$C,3,FALSE)</f>
        <v>bcm/y</v>
      </c>
      <c r="F818" s="4">
        <f>GAMS_dump!E818</f>
        <v>0</v>
      </c>
      <c r="G818" s="4">
        <f>GAMS_dump!F818</f>
        <v>10</v>
      </c>
      <c r="H818" s="4">
        <f>GAMS_dump!G818</f>
        <v>10</v>
      </c>
      <c r="I818" s="4">
        <f>GAMS_dump!H818</f>
        <v>10.000000004321004</v>
      </c>
      <c r="J818" s="4">
        <f>GAMS_dump!I818</f>
        <v>10.000000005516704</v>
      </c>
      <c r="K818" s="4">
        <f>GAMS_dump!J818</f>
        <v>10.000000007041779</v>
      </c>
      <c r="L818" s="4">
        <f>GAMS_dump!K818</f>
        <v>10.000000008982871</v>
      </c>
      <c r="M818" s="4">
        <f>GAMS_dump!L818</f>
        <v>10.000000011454489</v>
      </c>
    </row>
    <row r="819" spans="1:13" x14ac:dyDescent="0.25">
      <c r="A819" s="1" t="str">
        <f>GAMS_dump!A819</f>
        <v>GGM</v>
      </c>
      <c r="B819" s="1" t="str">
        <f>GAMS_dump!B819</f>
        <v>SDS-Vision</v>
      </c>
      <c r="C819" s="1" t="str">
        <f>GAMS_dump!C819</f>
        <v>ALB</v>
      </c>
      <c r="D819" t="str">
        <f>VLOOKUP(GAMS_dump!$D819,Lists!$A:$C,2,FALSE)</f>
        <v>Infrastructure|Total capacity|Natural Gas|Pipeline|Export|Endogenous</v>
      </c>
      <c r="E819" t="str">
        <f>VLOOKUP(GAMS_dump!$D819,Lists!$A:$C,3,FALSE)</f>
        <v>bcm/y</v>
      </c>
      <c r="F819" s="4">
        <f>GAMS_dump!E819</f>
        <v>0</v>
      </c>
      <c r="G819" s="4">
        <f>GAMS_dump!F819</f>
        <v>9.4112174375332245</v>
      </c>
      <c r="H819" s="4">
        <f>GAMS_dump!G819</f>
        <v>9.4112174375332245</v>
      </c>
      <c r="I819" s="4">
        <f>GAMS_dump!H819</f>
        <v>9.4112174375332245</v>
      </c>
      <c r="J819" s="4">
        <f>GAMS_dump!I819</f>
        <v>9.411217442182183</v>
      </c>
      <c r="K819" s="4">
        <f>GAMS_dump!J819</f>
        <v>9.4112174434697433</v>
      </c>
      <c r="L819" s="4">
        <f>GAMS_dump!K819</f>
        <v>9.4112174451001795</v>
      </c>
      <c r="M819" s="4">
        <f>GAMS_dump!L819</f>
        <v>9.4112174471784957</v>
      </c>
    </row>
    <row r="820" spans="1:13" x14ac:dyDescent="0.25">
      <c r="A820" s="1" t="str">
        <f>GAMS_dump!A820</f>
        <v>GGM</v>
      </c>
      <c r="B820" s="1" t="str">
        <f>GAMS_dump!B820</f>
        <v>SDS-Vision</v>
      </c>
      <c r="C820" s="1" t="str">
        <f>GAMS_dump!C820</f>
        <v>ALB</v>
      </c>
      <c r="D820" t="str">
        <f>VLOOKUP(GAMS_dump!$D820,Lists!$A:$C,2,FALSE)</f>
        <v>Primary Energy|Natural Gas|Imports|Pipeline</v>
      </c>
      <c r="E820" t="str">
        <f>VLOOKUP(GAMS_dump!$D820,Lists!$A:$C,3,FALSE)</f>
        <v>bcm/y</v>
      </c>
      <c r="F820" s="4">
        <f>GAMS_dump!E820</f>
        <v>0</v>
      </c>
      <c r="G820" s="4">
        <f>GAMS_dump!F820</f>
        <v>4.7185010990402203</v>
      </c>
      <c r="H820" s="4">
        <f>GAMS_dump!G820</f>
        <v>4.7185011424535874</v>
      </c>
      <c r="I820" s="4">
        <f>GAMS_dump!H820</f>
        <v>0.58691111858226885</v>
      </c>
      <c r="J820" s="4">
        <f>GAMS_dump!I820</f>
        <v>2.2079748364217704E-6</v>
      </c>
      <c r="K820" s="4">
        <f>GAMS_dump!J820</f>
        <v>2.0767768503923231E-6</v>
      </c>
      <c r="L820" s="4">
        <f>GAMS_dump!K820</f>
        <v>2.8119975017665094E-6</v>
      </c>
      <c r="M820" s="4">
        <f>GAMS_dump!L820</f>
        <v>3.4469610585848608E-6</v>
      </c>
    </row>
    <row r="821" spans="1:13" x14ac:dyDescent="0.25">
      <c r="A821" s="1" t="str">
        <f>GAMS_dump!A821</f>
        <v>GGM</v>
      </c>
      <c r="B821" s="1" t="str">
        <f>GAMS_dump!B821</f>
        <v>SDS-Vision</v>
      </c>
      <c r="C821" s="1" t="str">
        <f>GAMS_dump!C821</f>
        <v>ALB</v>
      </c>
      <c r="D821" t="str">
        <f>VLOOKUP(GAMS_dump!$D821,Lists!$A:$C,2,FALSE)</f>
        <v>Primary Energy|Natural Gas|Exports|Pipeline</v>
      </c>
      <c r="E821" t="str">
        <f>VLOOKUP(GAMS_dump!$D821,Lists!$A:$C,3,FALSE)</f>
        <v>bcm/y</v>
      </c>
      <c r="F821" s="4">
        <f>GAMS_dump!E821</f>
        <v>0</v>
      </c>
      <c r="G821" s="4">
        <f>GAMS_dump!F821</f>
        <v>-4.7185010990402203</v>
      </c>
      <c r="H821" s="4">
        <f>GAMS_dump!G821</f>
        <v>-4.7185011424535874</v>
      </c>
      <c r="I821" s="4">
        <f>GAMS_dump!H821</f>
        <v>-0.58691111858226885</v>
      </c>
      <c r="J821" s="4">
        <f>GAMS_dump!I821</f>
        <v>-2.2079748364217704E-6</v>
      </c>
      <c r="K821" s="4">
        <f>GAMS_dump!J821</f>
        <v>-2.0767768503923231E-6</v>
      </c>
      <c r="L821" s="4">
        <f>GAMS_dump!K821</f>
        <v>-2.8119975017665094E-6</v>
      </c>
      <c r="M821" s="4">
        <f>GAMS_dump!L821</f>
        <v>-3.4469610585848608E-6</v>
      </c>
    </row>
    <row r="822" spans="1:13" x14ac:dyDescent="0.25">
      <c r="A822" s="1" t="str">
        <f>GAMS_dump!A822</f>
        <v>GGM</v>
      </c>
      <c r="B822" s="1" t="str">
        <f>GAMS_dump!B822</f>
        <v>SDS-Vision</v>
      </c>
      <c r="C822" s="1" t="str">
        <f>GAMS_dump!C822</f>
        <v>ALB</v>
      </c>
      <c r="D822" t="str">
        <f>VLOOKUP(GAMS_dump!$D822,Lists!$A:$C,2,FALSE)</f>
        <v>Primary Energy|Natural Gas|Import</v>
      </c>
      <c r="E822" t="str">
        <f>VLOOKUP(GAMS_dump!$D822,Lists!$A:$C,3,FALSE)</f>
        <v>bcm/y</v>
      </c>
      <c r="F822" s="4">
        <f>GAMS_dump!E822</f>
        <v>0</v>
      </c>
      <c r="G822" s="4">
        <f>GAMS_dump!F822</f>
        <v>4.7185010990402203</v>
      </c>
      <c r="H822" s="4">
        <f>GAMS_dump!G822</f>
        <v>4.7185011424535874</v>
      </c>
      <c r="I822" s="4">
        <f>GAMS_dump!H822</f>
        <v>0.58691111858226885</v>
      </c>
      <c r="J822" s="4">
        <f>GAMS_dump!I822</f>
        <v>2.2079748364217704E-6</v>
      </c>
      <c r="K822" s="4">
        <f>GAMS_dump!J822</f>
        <v>2.0767768503923231E-6</v>
      </c>
      <c r="L822" s="4">
        <f>GAMS_dump!K822</f>
        <v>2.8119975017665094E-6</v>
      </c>
      <c r="M822" s="4">
        <f>GAMS_dump!L822</f>
        <v>3.4469610585848608E-6</v>
      </c>
    </row>
    <row r="823" spans="1:13" x14ac:dyDescent="0.25">
      <c r="A823" s="1" t="str">
        <f>GAMS_dump!A823</f>
        <v>GGM</v>
      </c>
      <c r="B823" s="1" t="str">
        <f>GAMS_dump!B823</f>
        <v>SDS-Vision</v>
      </c>
      <c r="C823" s="1" t="str">
        <f>GAMS_dump!C823</f>
        <v>ALB</v>
      </c>
      <c r="D823" t="str">
        <f>VLOOKUP(GAMS_dump!$D823,Lists!$A:$C,2,FALSE)</f>
        <v>Primary Energy|Natural Gas|Export</v>
      </c>
      <c r="E823" t="str">
        <f>VLOOKUP(GAMS_dump!$D823,Lists!$A:$C,3,FALSE)</f>
        <v>bcm/y</v>
      </c>
      <c r="F823" s="4">
        <f>GAMS_dump!E823</f>
        <v>0</v>
      </c>
      <c r="G823" s="4">
        <f>GAMS_dump!F823</f>
        <v>-4.7185010990402203</v>
      </c>
      <c r="H823" s="4">
        <f>GAMS_dump!G823</f>
        <v>-4.7185011424535874</v>
      </c>
      <c r="I823" s="4">
        <f>GAMS_dump!H823</f>
        <v>-0.58691111858226885</v>
      </c>
      <c r="J823" s="4">
        <f>GAMS_dump!I823</f>
        <v>-2.2079748364217704E-6</v>
      </c>
      <c r="K823" s="4">
        <f>GAMS_dump!J823</f>
        <v>-2.0767768503923231E-6</v>
      </c>
      <c r="L823" s="4">
        <f>GAMS_dump!K823</f>
        <v>-2.8119975017665094E-6</v>
      </c>
      <c r="M823" s="4">
        <f>GAMS_dump!L823</f>
        <v>-3.4469610585848608E-6</v>
      </c>
    </row>
    <row r="824" spans="1:13" x14ac:dyDescent="0.25">
      <c r="A824" s="1" t="str">
        <f>GAMS_dump!A824</f>
        <v>GGM</v>
      </c>
      <c r="B824" s="1" t="str">
        <f>GAMS_dump!B824</f>
        <v>SDS-Vision</v>
      </c>
      <c r="C824" s="1" t="str">
        <f>GAMS_dump!C824</f>
        <v>ALB</v>
      </c>
      <c r="D824" t="str">
        <f>VLOOKUP(GAMS_dump!$D824,Lists!$A:$C,2,FALSE)</f>
        <v>Infrastructure|Total capacity|Natural Gas|Pipeline|Import|Exogenous</v>
      </c>
      <c r="E824" t="str">
        <f>VLOOKUP(GAMS_dump!$D824,Lists!$A:$C,3,FALSE)</f>
        <v>bcm/y</v>
      </c>
      <c r="F824" s="4">
        <f>GAMS_dump!E824</f>
        <v>0</v>
      </c>
      <c r="G824" s="4">
        <f>GAMS_dump!F824</f>
        <v>10</v>
      </c>
      <c r="H824" s="4">
        <f>GAMS_dump!G824</f>
        <v>10</v>
      </c>
      <c r="I824" s="4">
        <f>GAMS_dump!H824</f>
        <v>10</v>
      </c>
      <c r="J824" s="4">
        <f>GAMS_dump!I824</f>
        <v>10</v>
      </c>
      <c r="K824" s="4">
        <f>GAMS_dump!J824</f>
        <v>10</v>
      </c>
      <c r="L824" s="4">
        <f>GAMS_dump!K824</f>
        <v>10</v>
      </c>
      <c r="M824" s="4">
        <f>GAMS_dump!L824</f>
        <v>10</v>
      </c>
    </row>
    <row r="825" spans="1:13" x14ac:dyDescent="0.25">
      <c r="A825" s="1" t="str">
        <f>GAMS_dump!A825</f>
        <v>GGM</v>
      </c>
      <c r="B825" s="1" t="str">
        <f>GAMS_dump!B825</f>
        <v>SDS-Vision</v>
      </c>
      <c r="C825" s="1" t="str">
        <f>GAMS_dump!C825</f>
        <v>ALB</v>
      </c>
      <c r="D825" t="str">
        <f>VLOOKUP(GAMS_dump!$D825,Lists!$A:$C,2,FALSE)</f>
        <v>Infrastructure|Total capacity|Natural Gas|Pipeline|Export|Exogenous</v>
      </c>
      <c r="E825" t="str">
        <f>VLOOKUP(GAMS_dump!$D825,Lists!$A:$C,3,FALSE)</f>
        <v>bcm/y</v>
      </c>
      <c r="F825" s="4">
        <f>GAMS_dump!E825</f>
        <v>0</v>
      </c>
      <c r="G825" s="4">
        <f>GAMS_dump!F825</f>
        <v>9.4112174375332245</v>
      </c>
      <c r="H825" s="4">
        <f>GAMS_dump!G825</f>
        <v>9.4112174375332245</v>
      </c>
      <c r="I825" s="4">
        <f>GAMS_dump!H825</f>
        <v>9.4112174375332245</v>
      </c>
      <c r="J825" s="4">
        <f>GAMS_dump!I825</f>
        <v>9.4112174375332245</v>
      </c>
      <c r="K825" s="4">
        <f>GAMS_dump!J825</f>
        <v>9.4112174375332245</v>
      </c>
      <c r="L825" s="4">
        <f>GAMS_dump!K825</f>
        <v>9.4112174375332245</v>
      </c>
      <c r="M825" s="4">
        <f>GAMS_dump!L825</f>
        <v>9.4112174375332245</v>
      </c>
    </row>
    <row r="826" spans="1:13" x14ac:dyDescent="0.25">
      <c r="A826" s="1" t="str">
        <f>GAMS_dump!A826</f>
        <v>GGM</v>
      </c>
      <c r="B826" s="1" t="str">
        <f>GAMS_dump!B826</f>
        <v>SDS-Vision</v>
      </c>
      <c r="C826" s="1" t="str">
        <f>GAMS_dump!C826</f>
        <v>ALB</v>
      </c>
      <c r="D826" t="str">
        <f>VLOOKUP(GAMS_dump!$D826,Lists!$A:$C,2,FALSE)</f>
        <v>Infrastructure|Capacity addition|Natural Gas|Pipeline|Import</v>
      </c>
      <c r="E826" t="str">
        <f>VLOOKUP(GAMS_dump!$D826,Lists!$A:$C,3,FALSE)</f>
        <v>bcm/y</v>
      </c>
      <c r="F826" s="4">
        <f>GAMS_dump!E826</f>
        <v>0</v>
      </c>
      <c r="G826" s="4">
        <f>GAMS_dump!F826</f>
        <v>0</v>
      </c>
      <c r="H826" s="4">
        <f>GAMS_dump!G826</f>
        <v>0</v>
      </c>
      <c r="I826" s="4">
        <f>GAMS_dump!H826</f>
        <v>4.3210032222570501E-9</v>
      </c>
      <c r="J826" s="4">
        <f>GAMS_dump!I826</f>
        <v>5.5167030986078372E-9</v>
      </c>
      <c r="K826" s="4">
        <f>GAMS_dump!J826</f>
        <v>7.0417789697594375E-9</v>
      </c>
      <c r="L826" s="4">
        <f>GAMS_dump!K826</f>
        <v>8.9828715532266807E-9</v>
      </c>
      <c r="M826" s="4">
        <f>GAMS_dump!L826</f>
        <v>1.1454488467877332E-8</v>
      </c>
    </row>
    <row r="827" spans="1:13" x14ac:dyDescent="0.25">
      <c r="A827" s="1" t="str">
        <f>GAMS_dump!A827</f>
        <v>GGM</v>
      </c>
      <c r="B827" s="1" t="str">
        <f>GAMS_dump!B827</f>
        <v>SDS-Vision</v>
      </c>
      <c r="C827" s="1" t="str">
        <f>GAMS_dump!C827</f>
        <v>ALB</v>
      </c>
      <c r="D827" t="str">
        <f>VLOOKUP(GAMS_dump!$D827,Lists!$A:$C,2,FALSE)</f>
        <v>Infrastructure|Capacity addition|Natural Gas|Pipeline|Export</v>
      </c>
      <c r="E827" t="str">
        <f>VLOOKUP(GAMS_dump!$D827,Lists!$A:$C,3,FALSE)</f>
        <v>bcm/y</v>
      </c>
      <c r="F827" s="4">
        <f>GAMS_dump!E827</f>
        <v>0</v>
      </c>
      <c r="G827" s="4">
        <f>GAMS_dump!F827</f>
        <v>0</v>
      </c>
      <c r="H827" s="4">
        <f>GAMS_dump!G827</f>
        <v>0</v>
      </c>
      <c r="I827" s="4">
        <f>GAMS_dump!H827</f>
        <v>0</v>
      </c>
      <c r="J827" s="4">
        <f>GAMS_dump!I827</f>
        <v>4.6489585385539594E-9</v>
      </c>
      <c r="K827" s="4">
        <f>GAMS_dump!J827</f>
        <v>5.9365183215127277E-9</v>
      </c>
      <c r="L827" s="4">
        <f>GAMS_dump!K827</f>
        <v>7.566955634581738E-9</v>
      </c>
      <c r="M827" s="4">
        <f>GAMS_dump!L827</f>
        <v>9.6452703722199281E-9</v>
      </c>
    </row>
    <row r="828" spans="1:13" x14ac:dyDescent="0.25">
      <c r="A828" s="1" t="str">
        <f>GAMS_dump!A828</f>
        <v>GGM</v>
      </c>
      <c r="B828" s="1" t="str">
        <f>GAMS_dump!B828</f>
        <v>SDS-Vision</v>
      </c>
      <c r="C828" s="1" t="str">
        <f>GAMS_dump!C828</f>
        <v>ALB</v>
      </c>
      <c r="D828" t="str">
        <f>VLOOKUP(GAMS_dump!$D828,Lists!$A:$C,2,FALSE)</f>
        <v>Infrastructure|Utilization|Natural Gas|Pipeline|Import</v>
      </c>
      <c r="E828" t="str">
        <f>VLOOKUP(GAMS_dump!$D828,Lists!$A:$C,3,FALSE)</f>
        <v>%</v>
      </c>
      <c r="F828" s="4">
        <f>GAMS_dump!E828</f>
        <v>0</v>
      </c>
      <c r="G828" s="4">
        <f>GAMS_dump!F828</f>
        <v>0.47185010990402204</v>
      </c>
      <c r="H828" s="4">
        <f>GAMS_dump!G828</f>
        <v>0.47185011424535872</v>
      </c>
      <c r="I828" s="4">
        <f>GAMS_dump!H828</f>
        <v>5.8691111832866433E-2</v>
      </c>
      <c r="J828" s="4">
        <f>GAMS_dump!I828</f>
        <v>2.207974835203696E-7</v>
      </c>
      <c r="K828" s="4">
        <f>GAMS_dump!J828</f>
        <v>2.0767768489299029E-7</v>
      </c>
      <c r="L828" s="4">
        <f>GAMS_dump!K828</f>
        <v>2.811997499240528E-7</v>
      </c>
      <c r="M828" s="4">
        <f>GAMS_dump!L828</f>
        <v>3.4469610546365431E-7</v>
      </c>
    </row>
    <row r="829" spans="1:13" x14ac:dyDescent="0.25">
      <c r="A829" s="1" t="str">
        <f>GAMS_dump!A829</f>
        <v>GGM</v>
      </c>
      <c r="B829" s="1" t="str">
        <f>GAMS_dump!B829</f>
        <v>SDS-Vision</v>
      </c>
      <c r="C829" s="1" t="str">
        <f>GAMS_dump!C829</f>
        <v>ALB</v>
      </c>
      <c r="D829" t="str">
        <f>VLOOKUP(GAMS_dump!$D829,Lists!$A:$C,2,FALSE)</f>
        <v>Infrastructure|Utilization|Natural Gas|Pipeline|Export</v>
      </c>
      <c r="E829" t="str">
        <f>VLOOKUP(GAMS_dump!$D829,Lists!$A:$C,3,FALSE)</f>
        <v>%</v>
      </c>
      <c r="F829" s="4">
        <f>GAMS_dump!E829</f>
        <v>0</v>
      </c>
      <c r="G829" s="4">
        <f>GAMS_dump!F829</f>
        <v>0.50136989505971796</v>
      </c>
      <c r="H829" s="4">
        <f>GAMS_dump!G829</f>
        <v>0.50136989967265644</v>
      </c>
      <c r="I829" s="4">
        <f>GAMS_dump!H829</f>
        <v>6.2362932583151988E-2</v>
      </c>
      <c r="J829" s="4">
        <f>GAMS_dump!I829</f>
        <v>2.3461096823938713E-7</v>
      </c>
      <c r="K829" s="4">
        <f>GAMS_dump!J829</f>
        <v>2.2067037159292894E-7</v>
      </c>
      <c r="L829" s="4">
        <f>GAMS_dump!K829</f>
        <v>2.9879210826549725E-7</v>
      </c>
      <c r="M829" s="4">
        <f>GAMS_dump!L829</f>
        <v>3.6626090916837412E-7</v>
      </c>
    </row>
    <row r="830" spans="1:13" x14ac:dyDescent="0.25">
      <c r="A830" s="1" t="str">
        <f>GAMS_dump!A830</f>
        <v>GGM</v>
      </c>
      <c r="B830" s="1" t="str">
        <f>GAMS_dump!B830</f>
        <v>SDS-Vision</v>
      </c>
      <c r="C830" s="1" t="str">
        <f>GAMS_dump!C830</f>
        <v>BLR</v>
      </c>
      <c r="D830" t="str">
        <f>VLOOKUP(GAMS_dump!$D830,Lists!$A:$C,2,FALSE)</f>
        <v>Final Energy Consumption|Natural Gas</v>
      </c>
      <c r="E830" t="str">
        <f>VLOOKUP(GAMS_dump!$D830,Lists!$A:$C,3,FALSE)</f>
        <v>bcm/y</v>
      </c>
      <c r="F830" s="4">
        <f>GAMS_dump!E830</f>
        <v>18.91255967570752</v>
      </c>
      <c r="G830" s="4">
        <f>GAMS_dump!F830</f>
        <v>22.638422908465827</v>
      </c>
      <c r="H830" s="4">
        <f>GAMS_dump!G830</f>
        <v>24.123725516980411</v>
      </c>
      <c r="I830" s="4">
        <f>GAMS_dump!H830</f>
        <v>25.552870259634986</v>
      </c>
      <c r="J830" s="4">
        <f>GAMS_dump!I830</f>
        <v>27.766063867425192</v>
      </c>
      <c r="K830" s="4">
        <f>GAMS_dump!J830</f>
        <v>29.694249709923461</v>
      </c>
      <c r="L830" s="4">
        <f>GAMS_dump!K830</f>
        <v>32.251067004720937</v>
      </c>
      <c r="M830" s="4">
        <f>GAMS_dump!L830</f>
        <v>33.394918295325574</v>
      </c>
    </row>
    <row r="831" spans="1:13" x14ac:dyDescent="0.25">
      <c r="A831" s="1" t="str">
        <f>GAMS_dump!A831</f>
        <v>GGM</v>
      </c>
      <c r="B831" s="1" t="str">
        <f>GAMS_dump!B831</f>
        <v>SDS-Vision</v>
      </c>
      <c r="C831" s="1" t="str">
        <f>GAMS_dump!C831</f>
        <v>BLR</v>
      </c>
      <c r="D831" t="str">
        <f>VLOOKUP(GAMS_dump!$D831,Lists!$A:$C,2,FALSE)</f>
        <v>Primary Energy|Natural Gas|Domestic Production</v>
      </c>
      <c r="E831" t="str">
        <f>VLOOKUP(GAMS_dump!$D831,Lists!$A:$C,3,FALSE)</f>
        <v>bcm/y</v>
      </c>
      <c r="F831" s="4">
        <f>GAMS_dump!E831</f>
        <v>0.23174999423712339</v>
      </c>
      <c r="G831" s="4">
        <f>GAMS_dump!F831</f>
        <v>0.44326874750763534</v>
      </c>
      <c r="H831" s="4">
        <f>GAMS_dump!G831</f>
        <v>0.5455615324444163</v>
      </c>
      <c r="I831" s="4">
        <f>GAMS_dump!H831</f>
        <v>0.59102498919607038</v>
      </c>
      <c r="J831" s="4">
        <f>GAMS_dump!I831</f>
        <v>0.64785429888256041</v>
      </c>
      <c r="K831" s="4">
        <f>GAMS_dump!J831</f>
        <v>0.68195184908889928</v>
      </c>
      <c r="L831" s="4">
        <f>GAMS_dump!K831</f>
        <v>0.7124805720674865</v>
      </c>
      <c r="M831" s="4">
        <f>GAMS_dump!L831</f>
        <v>0.73626569607882053</v>
      </c>
    </row>
    <row r="832" spans="1:13" x14ac:dyDescent="0.25">
      <c r="A832" s="1" t="str">
        <f>GAMS_dump!A832</f>
        <v>GGM</v>
      </c>
      <c r="B832" s="1" t="str">
        <f>GAMS_dump!B832</f>
        <v>SDS-Vision</v>
      </c>
      <c r="C832" s="1" t="str">
        <f>GAMS_dump!C832</f>
        <v>BLR</v>
      </c>
      <c r="D832" t="str">
        <f>VLOOKUP(GAMS_dump!$D832,Lists!$A:$C,2,FALSE)</f>
        <v>Price|Natural Gas</v>
      </c>
      <c r="E832" t="str">
        <f>VLOOKUP(GAMS_dump!$D832,Lists!$A:$C,3,FALSE)</f>
        <v>EUR/kcm</v>
      </c>
      <c r="F832" s="4">
        <f>GAMS_dump!E832</f>
        <v>91.355042063184399</v>
      </c>
      <c r="G832" s="4">
        <f>GAMS_dump!F832</f>
        <v>98.053893652303515</v>
      </c>
      <c r="H832" s="4">
        <f>GAMS_dump!G832</f>
        <v>105.31332498424842</v>
      </c>
      <c r="I832" s="4">
        <f>GAMS_dump!H832</f>
        <v>113.31982844609958</v>
      </c>
      <c r="J832" s="4">
        <f>GAMS_dump!I832</f>
        <v>125.1134406833652</v>
      </c>
      <c r="K832" s="4">
        <f>GAMS_dump!J832</f>
        <v>144.01445119876198</v>
      </c>
      <c r="L832" s="4">
        <f>GAMS_dump!K832</f>
        <v>149.55668765657472</v>
      </c>
      <c r="M832" s="4">
        <f>GAMS_dump!L832</f>
        <v>175.90009095109892</v>
      </c>
    </row>
    <row r="833" spans="1:13" x14ac:dyDescent="0.25">
      <c r="A833" s="1" t="str">
        <f>GAMS_dump!A833</f>
        <v>GGM</v>
      </c>
      <c r="B833" s="1" t="str">
        <f>GAMS_dump!B833</f>
        <v>SDS-Vision</v>
      </c>
      <c r="C833" s="1" t="str">
        <f>GAMS_dump!C833</f>
        <v>BLR</v>
      </c>
      <c r="D833" t="str">
        <f>VLOOKUP(GAMS_dump!$D833,Lists!$A:$C,2,FALSE)</f>
        <v>Primary Energy|Natural Gas|Net trade|Pipeline</v>
      </c>
      <c r="E833" t="str">
        <f>VLOOKUP(GAMS_dump!$D833,Lists!$A:$C,3,FALSE)</f>
        <v>bcm/y</v>
      </c>
      <c r="F833" s="4">
        <f>GAMS_dump!E833</f>
        <v>18.708814758448572</v>
      </c>
      <c r="G833" s="4">
        <f>GAMS_dump!F833</f>
        <v>22.2231592264542</v>
      </c>
      <c r="H833" s="4">
        <f>GAMS_dump!G833</f>
        <v>23.604257718574676</v>
      </c>
      <c r="I833" s="4">
        <f>GAMS_dump!H833</f>
        <v>24.985872532533367</v>
      </c>
      <c r="J833" s="4">
        <f>GAMS_dump!I833</f>
        <v>27.135206332538033</v>
      </c>
      <c r="K833" s="4">
        <f>GAMS_dump!J833</f>
        <v>29.022947879386528</v>
      </c>
      <c r="L833" s="4">
        <f>GAMS_dump!K833</f>
        <v>31.541419644071425</v>
      </c>
      <c r="M833" s="4">
        <f>GAMS_dump!L833</f>
        <v>32.659078111092469</v>
      </c>
    </row>
    <row r="834" spans="1:13" x14ac:dyDescent="0.25">
      <c r="A834" s="1" t="str">
        <f>GAMS_dump!A834</f>
        <v>GGM</v>
      </c>
      <c r="B834" s="1" t="str">
        <f>GAMS_dump!B834</f>
        <v>SDS-Vision</v>
      </c>
      <c r="C834" s="1" t="str">
        <f>GAMS_dump!C834</f>
        <v>BLR</v>
      </c>
      <c r="D834" t="str">
        <f>VLOOKUP(GAMS_dump!$D834,Lists!$A:$C,2,FALSE)</f>
        <v>Primary Energy|Natural Gas|Seasonal storage</v>
      </c>
      <c r="E834" t="str">
        <f>VLOOKUP(GAMS_dump!$D834,Lists!$A:$C,3,FALSE)</f>
        <v>bcm</v>
      </c>
      <c r="F834" s="4">
        <f>GAMS_dump!E834</f>
        <v>1.8389999599731994</v>
      </c>
      <c r="G834" s="4">
        <f>GAMS_dump!F834</f>
        <v>1.8389992057864015</v>
      </c>
      <c r="H834" s="4">
        <f>GAMS_dump!G834</f>
        <v>1.7134885351787612</v>
      </c>
      <c r="I834" s="4">
        <f>GAMS_dump!H834</f>
        <v>1.5777902108173329</v>
      </c>
      <c r="J834" s="4">
        <f>GAMS_dump!I834</f>
        <v>1.1161208356965568</v>
      </c>
      <c r="K834" s="4">
        <f>GAMS_dump!J834</f>
        <v>0.699351218089445</v>
      </c>
      <c r="L834" s="4">
        <f>GAMS_dump!K834</f>
        <v>0.18604754968325071</v>
      </c>
      <c r="M834" s="4">
        <f>GAMS_dump!L834</f>
        <v>2.7941944382747979E-2</v>
      </c>
    </row>
    <row r="835" spans="1:13" x14ac:dyDescent="0.25">
      <c r="A835" s="1" t="str">
        <f>GAMS_dump!A835</f>
        <v>GGM</v>
      </c>
      <c r="B835" s="1" t="str">
        <f>GAMS_dump!B835</f>
        <v>SDS-Vision</v>
      </c>
      <c r="C835" s="1" t="str">
        <f>GAMS_dump!C835</f>
        <v>BLR</v>
      </c>
      <c r="D835" t="str">
        <f>VLOOKUP(GAMS_dump!$D835,Lists!$A:$C,2,FALSE)</f>
        <v>Primary Energy|Natural Gas|Net trade</v>
      </c>
      <c r="E835" t="str">
        <f>VLOOKUP(GAMS_dump!$D835,Lists!$A:$C,3,FALSE)</f>
        <v>bcm/y</v>
      </c>
      <c r="F835" s="4">
        <f>GAMS_dump!E835</f>
        <v>18.708814758448572</v>
      </c>
      <c r="G835" s="4">
        <f>GAMS_dump!F835</f>
        <v>22.2231592264542</v>
      </c>
      <c r="H835" s="4">
        <f>GAMS_dump!G835</f>
        <v>23.604257718574676</v>
      </c>
      <c r="I835" s="4">
        <f>GAMS_dump!H835</f>
        <v>24.985872532533367</v>
      </c>
      <c r="J835" s="4">
        <f>GAMS_dump!I835</f>
        <v>27.135206332538033</v>
      </c>
      <c r="K835" s="4">
        <f>GAMS_dump!J835</f>
        <v>29.022947879386528</v>
      </c>
      <c r="L835" s="4">
        <f>GAMS_dump!K835</f>
        <v>31.541419644071425</v>
      </c>
      <c r="M835" s="4">
        <f>GAMS_dump!L835</f>
        <v>32.659078111092469</v>
      </c>
    </row>
    <row r="836" spans="1:13" x14ac:dyDescent="0.25">
      <c r="A836" s="1" t="str">
        <f>GAMS_dump!A836</f>
        <v>GGM</v>
      </c>
      <c r="B836" s="1" t="str">
        <f>GAMS_dump!B836</f>
        <v>SDS-Vision</v>
      </c>
      <c r="C836" s="1" t="str">
        <f>GAMS_dump!C836</f>
        <v>BLR</v>
      </c>
      <c r="D836" t="str">
        <f>VLOOKUP(GAMS_dump!$D836,Lists!$A:$C,2,FALSE)</f>
        <v>Infrastructure|Total capacity|Natural Gas|Pipeline|Import|Endogenous</v>
      </c>
      <c r="E836" t="str">
        <f>VLOOKUP(GAMS_dump!$D836,Lists!$A:$C,3,FALSE)</f>
        <v>bcm/y</v>
      </c>
      <c r="F836" s="4">
        <f>GAMS_dump!E836</f>
        <v>41.868467564727233</v>
      </c>
      <c r="G836" s="4">
        <f>GAMS_dump!F836</f>
        <v>41.868467564727233</v>
      </c>
      <c r="H836" s="4">
        <f>GAMS_dump!G836</f>
        <v>41.868467564727233</v>
      </c>
      <c r="I836" s="4">
        <f>GAMS_dump!H836</f>
        <v>41.868467564727233</v>
      </c>
      <c r="J836" s="4">
        <f>GAMS_dump!I836</f>
        <v>41.868467568738957</v>
      </c>
      <c r="K836" s="4">
        <f>GAMS_dump!J836</f>
        <v>41.86846756933857</v>
      </c>
      <c r="L836" s="4">
        <f>GAMS_dump!K836</f>
        <v>41.868467570378783</v>
      </c>
      <c r="M836" s="4">
        <f>GAMS_dump!L836</f>
        <v>41.868467571195744</v>
      </c>
    </row>
    <row r="837" spans="1:13" x14ac:dyDescent="0.25">
      <c r="A837" s="1" t="str">
        <f>GAMS_dump!A837</f>
        <v>GGM</v>
      </c>
      <c r="B837" s="1" t="str">
        <f>GAMS_dump!B837</f>
        <v>SDS-Vision</v>
      </c>
      <c r="C837" s="1" t="str">
        <f>GAMS_dump!C837</f>
        <v>BLR</v>
      </c>
      <c r="D837" t="str">
        <f>VLOOKUP(GAMS_dump!$D837,Lists!$A:$C,2,FALSE)</f>
        <v>Infrastructure|Total capacity|Natural Gas|Pipeline|Export|Endogenous</v>
      </c>
      <c r="E837" t="str">
        <f>VLOOKUP(GAMS_dump!$D837,Lists!$A:$C,3,FALSE)</f>
        <v>bcm/y</v>
      </c>
      <c r="F837" s="4">
        <f>GAMS_dump!E837</f>
        <v>76.611344079120741</v>
      </c>
      <c r="G837" s="4">
        <f>GAMS_dump!F837</f>
        <v>74.704866730935294</v>
      </c>
      <c r="H837" s="4">
        <f>GAMS_dump!G837</f>
        <v>74.704866735190606</v>
      </c>
      <c r="I837" s="4">
        <f>GAMS_dump!H837</f>
        <v>74.704866740718245</v>
      </c>
      <c r="J837" s="4">
        <f>GAMS_dump!I837</f>
        <v>74.704866747704656</v>
      </c>
      <c r="K837" s="4">
        <f>GAMS_dump!J837</f>
        <v>74.704866752337878</v>
      </c>
      <c r="L837" s="4">
        <f>GAMS_dump!K837</f>
        <v>74.704866758249821</v>
      </c>
      <c r="M837" s="4">
        <f>GAMS_dump!L837</f>
        <v>74.704866765791763</v>
      </c>
    </row>
    <row r="838" spans="1:13" x14ac:dyDescent="0.25">
      <c r="A838" s="1" t="str">
        <f>GAMS_dump!A838</f>
        <v>GGM</v>
      </c>
      <c r="B838" s="1" t="str">
        <f>GAMS_dump!B838</f>
        <v>SDS-Vision</v>
      </c>
      <c r="C838" s="1" t="str">
        <f>GAMS_dump!C838</f>
        <v>BLR</v>
      </c>
      <c r="D838" t="str">
        <f>VLOOKUP(GAMS_dump!$D838,Lists!$A:$C,2,FALSE)</f>
        <v>Infrastructure|Total capacity|Natural Gas|Seasonal storage|Working gas|Endogenous</v>
      </c>
      <c r="E838" t="str">
        <f>VLOOKUP(GAMS_dump!$D838,Lists!$A:$C,3,FALSE)</f>
        <v>bcm/y</v>
      </c>
      <c r="F838" s="4">
        <f>GAMS_dump!E838</f>
        <v>1.839</v>
      </c>
      <c r="G838" s="4">
        <f>GAMS_dump!F838</f>
        <v>1.8390000005309322</v>
      </c>
      <c r="H838" s="4">
        <f>GAMS_dump!G838</f>
        <v>1.8390000006778551</v>
      </c>
      <c r="I838" s="4">
        <f>GAMS_dump!H838</f>
        <v>1.8390000008648681</v>
      </c>
      <c r="J838" s="4">
        <f>GAMS_dump!I838</f>
        <v>1.8390000011036787</v>
      </c>
      <c r="K838" s="4">
        <f>GAMS_dump!J838</f>
        <v>1.8390000014086381</v>
      </c>
      <c r="L838" s="4">
        <f>GAMS_dump!K838</f>
        <v>1.8390000017974193</v>
      </c>
      <c r="M838" s="4">
        <f>GAMS_dump!L838</f>
        <v>1.8390000022922117</v>
      </c>
    </row>
    <row r="839" spans="1:13" x14ac:dyDescent="0.25">
      <c r="A839" s="1" t="str">
        <f>GAMS_dump!A839</f>
        <v>GGM</v>
      </c>
      <c r="B839" s="1" t="str">
        <f>GAMS_dump!B839</f>
        <v>SDS-Vision</v>
      </c>
      <c r="C839" s="1" t="str">
        <f>GAMS_dump!C839</f>
        <v>BLR</v>
      </c>
      <c r="D839" t="str">
        <f>VLOOKUP(GAMS_dump!$D839,Lists!$A:$C,2,FALSE)</f>
        <v>Primary Energy|Natural Gas|Imports|Pipeline</v>
      </c>
      <c r="E839" t="str">
        <f>VLOOKUP(GAMS_dump!$D839,Lists!$A:$C,3,FALSE)</f>
        <v>bcm/y</v>
      </c>
      <c r="F839" s="4">
        <f>GAMS_dump!E839</f>
        <v>41.569923002369492</v>
      </c>
      <c r="G839" s="4">
        <f>GAMS_dump!F839</f>
        <v>41.750760273549545</v>
      </c>
      <c r="H839" s="4">
        <f>GAMS_dump!G839</f>
        <v>41.868467497488268</v>
      </c>
      <c r="I839" s="4">
        <f>GAMS_dump!H839</f>
        <v>41.868467488493536</v>
      </c>
      <c r="J839" s="4">
        <f>GAMS_dump!I839</f>
        <v>41.868467489338329</v>
      </c>
      <c r="K839" s="4">
        <f>GAMS_dump!J839</f>
        <v>41.868467488557272</v>
      </c>
      <c r="L839" s="4">
        <f>GAMS_dump!K839</f>
        <v>41.868463028990888</v>
      </c>
      <c r="M839" s="4">
        <f>GAMS_dump!L839</f>
        <v>41.868467461172074</v>
      </c>
    </row>
    <row r="840" spans="1:13" x14ac:dyDescent="0.25">
      <c r="A840" s="1" t="str">
        <f>GAMS_dump!A840</f>
        <v>GGM</v>
      </c>
      <c r="B840" s="1" t="str">
        <f>GAMS_dump!B840</f>
        <v>SDS-Vision</v>
      </c>
      <c r="C840" s="1" t="str">
        <f>GAMS_dump!C840</f>
        <v>BLR</v>
      </c>
      <c r="D840" t="str">
        <f>VLOOKUP(GAMS_dump!$D840,Lists!$A:$C,2,FALSE)</f>
        <v>Primary Energy|Natural Gas|Exports|Pipeline</v>
      </c>
      <c r="E840" t="str">
        <f>VLOOKUP(GAMS_dump!$D840,Lists!$A:$C,3,FALSE)</f>
        <v>bcm/y</v>
      </c>
      <c r="F840" s="4">
        <f>GAMS_dump!E840</f>
        <v>-22.861108243920921</v>
      </c>
      <c r="G840" s="4">
        <f>GAMS_dump!F840</f>
        <v>-19.527601047095345</v>
      </c>
      <c r="H840" s="4">
        <f>GAMS_dump!G840</f>
        <v>-18.264209778913592</v>
      </c>
      <c r="I840" s="4">
        <f>GAMS_dump!H840</f>
        <v>-16.882594955960169</v>
      </c>
      <c r="J840" s="4">
        <f>GAMS_dump!I840</f>
        <v>-14.733261156800294</v>
      </c>
      <c r="K840" s="4">
        <f>GAMS_dump!J840</f>
        <v>-12.845519609170742</v>
      </c>
      <c r="L840" s="4">
        <f>GAMS_dump!K840</f>
        <v>-10.327043384919463</v>
      </c>
      <c r="M840" s="4">
        <f>GAMS_dump!L840</f>
        <v>-9.2093893500796042</v>
      </c>
    </row>
    <row r="841" spans="1:13" x14ac:dyDescent="0.25">
      <c r="A841" s="1" t="str">
        <f>GAMS_dump!A841</f>
        <v>GGM</v>
      </c>
      <c r="B841" s="1" t="str">
        <f>GAMS_dump!B841</f>
        <v>SDS-Vision</v>
      </c>
      <c r="C841" s="1" t="str">
        <f>GAMS_dump!C841</f>
        <v>BLR</v>
      </c>
      <c r="D841" t="str">
        <f>VLOOKUP(GAMS_dump!$D841,Lists!$A:$C,2,FALSE)</f>
        <v>Primary Energy|Natural Gas|Import</v>
      </c>
      <c r="E841" t="str">
        <f>VLOOKUP(GAMS_dump!$D841,Lists!$A:$C,3,FALSE)</f>
        <v>bcm/y</v>
      </c>
      <c r="F841" s="4">
        <f>GAMS_dump!E841</f>
        <v>41.569923002369492</v>
      </c>
      <c r="G841" s="4">
        <f>GAMS_dump!F841</f>
        <v>41.750760273549545</v>
      </c>
      <c r="H841" s="4">
        <f>GAMS_dump!G841</f>
        <v>41.868467497488268</v>
      </c>
      <c r="I841" s="4">
        <f>GAMS_dump!H841</f>
        <v>41.868467488493536</v>
      </c>
      <c r="J841" s="4">
        <f>GAMS_dump!I841</f>
        <v>41.868467489338329</v>
      </c>
      <c r="K841" s="4">
        <f>GAMS_dump!J841</f>
        <v>41.868467488557272</v>
      </c>
      <c r="L841" s="4">
        <f>GAMS_dump!K841</f>
        <v>41.868463028990888</v>
      </c>
      <c r="M841" s="4">
        <f>GAMS_dump!L841</f>
        <v>41.868467461172074</v>
      </c>
    </row>
    <row r="842" spans="1:13" x14ac:dyDescent="0.25">
      <c r="A842" s="1" t="str">
        <f>GAMS_dump!A842</f>
        <v>GGM</v>
      </c>
      <c r="B842" s="1" t="str">
        <f>GAMS_dump!B842</f>
        <v>SDS-Vision</v>
      </c>
      <c r="C842" s="1" t="str">
        <f>GAMS_dump!C842</f>
        <v>BLR</v>
      </c>
      <c r="D842" t="str">
        <f>VLOOKUP(GAMS_dump!$D842,Lists!$A:$C,2,FALSE)</f>
        <v>Primary Energy|Natural Gas|Export</v>
      </c>
      <c r="E842" t="str">
        <f>VLOOKUP(GAMS_dump!$D842,Lists!$A:$C,3,FALSE)</f>
        <v>bcm/y</v>
      </c>
      <c r="F842" s="4">
        <f>GAMS_dump!E842</f>
        <v>-22.861108243920921</v>
      </c>
      <c r="G842" s="4">
        <f>GAMS_dump!F842</f>
        <v>-19.527601047095345</v>
      </c>
      <c r="H842" s="4">
        <f>GAMS_dump!G842</f>
        <v>-18.264209778913592</v>
      </c>
      <c r="I842" s="4">
        <f>GAMS_dump!H842</f>
        <v>-16.882594955960169</v>
      </c>
      <c r="J842" s="4">
        <f>GAMS_dump!I842</f>
        <v>-14.733261156800294</v>
      </c>
      <c r="K842" s="4">
        <f>GAMS_dump!J842</f>
        <v>-12.845519609170742</v>
      </c>
      <c r="L842" s="4">
        <f>GAMS_dump!K842</f>
        <v>-10.327043384919463</v>
      </c>
      <c r="M842" s="4">
        <f>GAMS_dump!L842</f>
        <v>-9.2093893500796042</v>
      </c>
    </row>
    <row r="843" spans="1:13" x14ac:dyDescent="0.25">
      <c r="A843" s="1" t="str">
        <f>GAMS_dump!A843</f>
        <v>GGM</v>
      </c>
      <c r="B843" s="1" t="str">
        <f>GAMS_dump!B843</f>
        <v>SDS-Vision</v>
      </c>
      <c r="C843" s="1" t="str">
        <f>GAMS_dump!C843</f>
        <v>BLR</v>
      </c>
      <c r="D843" t="str">
        <f>VLOOKUP(GAMS_dump!$D843,Lists!$A:$C,2,FALSE)</f>
        <v>Infrastructure|Total capacity|Natural Gas|Pipeline|Import|Exogenous</v>
      </c>
      <c r="E843" t="str">
        <f>VLOOKUP(GAMS_dump!$D843,Lists!$A:$C,3,FALSE)</f>
        <v>bcm/y</v>
      </c>
      <c r="F843" s="4">
        <f>GAMS_dump!E843</f>
        <v>41.868467564727233</v>
      </c>
      <c r="G843" s="4">
        <f>GAMS_dump!F843</f>
        <v>41.868467564727233</v>
      </c>
      <c r="H843" s="4">
        <f>GAMS_dump!G843</f>
        <v>41.868467564727233</v>
      </c>
      <c r="I843" s="4">
        <f>GAMS_dump!H843</f>
        <v>41.868467564727233</v>
      </c>
      <c r="J843" s="4">
        <f>GAMS_dump!I843</f>
        <v>41.868467564727233</v>
      </c>
      <c r="K843" s="4">
        <f>GAMS_dump!J843</f>
        <v>41.868467564727233</v>
      </c>
      <c r="L843" s="4">
        <f>GAMS_dump!K843</f>
        <v>41.868467564727233</v>
      </c>
      <c r="M843" s="4">
        <f>GAMS_dump!L843</f>
        <v>41.868467564727233</v>
      </c>
    </row>
    <row r="844" spans="1:13" x14ac:dyDescent="0.25">
      <c r="A844" s="1" t="str">
        <f>GAMS_dump!A844</f>
        <v>GGM</v>
      </c>
      <c r="B844" s="1" t="str">
        <f>GAMS_dump!B844</f>
        <v>SDS-Vision</v>
      </c>
      <c r="C844" s="1" t="str">
        <f>GAMS_dump!C844</f>
        <v>BLR</v>
      </c>
      <c r="D844" t="str">
        <f>VLOOKUP(GAMS_dump!$D844,Lists!$A:$C,2,FALSE)</f>
        <v>Infrastructure|Total capacity|Natural Gas|Pipeline|Export|Exogenous</v>
      </c>
      <c r="E844" t="str">
        <f>VLOOKUP(GAMS_dump!$D844,Lists!$A:$C,3,FALSE)</f>
        <v>bcm/y</v>
      </c>
      <c r="F844" s="4">
        <f>GAMS_dump!E844</f>
        <v>76.611344079120741</v>
      </c>
      <c r="G844" s="4">
        <f>GAMS_dump!F844</f>
        <v>74.704866730935294</v>
      </c>
      <c r="H844" s="4">
        <f>GAMS_dump!G844</f>
        <v>74.704866730935294</v>
      </c>
      <c r="I844" s="4">
        <f>GAMS_dump!H844</f>
        <v>74.704866730935294</v>
      </c>
      <c r="J844" s="4">
        <f>GAMS_dump!I844</f>
        <v>74.704866730935294</v>
      </c>
      <c r="K844" s="4">
        <f>GAMS_dump!J844</f>
        <v>74.704866730935294</v>
      </c>
      <c r="L844" s="4">
        <f>GAMS_dump!K844</f>
        <v>74.704866730935294</v>
      </c>
      <c r="M844" s="4">
        <f>GAMS_dump!L844</f>
        <v>74.704866730935294</v>
      </c>
    </row>
    <row r="845" spans="1:13" x14ac:dyDescent="0.25">
      <c r="A845" s="1" t="str">
        <f>GAMS_dump!A845</f>
        <v>GGM</v>
      </c>
      <c r="B845" s="1" t="str">
        <f>GAMS_dump!B845</f>
        <v>SDS-Vision</v>
      </c>
      <c r="C845" s="1" t="str">
        <f>GAMS_dump!C845</f>
        <v>BLR</v>
      </c>
      <c r="D845" t="str">
        <f>VLOOKUP(GAMS_dump!$D845,Lists!$A:$C,2,FALSE)</f>
        <v>Infrastructure|Total capacity|Natural Gas|Seasonal storage|Working gas|Exogenous</v>
      </c>
      <c r="E845" t="str">
        <f>VLOOKUP(GAMS_dump!$D845,Lists!$A:$C,3,FALSE)</f>
        <v>bcm</v>
      </c>
      <c r="F845" s="4">
        <f>GAMS_dump!E845</f>
        <v>1.839</v>
      </c>
      <c r="G845" s="4">
        <f>GAMS_dump!F845</f>
        <v>1.839</v>
      </c>
      <c r="H845" s="4">
        <f>GAMS_dump!G845</f>
        <v>1.839</v>
      </c>
      <c r="I845" s="4">
        <f>GAMS_dump!H845</f>
        <v>1.839</v>
      </c>
      <c r="J845" s="4">
        <f>GAMS_dump!I845</f>
        <v>1.839</v>
      </c>
      <c r="K845" s="4">
        <f>GAMS_dump!J845</f>
        <v>1.839</v>
      </c>
      <c r="L845" s="4">
        <f>GAMS_dump!K845</f>
        <v>1.839</v>
      </c>
      <c r="M845" s="4">
        <f>GAMS_dump!L845</f>
        <v>1.839</v>
      </c>
    </row>
    <row r="846" spans="1:13" x14ac:dyDescent="0.25">
      <c r="A846" s="1" t="str">
        <f>GAMS_dump!A846</f>
        <v>GGM</v>
      </c>
      <c r="B846" s="1" t="str">
        <f>GAMS_dump!B846</f>
        <v>SDS-Vision</v>
      </c>
      <c r="C846" s="1" t="str">
        <f>GAMS_dump!C846</f>
        <v>BLR</v>
      </c>
      <c r="D846" t="str">
        <f>VLOOKUP(GAMS_dump!$D846,Lists!$A:$C,2,FALSE)</f>
        <v>Infrastructure|Capacity addition|Natural Gas|Pipeline|Import</v>
      </c>
      <c r="E846" t="str">
        <f>VLOOKUP(GAMS_dump!$D846,Lists!$A:$C,3,FALSE)</f>
        <v>bcm/y</v>
      </c>
      <c r="F846" s="4">
        <f>GAMS_dump!E846</f>
        <v>0</v>
      </c>
      <c r="G846" s="4">
        <f>GAMS_dump!F846</f>
        <v>0</v>
      </c>
      <c r="H846" s="4">
        <f>GAMS_dump!G846</f>
        <v>0</v>
      </c>
      <c r="I846" s="4">
        <f>GAMS_dump!H846</f>
        <v>0</v>
      </c>
      <c r="J846" s="4">
        <f>GAMS_dump!I846</f>
        <v>4.0117260221619778E-9</v>
      </c>
      <c r="K846" s="4">
        <f>GAMS_dump!J846</f>
        <v>4.6113385689216418E-9</v>
      </c>
      <c r="L846" s="4">
        <f>GAMS_dump!K846</f>
        <v>5.6515473407223104E-9</v>
      </c>
      <c r="M846" s="4">
        <f>GAMS_dump!L846</f>
        <v>6.4685102027126314E-9</v>
      </c>
    </row>
    <row r="847" spans="1:13" x14ac:dyDescent="0.25">
      <c r="A847" s="1" t="str">
        <f>GAMS_dump!A847</f>
        <v>GGM</v>
      </c>
      <c r="B847" s="1" t="str">
        <f>GAMS_dump!B847</f>
        <v>SDS-Vision</v>
      </c>
      <c r="C847" s="1" t="str">
        <f>GAMS_dump!C847</f>
        <v>BLR</v>
      </c>
      <c r="D847" t="str">
        <f>VLOOKUP(GAMS_dump!$D847,Lists!$A:$C,2,FALSE)</f>
        <v>Infrastructure|Capacity addition|Natural Gas|Pipeline|Export</v>
      </c>
      <c r="E847" t="str">
        <f>VLOOKUP(GAMS_dump!$D847,Lists!$A:$C,3,FALSE)</f>
        <v>bcm/y</v>
      </c>
      <c r="F847" s="4">
        <f>GAMS_dump!E847</f>
        <v>0</v>
      </c>
      <c r="G847" s="4">
        <f>GAMS_dump!F847</f>
        <v>0</v>
      </c>
      <c r="H847" s="4">
        <f>GAMS_dump!G847</f>
        <v>4.2553103407338074E-9</v>
      </c>
      <c r="I847" s="4">
        <f>GAMS_dump!H847</f>
        <v>9.7829471662955155E-9</v>
      </c>
      <c r="J847" s="4">
        <f>GAMS_dump!I847</f>
        <v>1.6769357485200696E-8</v>
      </c>
      <c r="K847" s="4">
        <f>GAMS_dump!J847</f>
        <v>2.140258577648303E-8</v>
      </c>
      <c r="L847" s="4">
        <f>GAMS_dump!K847</f>
        <v>2.7314528503197778E-8</v>
      </c>
      <c r="M847" s="4">
        <f>GAMS_dump!L847</f>
        <v>3.4856463301904641E-8</v>
      </c>
    </row>
    <row r="848" spans="1:13" x14ac:dyDescent="0.25">
      <c r="A848" s="1" t="str">
        <f>GAMS_dump!A848</f>
        <v>GGM</v>
      </c>
      <c r="B848" s="1" t="str">
        <f>GAMS_dump!B848</f>
        <v>SDS-Vision</v>
      </c>
      <c r="C848" s="1" t="str">
        <f>GAMS_dump!C848</f>
        <v>BLR</v>
      </c>
      <c r="D848" t="str">
        <f>VLOOKUP(GAMS_dump!$D848,Lists!$A:$C,2,FALSE)</f>
        <v>Infrastructure|Capacity addition|Natural Gas|Seasonal storage|Working gas</v>
      </c>
      <c r="E848" t="str">
        <f>VLOOKUP(GAMS_dump!$D848,Lists!$A:$C,3,FALSE)</f>
        <v>bcm</v>
      </c>
      <c r="F848" s="4">
        <f>GAMS_dump!E848</f>
        <v>0</v>
      </c>
      <c r="G848" s="4">
        <f>GAMS_dump!F848</f>
        <v>5.3093214636687935E-10</v>
      </c>
      <c r="H848" s="4">
        <f>GAMS_dump!G848</f>
        <v>6.7785504924774846E-10</v>
      </c>
      <c r="I848" s="4">
        <f>GAMS_dump!H848</f>
        <v>8.6486820884219873E-10</v>
      </c>
      <c r="J848" s="4">
        <f>GAMS_dump!I848</f>
        <v>1.1036786022359811E-9</v>
      </c>
      <c r="K848" s="4">
        <f>GAMS_dump!J848</f>
        <v>1.4086381245905125E-9</v>
      </c>
      <c r="L848" s="4">
        <f>GAMS_dump!K848</f>
        <v>1.7974193714269181E-9</v>
      </c>
      <c r="M848" s="4">
        <f>GAMS_dump!L848</f>
        <v>2.2922117006504022E-9</v>
      </c>
    </row>
    <row r="849" spans="1:13" x14ac:dyDescent="0.25">
      <c r="A849" s="1" t="str">
        <f>GAMS_dump!A849</f>
        <v>GGM</v>
      </c>
      <c r="B849" s="1" t="str">
        <f>GAMS_dump!B849</f>
        <v>SDS-Vision</v>
      </c>
      <c r="C849" s="1" t="str">
        <f>GAMS_dump!C849</f>
        <v>BLR</v>
      </c>
      <c r="D849" t="str">
        <f>VLOOKUP(GAMS_dump!$D849,Lists!$A:$C,2,FALSE)</f>
        <v>Infrastructure|Utilization|Natural Gas|Pipeline|Import</v>
      </c>
      <c r="E849" t="str">
        <f>VLOOKUP(GAMS_dump!$D849,Lists!$A:$C,3,FALSE)</f>
        <v>%</v>
      </c>
      <c r="F849" s="4">
        <f>GAMS_dump!E849</f>
        <v>0.9928694652629404</v>
      </c>
      <c r="G849" s="4">
        <f>GAMS_dump!F849</f>
        <v>0.9971886410460159</v>
      </c>
      <c r="H849" s="4">
        <f>GAMS_dump!G849</f>
        <v>0.99999999839404285</v>
      </c>
      <c r="I849" s="4">
        <f>GAMS_dump!H849</f>
        <v>0.99999999817920981</v>
      </c>
      <c r="J849" s="4">
        <f>GAMS_dump!I849</f>
        <v>0.99999999810356976</v>
      </c>
      <c r="K849" s="4">
        <f>GAMS_dump!J849</f>
        <v>0.99999999807059337</v>
      </c>
      <c r="L849" s="4">
        <f>GAMS_dump!K849</f>
        <v>0.99999989153202495</v>
      </c>
      <c r="M849" s="4">
        <f>GAMS_dump!L849</f>
        <v>0.99999999737215917</v>
      </c>
    </row>
    <row r="850" spans="1:13" x14ac:dyDescent="0.25">
      <c r="A850" s="1" t="str">
        <f>GAMS_dump!A850</f>
        <v>GGM</v>
      </c>
      <c r="B850" s="1" t="str">
        <f>GAMS_dump!B850</f>
        <v>SDS-Vision</v>
      </c>
      <c r="C850" s="1" t="str">
        <f>GAMS_dump!C850</f>
        <v>BLR</v>
      </c>
      <c r="D850" t="str">
        <f>VLOOKUP(GAMS_dump!$D850,Lists!$A:$C,2,FALSE)</f>
        <v>Infrastructure|Utilization|Natural Gas|Pipeline|Export</v>
      </c>
      <c r="E850" t="str">
        <f>VLOOKUP(GAMS_dump!$D850,Lists!$A:$C,3,FALSE)</f>
        <v>%</v>
      </c>
      <c r="F850" s="4">
        <f>GAMS_dump!E850</f>
        <v>0.29840369619818963</v>
      </c>
      <c r="G850" s="4">
        <f>GAMS_dump!F850</f>
        <v>0.2613966385540577</v>
      </c>
      <c r="H850" s="4">
        <f>GAMS_dump!G850</f>
        <v>0.24448487196497495</v>
      </c>
      <c r="I850" s="4">
        <f>GAMS_dump!H850</f>
        <v>0.22599056383508986</v>
      </c>
      <c r="J850" s="4">
        <f>GAMS_dump!I850</f>
        <v>0.19721956277035968</v>
      </c>
      <c r="K850" s="4">
        <f>GAMS_dump!J850</f>
        <v>0.17195023788418368</v>
      </c>
      <c r="L850" s="4">
        <f>GAMS_dump!K850</f>
        <v>0.13823789309923407</v>
      </c>
      <c r="M850" s="4">
        <f>GAMS_dump!L850</f>
        <v>0.12327696639834838</v>
      </c>
    </row>
    <row r="851" spans="1:13" x14ac:dyDescent="0.25">
      <c r="A851" s="1" t="str">
        <f>GAMS_dump!A851</f>
        <v>GGM</v>
      </c>
      <c r="B851" s="1" t="str">
        <f>GAMS_dump!B851</f>
        <v>SDS-Vision</v>
      </c>
      <c r="C851" s="1" t="str">
        <f>GAMS_dump!C851</f>
        <v>BLR</v>
      </c>
      <c r="D851" t="str">
        <f>VLOOKUP(GAMS_dump!$D851,Lists!$A:$C,2,FALSE)</f>
        <v>Infrastructure|Utilization|Natural Gas|Seasonal storage|Working gas</v>
      </c>
      <c r="E851" t="str">
        <f>VLOOKUP(GAMS_dump!$D851,Lists!$A:$C,3,FALSE)</f>
        <v>%</v>
      </c>
      <c r="F851" s="4">
        <f>GAMS_dump!E851</f>
        <v>0.99999997823447495</v>
      </c>
      <c r="G851" s="4">
        <f>GAMS_dump!F851</f>
        <v>0.99999956783875454</v>
      </c>
      <c r="H851" s="4">
        <f>GAMS_dump!G851</f>
        <v>0.9317501547292929</v>
      </c>
      <c r="I851" s="4">
        <f>GAMS_dump!H851</f>
        <v>0.85796096252055998</v>
      </c>
      <c r="J851" s="4">
        <f>GAMS_dump!I851</f>
        <v>0.60691725667575591</v>
      </c>
      <c r="K851" s="4">
        <f>GAMS_dump!J851</f>
        <v>0.38028886218257513</v>
      </c>
      <c r="L851" s="4">
        <f>GAMS_dump!K851</f>
        <v>0.10116778113181608</v>
      </c>
      <c r="M851" s="4">
        <f>GAMS_dump!L851</f>
        <v>1.5194096980924356E-2</v>
      </c>
    </row>
    <row r="852" spans="1:13" x14ac:dyDescent="0.25">
      <c r="A852" s="1" t="str">
        <f>GAMS_dump!A852</f>
        <v>GGM</v>
      </c>
      <c r="B852" s="1" t="str">
        <f>GAMS_dump!B852</f>
        <v>SDS-Vision</v>
      </c>
      <c r="C852" s="1" t="str">
        <f>GAMS_dump!C852</f>
        <v>CHE</v>
      </c>
      <c r="D852" t="str">
        <f>VLOOKUP(GAMS_dump!$D852,Lists!$A:$C,2,FALSE)</f>
        <v>Final Energy Consumption|Natural Gas</v>
      </c>
      <c r="E852" t="str">
        <f>VLOOKUP(GAMS_dump!$D852,Lists!$A:$C,3,FALSE)</f>
        <v>bcm/y</v>
      </c>
      <c r="F852" s="4">
        <f>GAMS_dump!E852</f>
        <v>3.700400471089349</v>
      </c>
      <c r="G852" s="4">
        <f>GAMS_dump!F852</f>
        <v>4.3722296473099656</v>
      </c>
      <c r="H852" s="4">
        <f>GAMS_dump!G852</f>
        <v>4.6410717299432296</v>
      </c>
      <c r="I852" s="4">
        <f>GAMS_dump!H852</f>
        <v>4.8276702260421906</v>
      </c>
      <c r="J852" s="4">
        <f>GAMS_dump!I852</f>
        <v>5.2307999390283033</v>
      </c>
      <c r="K852" s="4">
        <f>GAMS_dump!J852</f>
        <v>5.577514200474373</v>
      </c>
      <c r="L852" s="4">
        <f>GAMS_dump!K852</f>
        <v>5.9300548729643401</v>
      </c>
      <c r="M852" s="4">
        <f>GAMS_dump!L852</f>
        <v>6.0657991482868834</v>
      </c>
    </row>
    <row r="853" spans="1:13" x14ac:dyDescent="0.25">
      <c r="A853" s="1" t="str">
        <f>GAMS_dump!A853</f>
        <v>GGM</v>
      </c>
      <c r="B853" s="1" t="str">
        <f>GAMS_dump!B853</f>
        <v>SDS-Vision</v>
      </c>
      <c r="C853" s="1" t="str">
        <f>GAMS_dump!C853</f>
        <v>CHE</v>
      </c>
      <c r="D853" t="str">
        <f>VLOOKUP(GAMS_dump!$D853,Lists!$A:$C,2,FALSE)</f>
        <v>Price|Natural Gas</v>
      </c>
      <c r="E853" t="str">
        <f>VLOOKUP(GAMS_dump!$D853,Lists!$A:$C,3,FALSE)</f>
        <v>EUR/kcm</v>
      </c>
      <c r="F853" s="4">
        <f>GAMS_dump!E853</f>
        <v>168.02082040590318</v>
      </c>
      <c r="G853" s="4">
        <f>GAMS_dump!F853</f>
        <v>168.25323843720605</v>
      </c>
      <c r="H853" s="4">
        <f>GAMS_dump!G853</f>
        <v>175.82080789638815</v>
      </c>
      <c r="I853" s="4">
        <f>GAMS_dump!H853</f>
        <v>194.89797273514679</v>
      </c>
      <c r="J853" s="4">
        <f>GAMS_dump!I853</f>
        <v>203.94065522742886</v>
      </c>
      <c r="K853" s="4">
        <f>GAMS_dump!J853</f>
        <v>218.40597574051372</v>
      </c>
      <c r="L853" s="4">
        <f>GAMS_dump!K853</f>
        <v>223.04205604103339</v>
      </c>
      <c r="M853" s="4">
        <f>GAMS_dump!L853</f>
        <v>241.06901799859821</v>
      </c>
    </row>
    <row r="854" spans="1:13" x14ac:dyDescent="0.25">
      <c r="A854" s="1" t="str">
        <f>GAMS_dump!A854</f>
        <v>GGM</v>
      </c>
      <c r="B854" s="1" t="str">
        <f>GAMS_dump!B854</f>
        <v>SDS-Vision</v>
      </c>
      <c r="C854" s="1" t="str">
        <f>GAMS_dump!C854</f>
        <v>CHE</v>
      </c>
      <c r="D854" t="str">
        <f>VLOOKUP(GAMS_dump!$D854,Lists!$A:$C,2,FALSE)</f>
        <v>Primary Energy|Natural Gas|Net trade|Pipeline</v>
      </c>
      <c r="E854" t="str">
        <f>VLOOKUP(GAMS_dump!$D854,Lists!$A:$C,3,FALSE)</f>
        <v>bcm/y</v>
      </c>
      <c r="F854" s="4">
        <f>GAMS_dump!E854</f>
        <v>3.7004004728291289</v>
      </c>
      <c r="G854" s="4">
        <f>GAMS_dump!F854</f>
        <v>4.3722296473119826</v>
      </c>
      <c r="H854" s="4">
        <f>GAMS_dump!G854</f>
        <v>4.6410717299431088</v>
      </c>
      <c r="I854" s="4">
        <f>GAMS_dump!H854</f>
        <v>4.8276702260424802</v>
      </c>
      <c r="J854" s="4">
        <f>GAMS_dump!I854</f>
        <v>5.2307999390283637</v>
      </c>
      <c r="K854" s="4">
        <f>GAMS_dump!J854</f>
        <v>5.5775142004743348</v>
      </c>
      <c r="L854" s="4">
        <f>GAMS_dump!K854</f>
        <v>5.9300548729649929</v>
      </c>
      <c r="M854" s="4">
        <f>GAMS_dump!L854</f>
        <v>6.0657991482866533</v>
      </c>
    </row>
    <row r="855" spans="1:13" x14ac:dyDescent="0.25">
      <c r="A855" s="1" t="str">
        <f>GAMS_dump!A855</f>
        <v>GGM</v>
      </c>
      <c r="B855" s="1" t="str">
        <f>GAMS_dump!B855</f>
        <v>SDS-Vision</v>
      </c>
      <c r="C855" s="1" t="str">
        <f>GAMS_dump!C855</f>
        <v>CHE</v>
      </c>
      <c r="D855" t="str">
        <f>VLOOKUP(GAMS_dump!$D855,Lists!$A:$C,2,FALSE)</f>
        <v>Primary Energy|Natural Gas|Net trade</v>
      </c>
      <c r="E855" t="str">
        <f>VLOOKUP(GAMS_dump!$D855,Lists!$A:$C,3,FALSE)</f>
        <v>bcm/y</v>
      </c>
      <c r="F855" s="4">
        <f>GAMS_dump!E855</f>
        <v>3.7004004728291289</v>
      </c>
      <c r="G855" s="4">
        <f>GAMS_dump!F855</f>
        <v>4.3722296473119826</v>
      </c>
      <c r="H855" s="4">
        <f>GAMS_dump!G855</f>
        <v>4.6410717299431088</v>
      </c>
      <c r="I855" s="4">
        <f>GAMS_dump!H855</f>
        <v>4.8276702260424802</v>
      </c>
      <c r="J855" s="4">
        <f>GAMS_dump!I855</f>
        <v>5.2307999390283637</v>
      </c>
      <c r="K855" s="4">
        <f>GAMS_dump!J855</f>
        <v>5.5775142004743348</v>
      </c>
      <c r="L855" s="4">
        <f>GAMS_dump!K855</f>
        <v>5.9300548729649929</v>
      </c>
      <c r="M855" s="4">
        <f>GAMS_dump!L855</f>
        <v>6.0657991482866533</v>
      </c>
    </row>
    <row r="856" spans="1:13" x14ac:dyDescent="0.25">
      <c r="A856" s="1" t="str">
        <f>GAMS_dump!A856</f>
        <v>GGM</v>
      </c>
      <c r="B856" s="1" t="str">
        <f>GAMS_dump!B856</f>
        <v>SDS-Vision</v>
      </c>
      <c r="C856" s="1" t="str">
        <f>GAMS_dump!C856</f>
        <v>CHE</v>
      </c>
      <c r="D856" t="str">
        <f>VLOOKUP(GAMS_dump!$D856,Lists!$A:$C,2,FALSE)</f>
        <v>Infrastructure|Total capacity|Natural Gas|Pipeline|Import|Endogenous</v>
      </c>
      <c r="E856" t="str">
        <f>VLOOKUP(GAMS_dump!$D856,Lists!$A:$C,3,FALSE)</f>
        <v>bcm/y</v>
      </c>
      <c r="F856" s="4">
        <f>GAMS_dump!E856</f>
        <v>51.246809018821054</v>
      </c>
      <c r="G856" s="4">
        <f>GAMS_dump!F856</f>
        <v>64.07952135282315</v>
      </c>
      <c r="H856" s="4">
        <f>GAMS_dump!G856</f>
        <v>64.07952135282315</v>
      </c>
      <c r="I856" s="4">
        <f>GAMS_dump!H856</f>
        <v>64.079521361173221</v>
      </c>
      <c r="J856" s="4">
        <f>GAMS_dump!I856</f>
        <v>64.079521367707969</v>
      </c>
      <c r="K856" s="4">
        <f>GAMS_dump!J856</f>
        <v>64.079521371819595</v>
      </c>
      <c r="L856" s="4">
        <f>GAMS_dump!K856</f>
        <v>64.079521376991309</v>
      </c>
      <c r="M856" s="4">
        <f>GAMS_dump!L856</f>
        <v>64.079521383628517</v>
      </c>
    </row>
    <row r="857" spans="1:13" x14ac:dyDescent="0.25">
      <c r="A857" s="1" t="str">
        <f>GAMS_dump!A857</f>
        <v>GGM</v>
      </c>
      <c r="B857" s="1" t="str">
        <f>GAMS_dump!B857</f>
        <v>SDS-Vision</v>
      </c>
      <c r="C857" s="1" t="str">
        <f>GAMS_dump!C857</f>
        <v>CHE</v>
      </c>
      <c r="D857" t="str">
        <f>VLOOKUP(GAMS_dump!$D857,Lists!$A:$C,2,FALSE)</f>
        <v>Infrastructure|Total capacity|Natural Gas|Pipeline|Export|Endogenous</v>
      </c>
      <c r="E857" t="str">
        <f>VLOOKUP(GAMS_dump!$D857,Lists!$A:$C,3,FALSE)</f>
        <v>bcm/y</v>
      </c>
      <c r="F857" s="4">
        <f>GAMS_dump!E857</f>
        <v>21.929042430129126</v>
      </c>
      <c r="G857" s="4">
        <f>GAMS_dump!F857</f>
        <v>32.932814742506615</v>
      </c>
      <c r="H857" s="4">
        <f>GAMS_dump!G857</f>
        <v>32.932814742506615</v>
      </c>
      <c r="I857" s="4">
        <f>GAMS_dump!H857</f>
        <v>32.932814755610131</v>
      </c>
      <c r="J857" s="4">
        <f>GAMS_dump!I857</f>
        <v>32.932814759300108</v>
      </c>
      <c r="K857" s="4">
        <f>GAMS_dump!J857</f>
        <v>32.9328147640502</v>
      </c>
      <c r="L857" s="4">
        <f>GAMS_dump!K857</f>
        <v>32.932814769962135</v>
      </c>
      <c r="M857" s="4">
        <f>GAMS_dump!L857</f>
        <v>32.932814777510785</v>
      </c>
    </row>
    <row r="858" spans="1:13" x14ac:dyDescent="0.25">
      <c r="A858" s="1" t="str">
        <f>GAMS_dump!A858</f>
        <v>GGM</v>
      </c>
      <c r="B858" s="1" t="str">
        <f>GAMS_dump!B858</f>
        <v>SDS-Vision</v>
      </c>
      <c r="C858" s="1" t="str">
        <f>GAMS_dump!C858</f>
        <v>CHE</v>
      </c>
      <c r="D858" t="str">
        <f>VLOOKUP(GAMS_dump!$D858,Lists!$A:$C,2,FALSE)</f>
        <v>Primary Energy|Natural Gas|Imports|Pipeline</v>
      </c>
      <c r="E858" t="str">
        <f>VLOOKUP(GAMS_dump!$D858,Lists!$A:$C,3,FALSE)</f>
        <v>bcm/y</v>
      </c>
      <c r="F858" s="4">
        <f>GAMS_dump!E858</f>
        <v>14.527147941318905</v>
      </c>
      <c r="G858" s="4">
        <f>GAMS_dump!F858</f>
        <v>22.914184534200619</v>
      </c>
      <c r="H858" s="4">
        <f>GAMS_dump!G858</f>
        <v>16.726281702545439</v>
      </c>
      <c r="I858" s="4">
        <f>GAMS_dump!H858</f>
        <v>14.496202362815762</v>
      </c>
      <c r="J858" s="4">
        <f>GAMS_dump!I858</f>
        <v>14.129231479004003</v>
      </c>
      <c r="K858" s="4">
        <f>GAMS_dump!J858</f>
        <v>13.944121902261417</v>
      </c>
      <c r="L858" s="4">
        <f>GAMS_dump!K858</f>
        <v>14.59267092578532</v>
      </c>
      <c r="M858" s="4">
        <f>GAMS_dump!L858</f>
        <v>13.335943626521892</v>
      </c>
    </row>
    <row r="859" spans="1:13" x14ac:dyDescent="0.25">
      <c r="A859" s="1" t="str">
        <f>GAMS_dump!A859</f>
        <v>GGM</v>
      </c>
      <c r="B859" s="1" t="str">
        <f>GAMS_dump!B859</f>
        <v>SDS-Vision</v>
      </c>
      <c r="C859" s="1" t="str">
        <f>GAMS_dump!C859</f>
        <v>CHE</v>
      </c>
      <c r="D859" t="str">
        <f>VLOOKUP(GAMS_dump!$D859,Lists!$A:$C,2,FALSE)</f>
        <v>Primary Energy|Natural Gas|Exports|Pipeline</v>
      </c>
      <c r="E859" t="str">
        <f>VLOOKUP(GAMS_dump!$D859,Lists!$A:$C,3,FALSE)</f>
        <v>bcm/y</v>
      </c>
      <c r="F859" s="4">
        <f>GAMS_dump!E859</f>
        <v>-10.826747468489776</v>
      </c>
      <c r="G859" s="4">
        <f>GAMS_dump!F859</f>
        <v>-18.541954886888636</v>
      </c>
      <c r="H859" s="4">
        <f>GAMS_dump!G859</f>
        <v>-12.08520997260233</v>
      </c>
      <c r="I859" s="4">
        <f>GAMS_dump!H859</f>
        <v>-9.6685321367732815</v>
      </c>
      <c r="J859" s="4">
        <f>GAMS_dump!I859</f>
        <v>-8.8984315399756397</v>
      </c>
      <c r="K859" s="4">
        <f>GAMS_dump!J859</f>
        <v>-8.3666077017870819</v>
      </c>
      <c r="L859" s="4">
        <f>GAMS_dump!K859</f>
        <v>-8.6626160528203275</v>
      </c>
      <c r="M859" s="4">
        <f>GAMS_dump!L859</f>
        <v>-7.2701444782352391</v>
      </c>
    </row>
    <row r="860" spans="1:13" x14ac:dyDescent="0.25">
      <c r="A860" s="1" t="str">
        <f>GAMS_dump!A860</f>
        <v>GGM</v>
      </c>
      <c r="B860" s="1" t="str">
        <f>GAMS_dump!B860</f>
        <v>SDS-Vision</v>
      </c>
      <c r="C860" s="1" t="str">
        <f>GAMS_dump!C860</f>
        <v>CHE</v>
      </c>
      <c r="D860" t="str">
        <f>VLOOKUP(GAMS_dump!$D860,Lists!$A:$C,2,FALSE)</f>
        <v>Primary Energy|Natural Gas|Import</v>
      </c>
      <c r="E860" t="str">
        <f>VLOOKUP(GAMS_dump!$D860,Lists!$A:$C,3,FALSE)</f>
        <v>bcm/y</v>
      </c>
      <c r="F860" s="4">
        <f>GAMS_dump!E860</f>
        <v>14.527147941318905</v>
      </c>
      <c r="G860" s="4">
        <f>GAMS_dump!F860</f>
        <v>22.914184534200619</v>
      </c>
      <c r="H860" s="4">
        <f>GAMS_dump!G860</f>
        <v>16.726281702545439</v>
      </c>
      <c r="I860" s="4">
        <f>GAMS_dump!H860</f>
        <v>14.496202362815762</v>
      </c>
      <c r="J860" s="4">
        <f>GAMS_dump!I860</f>
        <v>14.129231479004003</v>
      </c>
      <c r="K860" s="4">
        <f>GAMS_dump!J860</f>
        <v>13.944121902261417</v>
      </c>
      <c r="L860" s="4">
        <f>GAMS_dump!K860</f>
        <v>14.59267092578532</v>
      </c>
      <c r="M860" s="4">
        <f>GAMS_dump!L860</f>
        <v>13.335943626521892</v>
      </c>
    </row>
    <row r="861" spans="1:13" x14ac:dyDescent="0.25">
      <c r="A861" s="1" t="str">
        <f>GAMS_dump!A861</f>
        <v>GGM</v>
      </c>
      <c r="B861" s="1" t="str">
        <f>GAMS_dump!B861</f>
        <v>SDS-Vision</v>
      </c>
      <c r="C861" s="1" t="str">
        <f>GAMS_dump!C861</f>
        <v>CHE</v>
      </c>
      <c r="D861" t="str">
        <f>VLOOKUP(GAMS_dump!$D861,Lists!$A:$C,2,FALSE)</f>
        <v>Primary Energy|Natural Gas|Export</v>
      </c>
      <c r="E861" t="str">
        <f>VLOOKUP(GAMS_dump!$D861,Lists!$A:$C,3,FALSE)</f>
        <v>bcm/y</v>
      </c>
      <c r="F861" s="4">
        <f>GAMS_dump!E861</f>
        <v>-10.826747468489776</v>
      </c>
      <c r="G861" s="4">
        <f>GAMS_dump!F861</f>
        <v>-18.541954886888636</v>
      </c>
      <c r="H861" s="4">
        <f>GAMS_dump!G861</f>
        <v>-12.08520997260233</v>
      </c>
      <c r="I861" s="4">
        <f>GAMS_dump!H861</f>
        <v>-9.6685321367732815</v>
      </c>
      <c r="J861" s="4">
        <f>GAMS_dump!I861</f>
        <v>-8.8984315399756397</v>
      </c>
      <c r="K861" s="4">
        <f>GAMS_dump!J861</f>
        <v>-8.3666077017870819</v>
      </c>
      <c r="L861" s="4">
        <f>GAMS_dump!K861</f>
        <v>-8.6626160528203275</v>
      </c>
      <c r="M861" s="4">
        <f>GAMS_dump!L861</f>
        <v>-7.2701444782352391</v>
      </c>
    </row>
    <row r="862" spans="1:13" x14ac:dyDescent="0.25">
      <c r="A862" s="1" t="str">
        <f>GAMS_dump!A862</f>
        <v>GGM</v>
      </c>
      <c r="B862" s="1" t="str">
        <f>GAMS_dump!B862</f>
        <v>SDS-Vision</v>
      </c>
      <c r="C862" s="1" t="str">
        <f>GAMS_dump!C862</f>
        <v>CHE</v>
      </c>
      <c r="D862" t="str">
        <f>VLOOKUP(GAMS_dump!$D862,Lists!$A:$C,2,FALSE)</f>
        <v>Infrastructure|Total capacity|Natural Gas|Pipeline|Import|Exogenous</v>
      </c>
      <c r="E862" t="str">
        <f>VLOOKUP(GAMS_dump!$D862,Lists!$A:$C,3,FALSE)</f>
        <v>bcm/y</v>
      </c>
      <c r="F862" s="4">
        <f>GAMS_dump!E862</f>
        <v>51.246809018821054</v>
      </c>
      <c r="G862" s="4">
        <f>GAMS_dump!F862</f>
        <v>64.07952135282315</v>
      </c>
      <c r="H862" s="4">
        <f>GAMS_dump!G862</f>
        <v>64.07952135282315</v>
      </c>
      <c r="I862" s="4">
        <f>GAMS_dump!H862</f>
        <v>64.07952135282315</v>
      </c>
      <c r="J862" s="4">
        <f>GAMS_dump!I862</f>
        <v>64.07952135282315</v>
      </c>
      <c r="K862" s="4">
        <f>GAMS_dump!J862</f>
        <v>64.07952135282315</v>
      </c>
      <c r="L862" s="4">
        <f>GAMS_dump!K862</f>
        <v>64.07952135282315</v>
      </c>
      <c r="M862" s="4">
        <f>GAMS_dump!L862</f>
        <v>64.07952135282315</v>
      </c>
    </row>
    <row r="863" spans="1:13" x14ac:dyDescent="0.25">
      <c r="A863" s="1" t="str">
        <f>GAMS_dump!A863</f>
        <v>GGM</v>
      </c>
      <c r="B863" s="1" t="str">
        <f>GAMS_dump!B863</f>
        <v>SDS-Vision</v>
      </c>
      <c r="C863" s="1" t="str">
        <f>GAMS_dump!C863</f>
        <v>CHE</v>
      </c>
      <c r="D863" t="str">
        <f>VLOOKUP(GAMS_dump!$D863,Lists!$A:$C,2,FALSE)</f>
        <v>Infrastructure|Total capacity|Natural Gas|Pipeline|Export|Exogenous</v>
      </c>
      <c r="E863" t="str">
        <f>VLOOKUP(GAMS_dump!$D863,Lists!$A:$C,3,FALSE)</f>
        <v>bcm/y</v>
      </c>
      <c r="F863" s="4">
        <f>GAMS_dump!E863</f>
        <v>21.929042430129126</v>
      </c>
      <c r="G863" s="4">
        <f>GAMS_dump!F863</f>
        <v>32.932814742506615</v>
      </c>
      <c r="H863" s="4">
        <f>GAMS_dump!G863</f>
        <v>32.932814742506615</v>
      </c>
      <c r="I863" s="4">
        <f>GAMS_dump!H863</f>
        <v>32.932814742506615</v>
      </c>
      <c r="J863" s="4">
        <f>GAMS_dump!I863</f>
        <v>32.932814742506615</v>
      </c>
      <c r="K863" s="4">
        <f>GAMS_dump!J863</f>
        <v>32.932814742506615</v>
      </c>
      <c r="L863" s="4">
        <f>GAMS_dump!K863</f>
        <v>32.932814742506615</v>
      </c>
      <c r="M863" s="4">
        <f>GAMS_dump!L863</f>
        <v>32.932814742506615</v>
      </c>
    </row>
    <row r="864" spans="1:13" x14ac:dyDescent="0.25">
      <c r="A864" s="1" t="str">
        <f>GAMS_dump!A864</f>
        <v>GGM</v>
      </c>
      <c r="B864" s="1" t="str">
        <f>GAMS_dump!B864</f>
        <v>SDS-Vision</v>
      </c>
      <c r="C864" s="1" t="str">
        <f>GAMS_dump!C864</f>
        <v>CHE</v>
      </c>
      <c r="D864" t="str">
        <f>VLOOKUP(GAMS_dump!$D864,Lists!$A:$C,2,FALSE)</f>
        <v>Infrastructure|Capacity addition|Natural Gas|Pipeline|Import</v>
      </c>
      <c r="E864" t="str">
        <f>VLOOKUP(GAMS_dump!$D864,Lists!$A:$C,3,FALSE)</f>
        <v>bcm/y</v>
      </c>
      <c r="F864" s="4">
        <f>GAMS_dump!E864</f>
        <v>0</v>
      </c>
      <c r="G864" s="4">
        <f>GAMS_dump!F864</f>
        <v>0</v>
      </c>
      <c r="H864" s="4">
        <f>GAMS_dump!G864</f>
        <v>0</v>
      </c>
      <c r="I864" s="4">
        <f>GAMS_dump!H864</f>
        <v>8.3500713042052008E-9</v>
      </c>
      <c r="J864" s="4">
        <f>GAMS_dump!I864</f>
        <v>1.4884824400808477E-8</v>
      </c>
      <c r="K864" s="4">
        <f>GAMS_dump!J864</f>
        <v>1.899644876019566E-8</v>
      </c>
      <c r="L864" s="4">
        <f>GAMS_dump!K864</f>
        <v>2.4168162474831553E-8</v>
      </c>
      <c r="M864" s="4">
        <f>GAMS_dump!L864</f>
        <v>3.0805367776788946E-8</v>
      </c>
    </row>
    <row r="865" spans="1:13" x14ac:dyDescent="0.25">
      <c r="A865" s="1" t="str">
        <f>GAMS_dump!A865</f>
        <v>GGM</v>
      </c>
      <c r="B865" s="1" t="str">
        <f>GAMS_dump!B865</f>
        <v>SDS-Vision</v>
      </c>
      <c r="C865" s="1" t="str">
        <f>GAMS_dump!C865</f>
        <v>CHE</v>
      </c>
      <c r="D865" t="str">
        <f>VLOOKUP(GAMS_dump!$D865,Lists!$A:$C,2,FALSE)</f>
        <v>Infrastructure|Capacity addition|Natural Gas|Pipeline|Export</v>
      </c>
      <c r="E865" t="str">
        <f>VLOOKUP(GAMS_dump!$D865,Lists!$A:$C,3,FALSE)</f>
        <v>bcm/y</v>
      </c>
      <c r="F865" s="4">
        <f>GAMS_dump!E865</f>
        <v>0</v>
      </c>
      <c r="G865" s="4">
        <f>GAMS_dump!F865</f>
        <v>0</v>
      </c>
      <c r="H865" s="4">
        <f>GAMS_dump!G865</f>
        <v>0</v>
      </c>
      <c r="I865" s="4">
        <f>GAMS_dump!H865</f>
        <v>1.3103514354126299E-8</v>
      </c>
      <c r="J865" s="4">
        <f>GAMS_dump!I865</f>
        <v>1.6793495747725632E-8</v>
      </c>
      <c r="K865" s="4">
        <f>GAMS_dump!J865</f>
        <v>2.1543587196655389E-8</v>
      </c>
      <c r="L865" s="4">
        <f>GAMS_dump!K865</f>
        <v>2.7455520231740333E-8</v>
      </c>
      <c r="M865" s="4">
        <f>GAMS_dump!L865</f>
        <v>3.5004172811155446E-8</v>
      </c>
    </row>
    <row r="866" spans="1:13" x14ac:dyDescent="0.25">
      <c r="A866" s="1" t="str">
        <f>GAMS_dump!A866</f>
        <v>GGM</v>
      </c>
      <c r="B866" s="1" t="str">
        <f>GAMS_dump!B866</f>
        <v>SDS-Vision</v>
      </c>
      <c r="C866" s="1" t="str">
        <f>GAMS_dump!C866</f>
        <v>CHE</v>
      </c>
      <c r="D866" t="str">
        <f>VLOOKUP(GAMS_dump!$D866,Lists!$A:$C,2,FALSE)</f>
        <v>Infrastructure|Utilization|Natural Gas|Pipeline|Import</v>
      </c>
      <c r="E866" t="str">
        <f>VLOOKUP(GAMS_dump!$D866,Lists!$A:$C,3,FALSE)</f>
        <v>%</v>
      </c>
      <c r="F866" s="4">
        <f>GAMS_dump!E866</f>
        <v>0.28347419516371491</v>
      </c>
      <c r="G866" s="4">
        <f>GAMS_dump!F866</f>
        <v>0.35758982043630838</v>
      </c>
      <c r="H866" s="4">
        <f>GAMS_dump!G866</f>
        <v>0.2610238239834875</v>
      </c>
      <c r="I866" s="4">
        <f>GAMS_dump!H866</f>
        <v>0.22622207617797901</v>
      </c>
      <c r="J866" s="4">
        <f>GAMS_dump!I866</f>
        <v>0.22049527177218031</v>
      </c>
      <c r="K866" s="4">
        <f>GAMS_dump!J866</f>
        <v>0.21760652395249719</v>
      </c>
      <c r="L866" s="4">
        <f>GAMS_dump!K866</f>
        <v>0.22772752686359846</v>
      </c>
      <c r="M866" s="4">
        <f>GAMS_dump!L866</f>
        <v>0.20811553111770045</v>
      </c>
    </row>
    <row r="867" spans="1:13" x14ac:dyDescent="0.25">
      <c r="A867" s="1" t="str">
        <f>GAMS_dump!A867</f>
        <v>GGM</v>
      </c>
      <c r="B867" s="1" t="str">
        <f>GAMS_dump!B867</f>
        <v>SDS-Vision</v>
      </c>
      <c r="C867" s="1" t="str">
        <f>GAMS_dump!C867</f>
        <v>CHE</v>
      </c>
      <c r="D867" t="str">
        <f>VLOOKUP(GAMS_dump!$D867,Lists!$A:$C,2,FALSE)</f>
        <v>Infrastructure|Utilization|Natural Gas|Pipeline|Export</v>
      </c>
      <c r="E867" t="str">
        <f>VLOOKUP(GAMS_dump!$D867,Lists!$A:$C,3,FALSE)</f>
        <v>%</v>
      </c>
      <c r="F867" s="4">
        <f>GAMS_dump!E867</f>
        <v>0.49371729308227819</v>
      </c>
      <c r="G867" s="4">
        <f>GAMS_dump!F867</f>
        <v>0.56302369025737742</v>
      </c>
      <c r="H867" s="4">
        <f>GAMS_dump!G867</f>
        <v>0.36696559547349789</v>
      </c>
      <c r="I867" s="4">
        <f>GAMS_dump!H867</f>
        <v>0.29358353388625064</v>
      </c>
      <c r="J867" s="4">
        <f>GAMS_dump!I867</f>
        <v>0.27019954428470938</v>
      </c>
      <c r="K867" s="4">
        <f>GAMS_dump!J867</f>
        <v>0.25405079285601051</v>
      </c>
      <c r="L867" s="4">
        <f>GAMS_dump!K867</f>
        <v>0.26303904216293894</v>
      </c>
      <c r="M867" s="4">
        <f>GAMS_dump!L867</f>
        <v>0.22075685079915755</v>
      </c>
    </row>
    <row r="868" spans="1:13" x14ac:dyDescent="0.25">
      <c r="A868" s="1" t="str">
        <f>GAMS_dump!A868</f>
        <v>GGM</v>
      </c>
      <c r="B868" s="1" t="str">
        <f>GAMS_dump!B868</f>
        <v>SDS-Vision</v>
      </c>
      <c r="C868" s="1" t="str">
        <f>GAMS_dump!C868</f>
        <v>NOR</v>
      </c>
      <c r="D868" t="str">
        <f>VLOOKUP(GAMS_dump!$D868,Lists!$A:$C,2,FALSE)</f>
        <v>Final Energy Consumption|Natural Gas</v>
      </c>
      <c r="E868" t="str">
        <f>VLOOKUP(GAMS_dump!$D868,Lists!$A:$C,3,FALSE)</f>
        <v>bcm/y</v>
      </c>
      <c r="F868" s="4">
        <f>GAMS_dump!E868</f>
        <v>6.7734576854107269</v>
      </c>
      <c r="G868" s="4">
        <f>GAMS_dump!F868</f>
        <v>8.0539545037997122</v>
      </c>
      <c r="H868" s="4">
        <f>GAMS_dump!G868</f>
        <v>8.526039674033024</v>
      </c>
      <c r="I868" s="4">
        <f>GAMS_dump!H868</f>
        <v>9.0892299060561061</v>
      </c>
      <c r="J868" s="4">
        <f>GAMS_dump!I868</f>
        <v>9.7738094073255599</v>
      </c>
      <c r="K868" s="4">
        <f>GAMS_dump!J868</f>
        <v>10.584623372060268</v>
      </c>
      <c r="L868" s="4">
        <f>GAMS_dump!K868</f>
        <v>11.22839587386969</v>
      </c>
      <c r="M868" s="4">
        <f>GAMS_dump!L868</f>
        <v>11.539293665353632</v>
      </c>
    </row>
    <row r="869" spans="1:13" x14ac:dyDescent="0.25">
      <c r="A869" s="1" t="str">
        <f>GAMS_dump!A869</f>
        <v>GGM</v>
      </c>
      <c r="B869" s="1" t="str">
        <f>GAMS_dump!B869</f>
        <v>SDS-Vision</v>
      </c>
      <c r="C869" s="1" t="str">
        <f>GAMS_dump!C869</f>
        <v>NOR</v>
      </c>
      <c r="D869" t="str">
        <f>VLOOKUP(GAMS_dump!$D869,Lists!$A:$C,2,FALSE)</f>
        <v>Primary Energy|Natural Gas|Domestic Production</v>
      </c>
      <c r="E869" t="str">
        <f>VLOOKUP(GAMS_dump!$D869,Lists!$A:$C,3,FALSE)</f>
        <v>bcm/y</v>
      </c>
      <c r="F869" s="4">
        <f>GAMS_dump!E869</f>
        <v>122.39818942806203</v>
      </c>
      <c r="G869" s="4">
        <f>GAMS_dump!F869</f>
        <v>112.08661121274162</v>
      </c>
      <c r="H869" s="4">
        <f>GAMS_dump!G869</f>
        <v>104.0451145004901</v>
      </c>
      <c r="I869" s="4">
        <f>GAMS_dump!H869</f>
        <v>100.27751761258918</v>
      </c>
      <c r="J869" s="4">
        <f>GAMS_dump!I869</f>
        <v>99.582443990865301</v>
      </c>
      <c r="K869" s="4">
        <f>GAMS_dump!J869</f>
        <v>100.72328655352543</v>
      </c>
      <c r="L869" s="4">
        <f>GAMS_dump!K869</f>
        <v>98.831467043499117</v>
      </c>
      <c r="M869" s="4">
        <f>GAMS_dump!L869</f>
        <v>100.7129875383003</v>
      </c>
    </row>
    <row r="870" spans="1:13" x14ac:dyDescent="0.25">
      <c r="A870" s="1" t="str">
        <f>GAMS_dump!A870</f>
        <v>GGM</v>
      </c>
      <c r="B870" s="1" t="str">
        <f>GAMS_dump!B870</f>
        <v>SDS-Vision</v>
      </c>
      <c r="C870" s="1" t="str">
        <f>GAMS_dump!C870</f>
        <v>NOR</v>
      </c>
      <c r="D870" t="str">
        <f>VLOOKUP(GAMS_dump!$D870,Lists!$A:$C,2,FALSE)</f>
        <v>Price|Natural Gas</v>
      </c>
      <c r="E870" t="str">
        <f>VLOOKUP(GAMS_dump!$D870,Lists!$A:$C,3,FALSE)</f>
        <v>EUR/kcm</v>
      </c>
      <c r="F870" s="4">
        <f>GAMS_dump!E870</f>
        <v>106.95258356765095</v>
      </c>
      <c r="G870" s="4">
        <f>GAMS_dump!F870</f>
        <v>108.39440076379613</v>
      </c>
      <c r="H870" s="4">
        <f>GAMS_dump!G870</f>
        <v>114.46007691686333</v>
      </c>
      <c r="I870" s="4">
        <f>GAMS_dump!H870</f>
        <v>123.87211253054211</v>
      </c>
      <c r="J870" s="4">
        <f>GAMS_dump!I870</f>
        <v>126.33844327744633</v>
      </c>
      <c r="K870" s="4">
        <f>GAMS_dump!J870</f>
        <v>133.20095974728039</v>
      </c>
      <c r="L870" s="4">
        <f>GAMS_dump!K870</f>
        <v>129.75840181582063</v>
      </c>
      <c r="M870" s="4">
        <f>GAMS_dump!L870</f>
        <v>137.36100630746728</v>
      </c>
    </row>
    <row r="871" spans="1:13" x14ac:dyDescent="0.25">
      <c r="A871" s="1" t="str">
        <f>GAMS_dump!A871</f>
        <v>GGM</v>
      </c>
      <c r="B871" s="1" t="str">
        <f>GAMS_dump!B871</f>
        <v>SDS-Vision</v>
      </c>
      <c r="C871" s="1" t="str">
        <f>GAMS_dump!C871</f>
        <v>NOR</v>
      </c>
      <c r="D871" t="str">
        <f>VLOOKUP(GAMS_dump!$D871,Lists!$A:$C,2,FALSE)</f>
        <v>Primary Energy|Natural Gas|Net trade|Pipeline</v>
      </c>
      <c r="E871" t="str">
        <f>VLOOKUP(GAMS_dump!$D871,Lists!$A:$C,3,FALSE)</f>
        <v>bcm/y</v>
      </c>
      <c r="F871" s="4">
        <f>GAMS_dump!E871</f>
        <v>-109.50320398947004</v>
      </c>
      <c r="G871" s="4">
        <f>GAMS_dump!F871</f>
        <v>-102.99283462796899</v>
      </c>
      <c r="H871" s="4">
        <f>GAMS_dump!G871</f>
        <v>-91.1025604947625</v>
      </c>
      <c r="I871" s="4">
        <f>GAMS_dump!H871</f>
        <v>-85.066759953936639</v>
      </c>
      <c r="J871" s="4">
        <f>GAMS_dump!I871</f>
        <v>-83.68710681507126</v>
      </c>
      <c r="K871" s="4">
        <f>GAMS_dump!J871</f>
        <v>-84.017135402039202</v>
      </c>
      <c r="L871" s="4">
        <f>GAMS_dump!K871</f>
        <v>-81.481543360416595</v>
      </c>
      <c r="M871" s="4">
        <f>GAMS_dump!L871</f>
        <v>-83.052166050021114</v>
      </c>
    </row>
    <row r="872" spans="1:13" x14ac:dyDescent="0.25">
      <c r="A872" s="1" t="str">
        <f>GAMS_dump!A872</f>
        <v>GGM</v>
      </c>
      <c r="B872" s="1" t="str">
        <f>GAMS_dump!B872</f>
        <v>SDS-Vision</v>
      </c>
      <c r="C872" s="1" t="str">
        <f>GAMS_dump!C872</f>
        <v>NOR</v>
      </c>
      <c r="D872" t="str">
        <f>VLOOKUP(GAMS_dump!$D872,Lists!$A:$C,2,FALSE)</f>
        <v>Primary Energy|Natural Gas|Net trade|LNG</v>
      </c>
      <c r="E872" t="str">
        <f>VLOOKUP(GAMS_dump!$D872,Lists!$A:$C,3,FALSE)</f>
        <v>bcm/y</v>
      </c>
      <c r="F872" s="4">
        <f>GAMS_dump!E872</f>
        <v>-6.1215277531812911</v>
      </c>
      <c r="G872" s="4">
        <f>GAMS_dump!F872</f>
        <v>-1.039822080971315</v>
      </c>
      <c r="H872" s="4">
        <f>GAMS_dump!G872</f>
        <v>-4.4165143316957547</v>
      </c>
      <c r="I872" s="4">
        <f>GAMS_dump!H872</f>
        <v>-6.121527752596891</v>
      </c>
      <c r="J872" s="4">
        <f>GAMS_dump!I872</f>
        <v>-6.1215277684682539</v>
      </c>
      <c r="K872" s="4">
        <f>GAMS_dump!J872</f>
        <v>-6.1215277794047251</v>
      </c>
      <c r="L872" s="4">
        <f>GAMS_dump!K872</f>
        <v>-6.1215278092125498</v>
      </c>
      <c r="M872" s="4">
        <f>GAMS_dump!L872</f>
        <v>-6.1215278229281953</v>
      </c>
    </row>
    <row r="873" spans="1:13" x14ac:dyDescent="0.25">
      <c r="A873" s="1" t="str">
        <f>GAMS_dump!A873</f>
        <v>GGM</v>
      </c>
      <c r="B873" s="1" t="str">
        <f>GAMS_dump!B873</f>
        <v>SDS-Vision</v>
      </c>
      <c r="C873" s="1" t="str">
        <f>GAMS_dump!C873</f>
        <v>NOR</v>
      </c>
      <c r="D873" t="str">
        <f>VLOOKUP(GAMS_dump!$D873,Lists!$A:$C,2,FALSE)</f>
        <v>Primary Energy|Natural Gas|Net trade</v>
      </c>
      <c r="E873" t="str">
        <f>VLOOKUP(GAMS_dump!$D873,Lists!$A:$C,3,FALSE)</f>
        <v>bcm/y</v>
      </c>
      <c r="F873" s="4">
        <f>GAMS_dump!E873</f>
        <v>-115.62473174265133</v>
      </c>
      <c r="G873" s="4">
        <f>GAMS_dump!F873</f>
        <v>-104.03265670894031</v>
      </c>
      <c r="H873" s="4">
        <f>GAMS_dump!G873</f>
        <v>-95.519074826458251</v>
      </c>
      <c r="I873" s="4">
        <f>GAMS_dump!H873</f>
        <v>-91.188287706533529</v>
      </c>
      <c r="J873" s="4">
        <f>GAMS_dump!I873</f>
        <v>-89.808634583539515</v>
      </c>
      <c r="K873" s="4">
        <f>GAMS_dump!J873</f>
        <v>-90.138663181443931</v>
      </c>
      <c r="L873" s="4">
        <f>GAMS_dump!K873</f>
        <v>-87.603071169629146</v>
      </c>
      <c r="M873" s="4">
        <f>GAMS_dump!L873</f>
        <v>-89.173693872949315</v>
      </c>
    </row>
    <row r="874" spans="1:13" x14ac:dyDescent="0.25">
      <c r="A874" s="1" t="str">
        <f>GAMS_dump!A874</f>
        <v>GGM</v>
      </c>
      <c r="B874" s="1" t="str">
        <f>GAMS_dump!B874</f>
        <v>SDS-Vision</v>
      </c>
      <c r="C874" s="1" t="str">
        <f>GAMS_dump!C874</f>
        <v>NOR</v>
      </c>
      <c r="D874" t="str">
        <f>VLOOKUP(GAMS_dump!$D874,Lists!$A:$C,2,FALSE)</f>
        <v>Infrastructure|Total capacity|Natural Gas|Pipeline|Export|Endogenous</v>
      </c>
      <c r="E874" t="str">
        <f>VLOOKUP(GAMS_dump!$D874,Lists!$A:$C,3,FALSE)</f>
        <v>bcm/y</v>
      </c>
      <c r="F874" s="4">
        <f>GAMS_dump!E874</f>
        <v>170.65741709208223</v>
      </c>
      <c r="G874" s="4">
        <f>GAMS_dump!F874</f>
        <v>170.65741709208223</v>
      </c>
      <c r="H874" s="4">
        <f>GAMS_dump!G874</f>
        <v>170.65741709208223</v>
      </c>
      <c r="I874" s="4">
        <f>GAMS_dump!H874</f>
        <v>170.65741709208223</v>
      </c>
      <c r="J874" s="4">
        <f>GAMS_dump!I874</f>
        <v>170.65741709208223</v>
      </c>
      <c r="K874" s="4">
        <f>GAMS_dump!J874</f>
        <v>170.65741709208223</v>
      </c>
      <c r="L874" s="4">
        <f>GAMS_dump!K874</f>
        <v>170.65741709208223</v>
      </c>
      <c r="M874" s="4">
        <f>GAMS_dump!L874</f>
        <v>170.65741710374922</v>
      </c>
    </row>
    <row r="875" spans="1:13" x14ac:dyDescent="0.25">
      <c r="A875" s="1" t="str">
        <f>GAMS_dump!A875</f>
        <v>GGM</v>
      </c>
      <c r="B875" s="1" t="str">
        <f>GAMS_dump!B875</f>
        <v>SDS-Vision</v>
      </c>
      <c r="C875" s="1" t="str">
        <f>GAMS_dump!C875</f>
        <v>NOR</v>
      </c>
      <c r="D875" t="str">
        <f>VLOOKUP(GAMS_dump!$D875,Lists!$A:$C,2,FALSE)</f>
        <v>Infrastructure|Total capacity|Liquefied Natural Gas|Liquefaction|Endogenous</v>
      </c>
      <c r="E875" t="str">
        <f>VLOOKUP(GAMS_dump!$D875,Lists!$A:$C,3,FALSE)</f>
        <v>bcm/y</v>
      </c>
      <c r="F875" s="4">
        <f>GAMS_dump!E875</f>
        <v>6.1215277777777759</v>
      </c>
      <c r="G875" s="4">
        <f>GAMS_dump!F875</f>
        <v>6.1215277777777759</v>
      </c>
      <c r="H875" s="4">
        <f>GAMS_dump!G875</f>
        <v>6.1215277777777759</v>
      </c>
      <c r="I875" s="4">
        <f>GAMS_dump!H875</f>
        <v>6.1215277824211558</v>
      </c>
      <c r="J875" s="4">
        <f>GAMS_dump!I875</f>
        <v>6.1215277887079029</v>
      </c>
      <c r="K875" s="4">
        <f>GAMS_dump!J875</f>
        <v>6.1215278051519659</v>
      </c>
      <c r="L875" s="4">
        <f>GAMS_dump!K875</f>
        <v>6.1215277900877201</v>
      </c>
      <c r="M875" s="4">
        <f>GAMS_dump!L875</f>
        <v>6.1215277836415325</v>
      </c>
    </row>
    <row r="876" spans="1:13" x14ac:dyDescent="0.25">
      <c r="A876" s="1" t="str">
        <f>GAMS_dump!A876</f>
        <v>GGM</v>
      </c>
      <c r="B876" s="1" t="str">
        <f>GAMS_dump!B876</f>
        <v>SDS-Vision</v>
      </c>
      <c r="C876" s="1" t="str">
        <f>GAMS_dump!C876</f>
        <v>NOR</v>
      </c>
      <c r="D876" t="str">
        <f>VLOOKUP(GAMS_dump!$D876,Lists!$A:$C,2,FALSE)</f>
        <v>Primary Energy|Natural Gas|Exports|Pipeline</v>
      </c>
      <c r="E876" t="str">
        <f>VLOOKUP(GAMS_dump!$D876,Lists!$A:$C,3,FALSE)</f>
        <v>bcm/y</v>
      </c>
      <c r="F876" s="4">
        <f>GAMS_dump!E876</f>
        <v>-109.50320398947004</v>
      </c>
      <c r="G876" s="4">
        <f>GAMS_dump!F876</f>
        <v>-102.99283462796899</v>
      </c>
      <c r="H876" s="4">
        <f>GAMS_dump!G876</f>
        <v>-91.1025604947625</v>
      </c>
      <c r="I876" s="4">
        <f>GAMS_dump!H876</f>
        <v>-85.066759953936639</v>
      </c>
      <c r="J876" s="4">
        <f>GAMS_dump!I876</f>
        <v>-83.68710681507126</v>
      </c>
      <c r="K876" s="4">
        <f>GAMS_dump!J876</f>
        <v>-84.017135402039202</v>
      </c>
      <c r="L876" s="4">
        <f>GAMS_dump!K876</f>
        <v>-81.481543360416595</v>
      </c>
      <c r="M876" s="4">
        <f>GAMS_dump!L876</f>
        <v>-83.052166050021114</v>
      </c>
    </row>
    <row r="877" spans="1:13" x14ac:dyDescent="0.25">
      <c r="A877" s="1" t="str">
        <f>GAMS_dump!A877</f>
        <v>GGM</v>
      </c>
      <c r="B877" s="1" t="str">
        <f>GAMS_dump!B877</f>
        <v>SDS-Vision</v>
      </c>
      <c r="C877" s="1" t="str">
        <f>GAMS_dump!C877</f>
        <v>NOR</v>
      </c>
      <c r="D877" t="str">
        <f>VLOOKUP(GAMS_dump!$D877,Lists!$A:$C,2,FALSE)</f>
        <v>Primary Energy|Natural Gas|Export|LNG</v>
      </c>
      <c r="E877" t="str">
        <f>VLOOKUP(GAMS_dump!$D877,Lists!$A:$C,3,FALSE)</f>
        <v>bcm/y</v>
      </c>
      <c r="F877" s="4">
        <f>GAMS_dump!E877</f>
        <v>-6.1215277531812911</v>
      </c>
      <c r="G877" s="4">
        <f>GAMS_dump!F877</f>
        <v>-1.039822080971315</v>
      </c>
      <c r="H877" s="4">
        <f>GAMS_dump!G877</f>
        <v>-4.4165143316957547</v>
      </c>
      <c r="I877" s="4">
        <f>GAMS_dump!H877</f>
        <v>-6.121527752596891</v>
      </c>
      <c r="J877" s="4">
        <f>GAMS_dump!I877</f>
        <v>-6.1215277684682539</v>
      </c>
      <c r="K877" s="4">
        <f>GAMS_dump!J877</f>
        <v>-6.1215277794047251</v>
      </c>
      <c r="L877" s="4">
        <f>GAMS_dump!K877</f>
        <v>-6.1215278092125498</v>
      </c>
      <c r="M877" s="4">
        <f>GAMS_dump!L877</f>
        <v>-6.1215278229281953</v>
      </c>
    </row>
    <row r="878" spans="1:13" x14ac:dyDescent="0.25">
      <c r="A878" s="1" t="str">
        <f>GAMS_dump!A878</f>
        <v>GGM</v>
      </c>
      <c r="B878" s="1" t="str">
        <f>GAMS_dump!B878</f>
        <v>SDS-Vision</v>
      </c>
      <c r="C878" s="1" t="str">
        <f>GAMS_dump!C878</f>
        <v>NOR</v>
      </c>
      <c r="D878" t="str">
        <f>VLOOKUP(GAMS_dump!$D878,Lists!$A:$C,2,FALSE)</f>
        <v>Primary Energy|Natural Gas|Export</v>
      </c>
      <c r="E878" t="str">
        <f>VLOOKUP(GAMS_dump!$D878,Lists!$A:$C,3,FALSE)</f>
        <v>bcm/y</v>
      </c>
      <c r="F878" s="4">
        <f>GAMS_dump!E878</f>
        <v>-115.62473174265133</v>
      </c>
      <c r="G878" s="4">
        <f>GAMS_dump!F878</f>
        <v>-104.03265670894031</v>
      </c>
      <c r="H878" s="4">
        <f>GAMS_dump!G878</f>
        <v>-95.519074826458251</v>
      </c>
      <c r="I878" s="4">
        <f>GAMS_dump!H878</f>
        <v>-91.188287706533529</v>
      </c>
      <c r="J878" s="4">
        <f>GAMS_dump!I878</f>
        <v>-89.808634583539515</v>
      </c>
      <c r="K878" s="4">
        <f>GAMS_dump!J878</f>
        <v>-90.138663181443931</v>
      </c>
      <c r="L878" s="4">
        <f>GAMS_dump!K878</f>
        <v>-87.603071169629146</v>
      </c>
      <c r="M878" s="4">
        <f>GAMS_dump!L878</f>
        <v>-89.173693872949315</v>
      </c>
    </row>
    <row r="879" spans="1:13" x14ac:dyDescent="0.25">
      <c r="A879" s="1" t="str">
        <f>GAMS_dump!A879</f>
        <v>GGM</v>
      </c>
      <c r="B879" s="1" t="str">
        <f>GAMS_dump!B879</f>
        <v>SDS-Vision</v>
      </c>
      <c r="C879" s="1" t="str">
        <f>GAMS_dump!C879</f>
        <v>NOR</v>
      </c>
      <c r="D879" t="str">
        <f>VLOOKUP(GAMS_dump!$D879,Lists!$A:$C,2,FALSE)</f>
        <v>Infrastructure|Total capacity|Natural Gas|Pipeline|Export|Exogenous</v>
      </c>
      <c r="E879" t="str">
        <f>VLOOKUP(GAMS_dump!$D879,Lists!$A:$C,3,FALSE)</f>
        <v>bcm/y</v>
      </c>
      <c r="F879" s="4">
        <f>GAMS_dump!E879</f>
        <v>170.65741709208223</v>
      </c>
      <c r="G879" s="4">
        <f>GAMS_dump!F879</f>
        <v>170.65741709208223</v>
      </c>
      <c r="H879" s="4">
        <f>GAMS_dump!G879</f>
        <v>170.65741709208223</v>
      </c>
      <c r="I879" s="4">
        <f>GAMS_dump!H879</f>
        <v>170.65741709208223</v>
      </c>
      <c r="J879" s="4">
        <f>GAMS_dump!I879</f>
        <v>170.65741709208223</v>
      </c>
      <c r="K879" s="4">
        <f>GAMS_dump!J879</f>
        <v>170.65741709208223</v>
      </c>
      <c r="L879" s="4">
        <f>GAMS_dump!K879</f>
        <v>170.65741709208223</v>
      </c>
      <c r="M879" s="4">
        <f>GAMS_dump!L879</f>
        <v>170.65741709208223</v>
      </c>
    </row>
    <row r="880" spans="1:13" x14ac:dyDescent="0.25">
      <c r="A880" s="1" t="str">
        <f>GAMS_dump!A880</f>
        <v>GGM</v>
      </c>
      <c r="B880" s="1" t="str">
        <f>GAMS_dump!B880</f>
        <v>SDS-Vision</v>
      </c>
      <c r="C880" s="1" t="str">
        <f>GAMS_dump!C880</f>
        <v>NOR</v>
      </c>
      <c r="D880" t="str">
        <f>VLOOKUP(GAMS_dump!$D880,Lists!$A:$C,2,FALSE)</f>
        <v>Infrastructure|Total capacity|Liquefied Natural Gas|Liquefaction|Exogenous</v>
      </c>
      <c r="E880" t="str">
        <f>VLOOKUP(GAMS_dump!$D880,Lists!$A:$C,3,FALSE)</f>
        <v>bcm/y</v>
      </c>
      <c r="F880" s="4">
        <f>GAMS_dump!E880</f>
        <v>6.1215277777777759</v>
      </c>
      <c r="G880" s="4">
        <f>GAMS_dump!F880</f>
        <v>6.1215277777777759</v>
      </c>
      <c r="H880" s="4">
        <f>GAMS_dump!G880</f>
        <v>6.1215277777777759</v>
      </c>
      <c r="I880" s="4">
        <f>GAMS_dump!H880</f>
        <v>6.1215277777777759</v>
      </c>
      <c r="J880" s="4">
        <f>GAMS_dump!I880</f>
        <v>6.1215277777777759</v>
      </c>
      <c r="K880" s="4">
        <f>GAMS_dump!J880</f>
        <v>6.1215277777777759</v>
      </c>
      <c r="L880" s="4">
        <f>GAMS_dump!K880</f>
        <v>6.1215277777777759</v>
      </c>
      <c r="M880" s="4">
        <f>GAMS_dump!L880</f>
        <v>6.1215277777777759</v>
      </c>
    </row>
    <row r="881" spans="1:13" x14ac:dyDescent="0.25">
      <c r="A881" s="1" t="str">
        <f>GAMS_dump!A881</f>
        <v>GGM</v>
      </c>
      <c r="B881" s="1" t="str">
        <f>GAMS_dump!B881</f>
        <v>SDS-Vision</v>
      </c>
      <c r="C881" s="1" t="str">
        <f>GAMS_dump!C881</f>
        <v>NOR</v>
      </c>
      <c r="D881" t="str">
        <f>VLOOKUP(GAMS_dump!$D881,Lists!$A:$C,2,FALSE)</f>
        <v>Infrastructure|Capacity addition|Natural Gas|Pipeline|Export</v>
      </c>
      <c r="E881" t="str">
        <f>VLOOKUP(GAMS_dump!$D881,Lists!$A:$C,3,FALSE)</f>
        <v>bcm/y</v>
      </c>
      <c r="F881" s="4">
        <f>GAMS_dump!E881</f>
        <v>0</v>
      </c>
      <c r="G881" s="4">
        <f>GAMS_dump!F881</f>
        <v>0</v>
      </c>
      <c r="H881" s="4">
        <f>GAMS_dump!G881</f>
        <v>0</v>
      </c>
      <c r="I881" s="4">
        <f>GAMS_dump!H881</f>
        <v>0</v>
      </c>
      <c r="J881" s="4">
        <f>GAMS_dump!I881</f>
        <v>0</v>
      </c>
      <c r="K881" s="4">
        <f>GAMS_dump!J881</f>
        <v>0</v>
      </c>
      <c r="L881" s="4">
        <f>GAMS_dump!K881</f>
        <v>0</v>
      </c>
      <c r="M881" s="4">
        <f>GAMS_dump!L881</f>
        <v>1.1666996004184955E-8</v>
      </c>
    </row>
    <row r="882" spans="1:13" x14ac:dyDescent="0.25">
      <c r="A882" s="1" t="str">
        <f>GAMS_dump!A882</f>
        <v>GGM</v>
      </c>
      <c r="B882" s="1" t="str">
        <f>GAMS_dump!B882</f>
        <v>SDS-Vision</v>
      </c>
      <c r="C882" s="1" t="str">
        <f>GAMS_dump!C882</f>
        <v>NOR</v>
      </c>
      <c r="D882" t="str">
        <f>VLOOKUP(GAMS_dump!$D882,Lists!$A:$C,2,FALSE)</f>
        <v>Infrastructure|Capacity addition|Liquefied Natural Gas|Liquefaction</v>
      </c>
      <c r="E882" t="str">
        <f>VLOOKUP(GAMS_dump!$D882,Lists!$A:$C,3,FALSE)</f>
        <v>bcm/y</v>
      </c>
      <c r="F882" s="4">
        <f>GAMS_dump!E882</f>
        <v>0</v>
      </c>
      <c r="G882" s="4">
        <f>GAMS_dump!F882</f>
        <v>0</v>
      </c>
      <c r="H882" s="4">
        <f>GAMS_dump!G882</f>
        <v>0</v>
      </c>
      <c r="I882" s="4">
        <f>GAMS_dump!H882</f>
        <v>4.643380083360703E-9</v>
      </c>
      <c r="J882" s="4">
        <f>GAMS_dump!I882</f>
        <v>1.0930127140459058E-8</v>
      </c>
      <c r="K882" s="4">
        <f>GAMS_dump!J882</f>
        <v>2.7374189793278828E-8</v>
      </c>
      <c r="L882" s="4">
        <f>GAMS_dump!K882</f>
        <v>1.2309943855526179E-8</v>
      </c>
      <c r="M882" s="4">
        <f>GAMS_dump!L882</f>
        <v>5.8637565910646591E-9</v>
      </c>
    </row>
    <row r="883" spans="1:13" x14ac:dyDescent="0.25">
      <c r="A883" s="1" t="str">
        <f>GAMS_dump!A883</f>
        <v>GGM</v>
      </c>
      <c r="B883" s="1" t="str">
        <f>GAMS_dump!B883</f>
        <v>SDS-Vision</v>
      </c>
      <c r="C883" s="1" t="str">
        <f>GAMS_dump!C883</f>
        <v>NOR</v>
      </c>
      <c r="D883" t="str">
        <f>VLOOKUP(GAMS_dump!$D883,Lists!$A:$C,2,FALSE)</f>
        <v>Infrastructure|Utilization|Natural Gas|Pipeline|Export</v>
      </c>
      <c r="E883" t="str">
        <f>VLOOKUP(GAMS_dump!$D883,Lists!$A:$C,3,FALSE)</f>
        <v>%</v>
      </c>
      <c r="F883" s="4">
        <f>GAMS_dump!E883</f>
        <v>0.64165511148211629</v>
      </c>
      <c r="G883" s="4">
        <f>GAMS_dump!F883</f>
        <v>0.60350634846651163</v>
      </c>
      <c r="H883" s="4">
        <f>GAMS_dump!G883</f>
        <v>0.53383299739973189</v>
      </c>
      <c r="I883" s="4">
        <f>GAMS_dump!H883</f>
        <v>0.49846506177951155</v>
      </c>
      <c r="J883" s="4">
        <f>GAMS_dump!I883</f>
        <v>0.49038071852403525</v>
      </c>
      <c r="K883" s="4">
        <f>GAMS_dump!J883</f>
        <v>0.49231458458500976</v>
      </c>
      <c r="L883" s="4">
        <f>GAMS_dump!K883</f>
        <v>0.47745679472255992</v>
      </c>
      <c r="M883" s="4">
        <f>GAMS_dump!L883</f>
        <v>0.48666016080350322</v>
      </c>
    </row>
    <row r="884" spans="1:13" x14ac:dyDescent="0.25">
      <c r="A884" s="1" t="str">
        <f>GAMS_dump!A884</f>
        <v>GGM</v>
      </c>
      <c r="B884" s="1" t="str">
        <f>GAMS_dump!B884</f>
        <v>SDS-Vision</v>
      </c>
      <c r="C884" s="1" t="str">
        <f>GAMS_dump!C884</f>
        <v>NOR</v>
      </c>
      <c r="D884" t="str">
        <f>VLOOKUP(GAMS_dump!$D884,Lists!$A:$C,2,FALSE)</f>
        <v>Infrastructure|Utilization|Liquefied Natural Gas|Liquefaction</v>
      </c>
      <c r="E884" t="str">
        <f>VLOOKUP(GAMS_dump!$D884,Lists!$A:$C,3,FALSE)</f>
        <v>%</v>
      </c>
      <c r="F884" s="4">
        <f>GAMS_dump!E884</f>
        <v>0.99999999598196954</v>
      </c>
      <c r="G884" s="4">
        <f>GAMS_dump!F884</f>
        <v>0.16986316467370324</v>
      </c>
      <c r="H884" s="4">
        <f>GAMS_dump!G884</f>
        <v>0.72147256240974345</v>
      </c>
      <c r="I884" s="4">
        <f>GAMS_dump!H884</f>
        <v>0.99999999512797033</v>
      </c>
      <c r="J884" s="4">
        <f>GAMS_dump!I884</f>
        <v>0.99999999669369322</v>
      </c>
      <c r="K884" s="4">
        <f>GAMS_dump!J884</f>
        <v>0.99999999579398446</v>
      </c>
      <c r="L884" s="4">
        <f>GAMS_dump!K884</f>
        <v>1.0000000031241922</v>
      </c>
      <c r="M884" s="4">
        <f>GAMS_dump!L884</f>
        <v>1.0000000064177872</v>
      </c>
    </row>
    <row r="885" spans="1:13" x14ac:dyDescent="0.25">
      <c r="A885" s="1" t="str">
        <f>GAMS_dump!A885</f>
        <v>GGM</v>
      </c>
      <c r="B885" s="1" t="str">
        <f>GAMS_dump!B885</f>
        <v>SDS-Vision</v>
      </c>
      <c r="C885" s="1" t="str">
        <f>GAMS_dump!C885</f>
        <v>SRB</v>
      </c>
      <c r="D885" t="str">
        <f>VLOOKUP(GAMS_dump!$D885,Lists!$A:$C,2,FALSE)</f>
        <v>Final Energy Consumption|Natural Gas</v>
      </c>
      <c r="E885" t="str">
        <f>VLOOKUP(GAMS_dump!$D885,Lists!$A:$C,3,FALSE)</f>
        <v>bcm/y</v>
      </c>
      <c r="F885" s="4">
        <f>GAMS_dump!E885</f>
        <v>1.8989100746985579</v>
      </c>
      <c r="G885" s="4">
        <f>GAMS_dump!F885</f>
        <v>2.2147766675105909</v>
      </c>
      <c r="H885" s="4">
        <f>GAMS_dump!G885</f>
        <v>2.5445876456193828</v>
      </c>
      <c r="I885" s="4">
        <f>GAMS_dump!H885</f>
        <v>2.7078686412702702</v>
      </c>
      <c r="J885" s="4">
        <f>GAMS_dump!I885</f>
        <v>2.9230682103854444</v>
      </c>
      <c r="K885" s="4">
        <f>GAMS_dump!J885</f>
        <v>3.1800091021006107</v>
      </c>
      <c r="L885" s="4">
        <f>GAMS_dump!K885</f>
        <v>3.4740639086187124</v>
      </c>
      <c r="M885" s="4">
        <f>GAMS_dump!L885</f>
        <v>3.645445824066234</v>
      </c>
    </row>
    <row r="886" spans="1:13" x14ac:dyDescent="0.25">
      <c r="A886" s="1" t="str">
        <f>GAMS_dump!A886</f>
        <v>GGM</v>
      </c>
      <c r="B886" s="1" t="str">
        <f>GAMS_dump!B886</f>
        <v>SDS-Vision</v>
      </c>
      <c r="C886" s="1" t="str">
        <f>GAMS_dump!C886</f>
        <v>SRB</v>
      </c>
      <c r="D886" t="str">
        <f>VLOOKUP(GAMS_dump!$D886,Lists!$A:$C,2,FALSE)</f>
        <v>Primary Energy|Natural Gas|Domestic Production</v>
      </c>
      <c r="E886" t="str">
        <f>VLOOKUP(GAMS_dump!$D886,Lists!$A:$C,3,FALSE)</f>
        <v>bcm/y</v>
      </c>
      <c r="F886" s="4">
        <f>GAMS_dump!E886</f>
        <v>0.56954495715002229</v>
      </c>
      <c r="G886" s="4">
        <f>GAMS_dump!F886</f>
        <v>1.0886122147764563</v>
      </c>
      <c r="H886" s="4">
        <f>GAMS_dump!G886</f>
        <v>1.331350637472227</v>
      </c>
      <c r="I886" s="4">
        <f>GAMS_dump!H886</f>
        <v>1.4385316872489946</v>
      </c>
      <c r="J886" s="4">
        <f>GAMS_dump!I886</f>
        <v>1.5818148118603468</v>
      </c>
      <c r="K886" s="4">
        <f>GAMS_dump!J886</f>
        <v>1.6605094998578758</v>
      </c>
      <c r="L886" s="4">
        <f>GAMS_dump!K886</f>
        <v>1.6777378837929287</v>
      </c>
      <c r="M886" s="4">
        <f>GAMS_dump!L886</f>
        <v>1.7363059220193937</v>
      </c>
    </row>
    <row r="887" spans="1:13" x14ac:dyDescent="0.25">
      <c r="A887" s="1" t="str">
        <f>GAMS_dump!A887</f>
        <v>GGM</v>
      </c>
      <c r="B887" s="1" t="str">
        <f>GAMS_dump!B887</f>
        <v>SDS-Vision</v>
      </c>
      <c r="C887" s="1" t="str">
        <f>GAMS_dump!C887</f>
        <v>SRB</v>
      </c>
      <c r="D887" t="str">
        <f>VLOOKUP(GAMS_dump!$D887,Lists!$A:$C,2,FALSE)</f>
        <v>Price|Natural Gas</v>
      </c>
      <c r="E887" t="str">
        <f>VLOOKUP(GAMS_dump!$D887,Lists!$A:$C,3,FALSE)</f>
        <v>EUR/kcm</v>
      </c>
      <c r="F887" s="4">
        <f>GAMS_dump!E887</f>
        <v>151.46476681828747</v>
      </c>
      <c r="G887" s="4">
        <f>GAMS_dump!F887</f>
        <v>160.10042338690513</v>
      </c>
      <c r="H887" s="4">
        <f>GAMS_dump!G887</f>
        <v>149.24319740667568</v>
      </c>
      <c r="I887" s="4">
        <f>GAMS_dump!H887</f>
        <v>167.2127994074402</v>
      </c>
      <c r="J887" s="4">
        <f>GAMS_dump!I887</f>
        <v>194.94720808588096</v>
      </c>
      <c r="K887" s="4">
        <f>GAMS_dump!J887</f>
        <v>217.96626654767832</v>
      </c>
      <c r="L887" s="4">
        <f>GAMS_dump!K887</f>
        <v>230.81085320247161</v>
      </c>
      <c r="M887" s="4">
        <f>GAMS_dump!L887</f>
        <v>264.57188724296509</v>
      </c>
    </row>
    <row r="888" spans="1:13" x14ac:dyDescent="0.25">
      <c r="A888" s="1" t="str">
        <f>GAMS_dump!A888</f>
        <v>GGM</v>
      </c>
      <c r="B888" s="1" t="str">
        <f>GAMS_dump!B888</f>
        <v>SDS-Vision</v>
      </c>
      <c r="C888" s="1" t="str">
        <f>GAMS_dump!C888</f>
        <v>SRB</v>
      </c>
      <c r="D888" t="str">
        <f>VLOOKUP(GAMS_dump!$D888,Lists!$A:$C,2,FALSE)</f>
        <v>Primary Energy|Natural Gas|Net trade|Pipeline</v>
      </c>
      <c r="E888" t="str">
        <f>VLOOKUP(GAMS_dump!$D888,Lists!$A:$C,3,FALSE)</f>
        <v>bcm/y</v>
      </c>
      <c r="F888" s="4">
        <f>GAMS_dump!E888</f>
        <v>1.3362179108029422</v>
      </c>
      <c r="G888" s="4">
        <f>GAMS_dump!F888</f>
        <v>1.133017244256501</v>
      </c>
      <c r="H888" s="4">
        <f>GAMS_dump!G888</f>
        <v>1.2200898031084833</v>
      </c>
      <c r="I888" s="4">
        <f>GAMS_dump!H888</f>
        <v>1.2761897472683537</v>
      </c>
      <c r="J888" s="4">
        <f>GAMS_dump!I888</f>
        <v>1.3481061899493478</v>
      </c>
      <c r="K888" s="4">
        <f>GAMS_dump!J888</f>
        <v>1.5263523931568439</v>
      </c>
      <c r="L888" s="4">
        <f>GAMS_dump!K888</f>
        <v>1.8031788154599271</v>
      </c>
      <c r="M888" s="4">
        <f>GAMS_dump!L888</f>
        <v>1.9159926922561801</v>
      </c>
    </row>
    <row r="889" spans="1:13" x14ac:dyDescent="0.25">
      <c r="A889" s="1" t="str">
        <f>GAMS_dump!A889</f>
        <v>GGM</v>
      </c>
      <c r="B889" s="1" t="str">
        <f>GAMS_dump!B889</f>
        <v>SDS-Vision</v>
      </c>
      <c r="C889" s="1" t="str">
        <f>GAMS_dump!C889</f>
        <v>SRB</v>
      </c>
      <c r="D889" t="str">
        <f>VLOOKUP(GAMS_dump!$D889,Lists!$A:$C,2,FALSE)</f>
        <v>Primary Energy|Natural Gas|Seasonal storage</v>
      </c>
      <c r="E889" t="str">
        <f>VLOOKUP(GAMS_dump!$D889,Lists!$A:$C,3,FALSE)</f>
        <v>bcm</v>
      </c>
      <c r="F889" s="4">
        <f>GAMS_dump!E889</f>
        <v>0.44999998137133268</v>
      </c>
      <c r="G889" s="4">
        <f>GAMS_dump!F889</f>
        <v>0.44999997663656849</v>
      </c>
      <c r="H889" s="4">
        <f>GAMS_dump!G889</f>
        <v>0.44999998059053498</v>
      </c>
      <c r="I889" s="4">
        <f>GAMS_dump!H889</f>
        <v>0.44999997861997615</v>
      </c>
      <c r="J889" s="4">
        <f>GAMS_dump!I889</f>
        <v>0.44999997019241306</v>
      </c>
      <c r="K889" s="4">
        <f>GAMS_dump!J889</f>
        <v>0.44999993669106703</v>
      </c>
      <c r="L889" s="4">
        <f>GAMS_dump!K889</f>
        <v>0.44999991830866271</v>
      </c>
      <c r="M889" s="4">
        <f>GAMS_dump!L889</f>
        <v>0.44999989038666616</v>
      </c>
    </row>
    <row r="890" spans="1:13" x14ac:dyDescent="0.25">
      <c r="A890" s="1" t="str">
        <f>GAMS_dump!A890</f>
        <v>GGM</v>
      </c>
      <c r="B890" s="1" t="str">
        <f>GAMS_dump!B890</f>
        <v>SDS-Vision</v>
      </c>
      <c r="C890" s="1" t="str">
        <f>GAMS_dump!C890</f>
        <v>SRB</v>
      </c>
      <c r="D890" t="str">
        <f>VLOOKUP(GAMS_dump!$D890,Lists!$A:$C,2,FALSE)</f>
        <v>Primary Energy|Natural Gas|Net trade</v>
      </c>
      <c r="E890" t="str">
        <f>VLOOKUP(GAMS_dump!$D890,Lists!$A:$C,3,FALSE)</f>
        <v>bcm/y</v>
      </c>
      <c r="F890" s="4">
        <f>GAMS_dump!E890</f>
        <v>1.3362179108029422</v>
      </c>
      <c r="G890" s="4">
        <f>GAMS_dump!F890</f>
        <v>1.133017244256501</v>
      </c>
      <c r="H890" s="4">
        <f>GAMS_dump!G890</f>
        <v>1.2200898031084833</v>
      </c>
      <c r="I890" s="4">
        <f>GAMS_dump!H890</f>
        <v>1.2761897472683537</v>
      </c>
      <c r="J890" s="4">
        <f>GAMS_dump!I890</f>
        <v>1.3481061899493478</v>
      </c>
      <c r="K890" s="4">
        <f>GAMS_dump!J890</f>
        <v>1.5263523931568439</v>
      </c>
      <c r="L890" s="4">
        <f>GAMS_dump!K890</f>
        <v>1.8031788154599271</v>
      </c>
      <c r="M890" s="4">
        <f>GAMS_dump!L890</f>
        <v>1.9159926922561801</v>
      </c>
    </row>
    <row r="891" spans="1:13" x14ac:dyDescent="0.25">
      <c r="A891" s="1" t="str">
        <f>GAMS_dump!A891</f>
        <v>GGM</v>
      </c>
      <c r="B891" s="1" t="str">
        <f>GAMS_dump!B891</f>
        <v>SDS-Vision</v>
      </c>
      <c r="C891" s="1" t="str">
        <f>GAMS_dump!C891</f>
        <v>SRB</v>
      </c>
      <c r="D891" t="str">
        <f>VLOOKUP(GAMS_dump!$D891,Lists!$A:$C,2,FALSE)</f>
        <v>Infrastructure|Total capacity|Natural Gas|Pipeline|Import|Endogenous</v>
      </c>
      <c r="E891" t="str">
        <f>VLOOKUP(GAMS_dump!$D891,Lists!$A:$C,3,FALSE)</f>
        <v>bcm/y</v>
      </c>
      <c r="F891" s="4">
        <f>GAMS_dump!E891</f>
        <v>4.9540197764402398</v>
      </c>
      <c r="G891" s="4">
        <f>GAMS_dump!F891</f>
        <v>4.9540197764402398</v>
      </c>
      <c r="H891" s="4">
        <f>GAMS_dump!G891</f>
        <v>7.2067741671032053</v>
      </c>
      <c r="I891" s="4">
        <f>GAMS_dump!H891</f>
        <v>7.2067741729407926</v>
      </c>
      <c r="J891" s="4">
        <f>GAMS_dump!I891</f>
        <v>7.2067741759727966</v>
      </c>
      <c r="K891" s="4">
        <f>GAMS_dump!J891</f>
        <v>7.206774179763574</v>
      </c>
      <c r="L891" s="4">
        <f>GAMS_dump!K891</f>
        <v>7.2067741844886113</v>
      </c>
      <c r="M891" s="4">
        <f>GAMS_dump!L891</f>
        <v>7.2067741898108704</v>
      </c>
    </row>
    <row r="892" spans="1:13" x14ac:dyDescent="0.25">
      <c r="A892" s="1" t="str">
        <f>GAMS_dump!A892</f>
        <v>GGM</v>
      </c>
      <c r="B892" s="1" t="str">
        <f>GAMS_dump!B892</f>
        <v>SDS-Vision</v>
      </c>
      <c r="C892" s="1" t="str">
        <f>GAMS_dump!C892</f>
        <v>SRB</v>
      </c>
      <c r="D892" t="str">
        <f>VLOOKUP(GAMS_dump!$D892,Lists!$A:$C,2,FALSE)</f>
        <v>Infrastructure|Total capacity|Natural Gas|Pipeline|Export|Endogenous</v>
      </c>
      <c r="E892" t="str">
        <f>VLOOKUP(GAMS_dump!$D892,Lists!$A:$C,3,FALSE)</f>
        <v>bcm/y</v>
      </c>
      <c r="F892" s="4">
        <f>GAMS_dump!E892</f>
        <v>0</v>
      </c>
      <c r="G892" s="4">
        <f>GAMS_dump!F892</f>
        <v>2.193977617486895E-6</v>
      </c>
      <c r="H892" s="4">
        <f>GAMS_dump!G892</f>
        <v>7.4576109285873483E-7</v>
      </c>
      <c r="I892" s="4">
        <f>GAMS_dump!H892</f>
        <v>7.9561252841048845E-7</v>
      </c>
      <c r="J892" s="4">
        <f>GAMS_dump!I892</f>
        <v>1.1924687592506945E-6</v>
      </c>
      <c r="K892" s="4">
        <f>GAMS_dump!J892</f>
        <v>1.4773317615458407E-6</v>
      </c>
      <c r="L892" s="4">
        <f>GAMS_dump!K892</f>
        <v>1.1441460355345485E-6</v>
      </c>
      <c r="M892" s="4">
        <f>GAMS_dump!L892</f>
        <v>1.1533744209124008E-7</v>
      </c>
    </row>
    <row r="893" spans="1:13" x14ac:dyDescent="0.25">
      <c r="A893" s="1" t="str">
        <f>GAMS_dump!A893</f>
        <v>GGM</v>
      </c>
      <c r="B893" s="1" t="str">
        <f>GAMS_dump!B893</f>
        <v>SDS-Vision</v>
      </c>
      <c r="C893" s="1" t="str">
        <f>GAMS_dump!C893</f>
        <v>SRB</v>
      </c>
      <c r="D893" t="str">
        <f>VLOOKUP(GAMS_dump!$D893,Lists!$A:$C,2,FALSE)</f>
        <v>Infrastructure|Total capacity|Natural Gas|Seasonal storage|Working gas|Endogenous</v>
      </c>
      <c r="E893" t="str">
        <f>VLOOKUP(GAMS_dump!$D893,Lists!$A:$C,3,FALSE)</f>
        <v>bcm/y</v>
      </c>
      <c r="F893" s="4">
        <f>GAMS_dump!E893</f>
        <v>0.44999999999999996</v>
      </c>
      <c r="G893" s="4">
        <f>GAMS_dump!F893</f>
        <v>0.45000000157162384</v>
      </c>
      <c r="H893" s="4">
        <f>GAMS_dump!G893</f>
        <v>0.4500000022269523</v>
      </c>
      <c r="I893" s="4">
        <f>GAMS_dump!H893</f>
        <v>0.45000000206973828</v>
      </c>
      <c r="J893" s="4">
        <f>GAMS_dump!I893</f>
        <v>0.45000000413892083</v>
      </c>
      <c r="K893" s="4">
        <f>GAMS_dump!J893</f>
        <v>0.45000000512741251</v>
      </c>
      <c r="L893" s="4">
        <f>GAMS_dump!K893</f>
        <v>0.4500000067315339</v>
      </c>
      <c r="M893" s="4">
        <f>GAMS_dump!L893</f>
        <v>0.45000000583303185</v>
      </c>
    </row>
    <row r="894" spans="1:13" x14ac:dyDescent="0.25">
      <c r="A894" s="1" t="str">
        <f>GAMS_dump!A894</f>
        <v>GGM</v>
      </c>
      <c r="B894" s="1" t="str">
        <f>GAMS_dump!B894</f>
        <v>SDS-Vision</v>
      </c>
      <c r="C894" s="1" t="str">
        <f>GAMS_dump!C894</f>
        <v>SRB</v>
      </c>
      <c r="D894" t="str">
        <f>VLOOKUP(GAMS_dump!$D894,Lists!$A:$C,2,FALSE)</f>
        <v>Primary Energy|Natural Gas|Imports|Pipeline</v>
      </c>
      <c r="E894" t="str">
        <f>VLOOKUP(GAMS_dump!$D894,Lists!$A:$C,3,FALSE)</f>
        <v>bcm/y</v>
      </c>
      <c r="F894" s="4">
        <f>GAMS_dump!E894</f>
        <v>1.3362179108029422</v>
      </c>
      <c r="G894" s="4">
        <f>GAMS_dump!F894</f>
        <v>1.133017244256501</v>
      </c>
      <c r="H894" s="4">
        <f>GAMS_dump!G894</f>
        <v>1.2200919487976156</v>
      </c>
      <c r="I894" s="4">
        <f>GAMS_dump!H894</f>
        <v>1.2761926222299753</v>
      </c>
      <c r="J894" s="4">
        <f>GAMS_dump!I894</f>
        <v>1.3481098452209039</v>
      </c>
      <c r="K894" s="4">
        <f>GAMS_dump!J894</f>
        <v>1.5263572247818487</v>
      </c>
      <c r="L894" s="4">
        <f>GAMS_dump!K894</f>
        <v>1.8031851002880985</v>
      </c>
      <c r="M894" s="4">
        <f>GAMS_dump!L894</f>
        <v>1.9160001310863088</v>
      </c>
    </row>
    <row r="895" spans="1:13" x14ac:dyDescent="0.25">
      <c r="A895" s="1" t="str">
        <f>GAMS_dump!A895</f>
        <v>GGM</v>
      </c>
      <c r="B895" s="1" t="str">
        <f>GAMS_dump!B895</f>
        <v>SDS-Vision</v>
      </c>
      <c r="C895" s="1" t="str">
        <f>GAMS_dump!C895</f>
        <v>SRB</v>
      </c>
      <c r="D895" t="str">
        <f>VLOOKUP(GAMS_dump!$D895,Lists!$A:$C,2,FALSE)</f>
        <v>Primary Energy|Natural Gas|Exports|Pipeline</v>
      </c>
      <c r="E895" t="str">
        <f>VLOOKUP(GAMS_dump!$D895,Lists!$A:$C,3,FALSE)</f>
        <v>bcm/y</v>
      </c>
      <c r="F895" s="4">
        <f>GAMS_dump!E895</f>
        <v>0</v>
      </c>
      <c r="G895" s="4">
        <f>GAMS_dump!F895</f>
        <v>0</v>
      </c>
      <c r="H895" s="4">
        <f>GAMS_dump!G895</f>
        <v>-2.1456891323695965E-6</v>
      </c>
      <c r="I895" s="4">
        <f>GAMS_dump!H895</f>
        <v>-2.8749616216644283E-6</v>
      </c>
      <c r="J895" s="4">
        <f>GAMS_dump!I895</f>
        <v>-3.6552715561801234E-6</v>
      </c>
      <c r="K895" s="4">
        <f>GAMS_dump!J895</f>
        <v>-4.8316250048007427E-6</v>
      </c>
      <c r="L895" s="4">
        <f>GAMS_dump!K895</f>
        <v>-6.2848281713922145E-6</v>
      </c>
      <c r="M895" s="4">
        <f>GAMS_dump!L895</f>
        <v>-7.4388301288154308E-6</v>
      </c>
    </row>
    <row r="896" spans="1:13" x14ac:dyDescent="0.25">
      <c r="A896" s="1" t="str">
        <f>GAMS_dump!A896</f>
        <v>GGM</v>
      </c>
      <c r="B896" s="1" t="str">
        <f>GAMS_dump!B896</f>
        <v>SDS-Vision</v>
      </c>
      <c r="C896" s="1" t="str">
        <f>GAMS_dump!C896</f>
        <v>SRB</v>
      </c>
      <c r="D896" t="str">
        <f>VLOOKUP(GAMS_dump!$D896,Lists!$A:$C,2,FALSE)</f>
        <v>Primary Energy|Natural Gas|Import</v>
      </c>
      <c r="E896" t="str">
        <f>VLOOKUP(GAMS_dump!$D896,Lists!$A:$C,3,FALSE)</f>
        <v>bcm/y</v>
      </c>
      <c r="F896" s="4">
        <f>GAMS_dump!E896</f>
        <v>1.3362179108029422</v>
      </c>
      <c r="G896" s="4">
        <f>GAMS_dump!F896</f>
        <v>1.133017244256501</v>
      </c>
      <c r="H896" s="4">
        <f>GAMS_dump!G896</f>
        <v>1.2200919487976156</v>
      </c>
      <c r="I896" s="4">
        <f>GAMS_dump!H896</f>
        <v>1.2761926222299753</v>
      </c>
      <c r="J896" s="4">
        <f>GAMS_dump!I896</f>
        <v>1.3481098452209039</v>
      </c>
      <c r="K896" s="4">
        <f>GAMS_dump!J896</f>
        <v>1.5263572247818487</v>
      </c>
      <c r="L896" s="4">
        <f>GAMS_dump!K896</f>
        <v>1.8031851002880985</v>
      </c>
      <c r="M896" s="4">
        <f>GAMS_dump!L896</f>
        <v>1.9160001310863088</v>
      </c>
    </row>
    <row r="897" spans="1:13" x14ac:dyDescent="0.25">
      <c r="A897" s="1" t="str">
        <f>GAMS_dump!A897</f>
        <v>GGM</v>
      </c>
      <c r="B897" s="1" t="str">
        <f>GAMS_dump!B897</f>
        <v>SDS-Vision</v>
      </c>
      <c r="C897" s="1" t="str">
        <f>GAMS_dump!C897</f>
        <v>SRB</v>
      </c>
      <c r="D897" t="str">
        <f>VLOOKUP(GAMS_dump!$D897,Lists!$A:$C,2,FALSE)</f>
        <v>Primary Energy|Natural Gas|Export</v>
      </c>
      <c r="E897" t="str">
        <f>VLOOKUP(GAMS_dump!$D897,Lists!$A:$C,3,FALSE)</f>
        <v>bcm/y</v>
      </c>
      <c r="F897" s="4">
        <f>GAMS_dump!E897</f>
        <v>0</v>
      </c>
      <c r="G897" s="4">
        <f>GAMS_dump!F897</f>
        <v>0</v>
      </c>
      <c r="H897" s="4">
        <f>GAMS_dump!G897</f>
        <v>-2.1456891323695965E-6</v>
      </c>
      <c r="I897" s="4">
        <f>GAMS_dump!H897</f>
        <v>-2.8749616216644283E-6</v>
      </c>
      <c r="J897" s="4">
        <f>GAMS_dump!I897</f>
        <v>-3.6552715561801234E-6</v>
      </c>
      <c r="K897" s="4">
        <f>GAMS_dump!J897</f>
        <v>-4.8316250048007427E-6</v>
      </c>
      <c r="L897" s="4">
        <f>GAMS_dump!K897</f>
        <v>-6.2848281713922145E-6</v>
      </c>
      <c r="M897" s="4">
        <f>GAMS_dump!L897</f>
        <v>-7.4388301288154308E-6</v>
      </c>
    </row>
    <row r="898" spans="1:13" x14ac:dyDescent="0.25">
      <c r="A898" s="1" t="str">
        <f>GAMS_dump!A898</f>
        <v>GGM</v>
      </c>
      <c r="B898" s="1" t="str">
        <f>GAMS_dump!B898</f>
        <v>SDS-Vision</v>
      </c>
      <c r="C898" s="1" t="str">
        <f>GAMS_dump!C898</f>
        <v>SRB</v>
      </c>
      <c r="D898" t="str">
        <f>VLOOKUP(GAMS_dump!$D898,Lists!$A:$C,2,FALSE)</f>
        <v>Infrastructure|Total capacity|Natural Gas|Pipeline|Import|Exogenous</v>
      </c>
      <c r="E898" t="str">
        <f>VLOOKUP(GAMS_dump!$D898,Lists!$A:$C,3,FALSE)</f>
        <v>bcm/y</v>
      </c>
      <c r="F898" s="4">
        <f>GAMS_dump!E898</f>
        <v>4.9540197764402398</v>
      </c>
      <c r="G898" s="4">
        <f>GAMS_dump!F898</f>
        <v>4.9540197764402398</v>
      </c>
      <c r="H898" s="4">
        <f>GAMS_dump!G898</f>
        <v>7.2067741624051518</v>
      </c>
      <c r="I898" s="4">
        <f>GAMS_dump!H898</f>
        <v>7.2067741624051518</v>
      </c>
      <c r="J898" s="4">
        <f>GAMS_dump!I898</f>
        <v>7.2067741624051518</v>
      </c>
      <c r="K898" s="4">
        <f>GAMS_dump!J898</f>
        <v>7.2067741624051518</v>
      </c>
      <c r="L898" s="4">
        <f>GAMS_dump!K898</f>
        <v>7.2067741624051518</v>
      </c>
      <c r="M898" s="4">
        <f>GAMS_dump!L898</f>
        <v>7.2067741624051518</v>
      </c>
    </row>
    <row r="899" spans="1:13" x14ac:dyDescent="0.25">
      <c r="A899" s="1" t="str">
        <f>GAMS_dump!A899</f>
        <v>GGM</v>
      </c>
      <c r="B899" s="1" t="str">
        <f>GAMS_dump!B899</f>
        <v>SDS-Vision</v>
      </c>
      <c r="C899" s="1" t="str">
        <f>GAMS_dump!C899</f>
        <v>SRB</v>
      </c>
      <c r="D899" t="str">
        <f>VLOOKUP(GAMS_dump!$D899,Lists!$A:$C,2,FALSE)</f>
        <v>Infrastructure|Total capacity|Natural Gas|Seasonal storage|Working gas|Exogenous</v>
      </c>
      <c r="E899" t="str">
        <f>VLOOKUP(GAMS_dump!$D899,Lists!$A:$C,3,FALSE)</f>
        <v>bcm</v>
      </c>
      <c r="F899" s="4">
        <f>GAMS_dump!E899</f>
        <v>0.44999999999999996</v>
      </c>
      <c r="G899" s="4">
        <f>GAMS_dump!F899</f>
        <v>0.44999999999999996</v>
      </c>
      <c r="H899" s="4">
        <f>GAMS_dump!G899</f>
        <v>0.44999999999999996</v>
      </c>
      <c r="I899" s="4">
        <f>GAMS_dump!H899</f>
        <v>0.44999999999999996</v>
      </c>
      <c r="J899" s="4">
        <f>GAMS_dump!I899</f>
        <v>0.44999999999999996</v>
      </c>
      <c r="K899" s="4">
        <f>GAMS_dump!J899</f>
        <v>0.44999999999999996</v>
      </c>
      <c r="L899" s="4">
        <f>GAMS_dump!K899</f>
        <v>0.44999999999999996</v>
      </c>
      <c r="M899" s="4">
        <f>GAMS_dump!L899</f>
        <v>0.44999999999999996</v>
      </c>
    </row>
    <row r="900" spans="1:13" x14ac:dyDescent="0.25">
      <c r="A900" s="1" t="str">
        <f>GAMS_dump!A900</f>
        <v>GGM</v>
      </c>
      <c r="B900" s="1" t="str">
        <f>GAMS_dump!B900</f>
        <v>SDS-Vision</v>
      </c>
      <c r="C900" s="1" t="str">
        <f>GAMS_dump!C900</f>
        <v>SRB</v>
      </c>
      <c r="D900" t="str">
        <f>VLOOKUP(GAMS_dump!$D900,Lists!$A:$C,2,FALSE)</f>
        <v>Infrastructure|Capacity addition|Natural Gas|Pipeline|Import</v>
      </c>
      <c r="E900" t="str">
        <f>VLOOKUP(GAMS_dump!$D900,Lists!$A:$C,3,FALSE)</f>
        <v>bcm/y</v>
      </c>
      <c r="F900" s="4">
        <f>GAMS_dump!E900</f>
        <v>0</v>
      </c>
      <c r="G900" s="4">
        <f>GAMS_dump!F900</f>
        <v>0</v>
      </c>
      <c r="H900" s="4">
        <f>GAMS_dump!G900</f>
        <v>4.6980533082653117E-9</v>
      </c>
      <c r="I900" s="4">
        <f>GAMS_dump!H900</f>
        <v>1.0535640886962837E-8</v>
      </c>
      <c r="J900" s="4">
        <f>GAMS_dump!I900</f>
        <v>1.3567644484773461E-8</v>
      </c>
      <c r="K900" s="4">
        <f>GAMS_dump!J900</f>
        <v>1.7358422648503464E-8</v>
      </c>
      <c r="L900" s="4">
        <f>GAMS_dump!K900</f>
        <v>2.2083459287205123E-8</v>
      </c>
      <c r="M900" s="4">
        <f>GAMS_dump!L900</f>
        <v>2.7405718810147442E-8</v>
      </c>
    </row>
    <row r="901" spans="1:13" x14ac:dyDescent="0.25">
      <c r="A901" s="1" t="str">
        <f>GAMS_dump!A901</f>
        <v>GGM</v>
      </c>
      <c r="B901" s="1" t="str">
        <f>GAMS_dump!B901</f>
        <v>SDS-Vision</v>
      </c>
      <c r="C901" s="1" t="str">
        <f>GAMS_dump!C901</f>
        <v>SRB</v>
      </c>
      <c r="D901" t="str">
        <f>VLOOKUP(GAMS_dump!$D901,Lists!$A:$C,2,FALSE)</f>
        <v>Infrastructure|Capacity addition|Natural Gas|Pipeline|Export</v>
      </c>
      <c r="E901" t="str">
        <f>VLOOKUP(GAMS_dump!$D901,Lists!$A:$C,3,FALSE)</f>
        <v>bcm/y</v>
      </c>
      <c r="F901" s="4">
        <f>GAMS_dump!E901</f>
        <v>0</v>
      </c>
      <c r="G901" s="4">
        <f>GAMS_dump!F901</f>
        <v>2.193977617486895E-6</v>
      </c>
      <c r="H901" s="4">
        <f>GAMS_dump!G901</f>
        <v>7.4576109285873483E-7</v>
      </c>
      <c r="I901" s="4">
        <f>GAMS_dump!H901</f>
        <v>7.9561252841048845E-7</v>
      </c>
      <c r="J901" s="4">
        <f>GAMS_dump!I901</f>
        <v>1.1924687592506945E-6</v>
      </c>
      <c r="K901" s="4">
        <f>GAMS_dump!J901</f>
        <v>1.4773317615458407E-6</v>
      </c>
      <c r="L901" s="4">
        <f>GAMS_dump!K901</f>
        <v>1.1441460355345485E-6</v>
      </c>
      <c r="M901" s="4">
        <f>GAMS_dump!L901</f>
        <v>1.1533744209124008E-7</v>
      </c>
    </row>
    <row r="902" spans="1:13" x14ac:dyDescent="0.25">
      <c r="A902" s="1" t="str">
        <f>GAMS_dump!A902</f>
        <v>GGM</v>
      </c>
      <c r="B902" s="1" t="str">
        <f>GAMS_dump!B902</f>
        <v>SDS-Vision</v>
      </c>
      <c r="C902" s="1" t="str">
        <f>GAMS_dump!C902</f>
        <v>SRB</v>
      </c>
      <c r="D902" t="str">
        <f>VLOOKUP(GAMS_dump!$D902,Lists!$A:$C,2,FALSE)</f>
        <v>Infrastructure|Capacity addition|Natural Gas|Seasonal storage|Working gas</v>
      </c>
      <c r="E902" t="str">
        <f>VLOOKUP(GAMS_dump!$D902,Lists!$A:$C,3,FALSE)</f>
        <v>bcm</v>
      </c>
      <c r="F902" s="4">
        <f>GAMS_dump!E902</f>
        <v>0</v>
      </c>
      <c r="G902" s="4">
        <f>GAMS_dump!F902</f>
        <v>1.5716238934109353E-9</v>
      </c>
      <c r="H902" s="4">
        <f>GAMS_dump!G902</f>
        <v>2.2269523264338733E-9</v>
      </c>
      <c r="I902" s="4">
        <f>GAMS_dump!H902</f>
        <v>2.0697383192573857E-9</v>
      </c>
      <c r="J902" s="4">
        <f>GAMS_dump!I902</f>
        <v>4.1389208558433671E-9</v>
      </c>
      <c r="K902" s="4">
        <f>GAMS_dump!J902</f>
        <v>5.1274125386567525E-9</v>
      </c>
      <c r="L902" s="4">
        <f>GAMS_dump!K902</f>
        <v>6.7315339154061362E-9</v>
      </c>
      <c r="M902" s="4">
        <f>GAMS_dump!L902</f>
        <v>5.8330318776509193E-9</v>
      </c>
    </row>
    <row r="903" spans="1:13" x14ac:dyDescent="0.25">
      <c r="A903" s="1" t="str">
        <f>GAMS_dump!A903</f>
        <v>GGM</v>
      </c>
      <c r="B903" s="1" t="str">
        <f>GAMS_dump!B903</f>
        <v>SDS-Vision</v>
      </c>
      <c r="C903" s="1" t="str">
        <f>GAMS_dump!C903</f>
        <v>SRB</v>
      </c>
      <c r="D903" t="str">
        <f>VLOOKUP(GAMS_dump!$D903,Lists!$A:$C,2,FALSE)</f>
        <v>Infrastructure|Utilization|Natural Gas|Pipeline|Import</v>
      </c>
      <c r="E903" t="str">
        <f>VLOOKUP(GAMS_dump!$D903,Lists!$A:$C,3,FALSE)</f>
        <v>%</v>
      </c>
      <c r="F903" s="4">
        <f>GAMS_dump!E903</f>
        <v>0.26972397590287678</v>
      </c>
      <c r="G903" s="4">
        <f>GAMS_dump!F903</f>
        <v>0.22870664538821073</v>
      </c>
      <c r="H903" s="4">
        <f>GAMS_dump!G903</f>
        <v>0.16929793004573043</v>
      </c>
      <c r="I903" s="4">
        <f>GAMS_dump!H903</f>
        <v>0.17708236606354114</v>
      </c>
      <c r="J903" s="4">
        <f>GAMS_dump!I903</f>
        <v>0.18706148025498956</v>
      </c>
      <c r="K903" s="4">
        <f>GAMS_dump!J903</f>
        <v>0.21179479011120098</v>
      </c>
      <c r="L903" s="4">
        <f>GAMS_dump!K903</f>
        <v>0.25020696557541044</v>
      </c>
      <c r="M903" s="4">
        <f>GAMS_dump!L903</f>
        <v>0.26586099142598374</v>
      </c>
    </row>
    <row r="904" spans="1:13" x14ac:dyDescent="0.25">
      <c r="A904" s="1" t="str">
        <f>GAMS_dump!A904</f>
        <v>GGM</v>
      </c>
      <c r="B904" s="1" t="str">
        <f>GAMS_dump!B904</f>
        <v>SDS-Vision</v>
      </c>
      <c r="C904" s="1" t="str">
        <f>GAMS_dump!C904</f>
        <v>SRB</v>
      </c>
      <c r="D904" t="str">
        <f>VLOOKUP(GAMS_dump!$D904,Lists!$A:$C,2,FALSE)</f>
        <v>Infrastructure|Utilization|Natural Gas|Seasonal storage|Working gas</v>
      </c>
      <c r="E904" t="str">
        <f>VLOOKUP(GAMS_dump!$D904,Lists!$A:$C,3,FALSE)</f>
        <v>%</v>
      </c>
      <c r="F904" s="4">
        <f>GAMS_dump!E904</f>
        <v>0.99999995860296165</v>
      </c>
      <c r="G904" s="4">
        <f>GAMS_dump!F904</f>
        <v>0.99999994458876607</v>
      </c>
      <c r="H904" s="4">
        <f>GAMS_dump!G904</f>
        <v>0.99999995191907287</v>
      </c>
      <c r="I904" s="4">
        <f>GAMS_dump!H904</f>
        <v>0.99999994788941771</v>
      </c>
      <c r="J904" s="4">
        <f>GAMS_dump!I904</f>
        <v>0.99999992456331677</v>
      </c>
      <c r="K904" s="4">
        <f>GAMS_dump!J904</f>
        <v>0.99999984791923402</v>
      </c>
      <c r="L904" s="4">
        <f>GAMS_dump!K904</f>
        <v>0.99999980350473361</v>
      </c>
      <c r="M904" s="4">
        <f>GAMS_dump!L904</f>
        <v>0.99999974345252407</v>
      </c>
    </row>
    <row r="905" spans="1:13" x14ac:dyDescent="0.25">
      <c r="A905" s="1" t="str">
        <f>GAMS_dump!A905</f>
        <v>GGM</v>
      </c>
      <c r="B905" s="1" t="str">
        <f>GAMS_dump!B905</f>
        <v>SDS-Vision</v>
      </c>
      <c r="C905" s="1" t="str">
        <f>GAMS_dump!C905</f>
        <v>TUR</v>
      </c>
      <c r="D905" t="str">
        <f>VLOOKUP(GAMS_dump!$D905,Lists!$A:$C,2,FALSE)</f>
        <v>Final Energy Consumption|Natural Gas</v>
      </c>
      <c r="E905" t="str">
        <f>VLOOKUP(GAMS_dump!$D905,Lists!$A:$C,3,FALSE)</f>
        <v>bcm/y</v>
      </c>
      <c r="F905" s="4">
        <f>GAMS_dump!E905</f>
        <v>47.730917419196253</v>
      </c>
      <c r="G905" s="4">
        <f>GAMS_dump!F905</f>
        <v>56.776376843104238</v>
      </c>
      <c r="H905" s="4">
        <f>GAMS_dump!G905</f>
        <v>60.340550399728336</v>
      </c>
      <c r="I905" s="4">
        <f>GAMS_dump!H905</f>
        <v>62.831825403037072</v>
      </c>
      <c r="J905" s="4">
        <f>GAMS_dump!I905</f>
        <v>68.497486622440462</v>
      </c>
      <c r="K905" s="4">
        <f>GAMS_dump!J905</f>
        <v>74.230926286524607</v>
      </c>
      <c r="L905" s="4">
        <f>GAMS_dump!K905</f>
        <v>79.222726718797517</v>
      </c>
      <c r="M905" s="4">
        <f>GAMS_dump!L905</f>
        <v>82.76441195383731</v>
      </c>
    </row>
    <row r="906" spans="1:13" x14ac:dyDescent="0.25">
      <c r="A906" s="1" t="str">
        <f>GAMS_dump!A906</f>
        <v>GGM</v>
      </c>
      <c r="B906" s="1" t="str">
        <f>GAMS_dump!B906</f>
        <v>SDS-Vision</v>
      </c>
      <c r="C906" s="1" t="str">
        <f>GAMS_dump!C906</f>
        <v>TUR</v>
      </c>
      <c r="D906" t="str">
        <f>VLOOKUP(GAMS_dump!$D906,Lists!$A:$C,2,FALSE)</f>
        <v>Primary Energy|Natural Gas|Domestic Production</v>
      </c>
      <c r="E906" t="str">
        <f>VLOOKUP(GAMS_dump!$D906,Lists!$A:$C,3,FALSE)</f>
        <v>bcm/y</v>
      </c>
      <c r="F906" s="4">
        <f>GAMS_dump!E906</f>
        <v>0.4002348398380281</v>
      </c>
      <c r="G906" s="4">
        <f>GAMS_dump!F906</f>
        <v>0.68463687637756143</v>
      </c>
      <c r="H906" s="4">
        <f>GAMS_dump!G906</f>
        <v>0.82877099926419773</v>
      </c>
      <c r="I906" s="4">
        <f>GAMS_dump!H906</f>
        <v>0.91792852858455409</v>
      </c>
      <c r="J906" s="4">
        <f>GAMS_dump!I906</f>
        <v>1.0216132896602723</v>
      </c>
      <c r="K906" s="4">
        <f>GAMS_dump!J906</f>
        <v>1.0954334130846126</v>
      </c>
      <c r="L906" s="4">
        <f>GAMS_dump!K906</f>
        <v>1.1577182686273242</v>
      </c>
      <c r="M906" s="4">
        <f>GAMS_dump!L906</f>
        <v>1.2048064948326282</v>
      </c>
    </row>
    <row r="907" spans="1:13" x14ac:dyDescent="0.25">
      <c r="A907" s="1" t="str">
        <f>GAMS_dump!A907</f>
        <v>GGM</v>
      </c>
      <c r="B907" s="1" t="str">
        <f>GAMS_dump!B907</f>
        <v>SDS-Vision</v>
      </c>
      <c r="C907" s="1" t="str">
        <f>GAMS_dump!C907</f>
        <v>TUR</v>
      </c>
      <c r="D907" t="str">
        <f>VLOOKUP(GAMS_dump!$D907,Lists!$A:$C,2,FALSE)</f>
        <v>Price|Natural Gas</v>
      </c>
      <c r="E907" t="str">
        <f>VLOOKUP(GAMS_dump!$D907,Lists!$A:$C,3,FALSE)</f>
        <v>EUR/kcm</v>
      </c>
      <c r="F907" s="4">
        <f>GAMS_dump!E907</f>
        <v>164.24383765163921</v>
      </c>
      <c r="G907" s="4">
        <f>GAMS_dump!F907</f>
        <v>129.57910548235625</v>
      </c>
      <c r="H907" s="4">
        <f>GAMS_dump!G907</f>
        <v>141.3022116563838</v>
      </c>
      <c r="I907" s="4">
        <f>GAMS_dump!H907</f>
        <v>166.00030142600454</v>
      </c>
      <c r="J907" s="4">
        <f>GAMS_dump!I907</f>
        <v>197.29767335377568</v>
      </c>
      <c r="K907" s="4">
        <f>GAMS_dump!J907</f>
        <v>234.01002154826435</v>
      </c>
      <c r="L907" s="4">
        <f>GAMS_dump!K907</f>
        <v>274.71845322337805</v>
      </c>
      <c r="M907" s="4">
        <f>GAMS_dump!L907</f>
        <v>353.55205232766065</v>
      </c>
    </row>
    <row r="908" spans="1:13" x14ac:dyDescent="0.25">
      <c r="A908" s="1" t="str">
        <f>GAMS_dump!A908</f>
        <v>GGM</v>
      </c>
      <c r="B908" s="1" t="str">
        <f>GAMS_dump!B908</f>
        <v>SDS-Vision</v>
      </c>
      <c r="C908" s="1" t="str">
        <f>GAMS_dump!C908</f>
        <v>TUR</v>
      </c>
      <c r="D908" t="str">
        <f>VLOOKUP(GAMS_dump!$D908,Lists!$A:$C,2,FALSE)</f>
        <v>Primary Energy|Natural Gas|Net trade|Pipeline</v>
      </c>
      <c r="E908" t="str">
        <f>VLOOKUP(GAMS_dump!$D908,Lists!$A:$C,3,FALSE)</f>
        <v>bcm/y</v>
      </c>
      <c r="F908" s="4">
        <f>GAMS_dump!E908</f>
        <v>43.963494521492741</v>
      </c>
      <c r="G908" s="4">
        <f>GAMS_dump!F908</f>
        <v>56.135003497086878</v>
      </c>
      <c r="H908" s="4">
        <f>GAMS_dump!G908</f>
        <v>59.555042642501952</v>
      </c>
      <c r="I908" s="4">
        <f>GAMS_dump!H908</f>
        <v>61.957160058814189</v>
      </c>
      <c r="J908" s="4">
        <f>GAMS_dump!I908</f>
        <v>67.51913641717799</v>
      </c>
      <c r="K908" s="4">
        <f>GAMS_dump!J908</f>
        <v>73.1787557717346</v>
      </c>
      <c r="L908" s="4">
        <f>GAMS_dump!K908</f>
        <v>78.108271274075349</v>
      </c>
      <c r="M908" s="4">
        <f>GAMS_dump!L908</f>
        <v>81.602867994240071</v>
      </c>
    </row>
    <row r="909" spans="1:13" x14ac:dyDescent="0.25">
      <c r="A909" s="1" t="str">
        <f>GAMS_dump!A909</f>
        <v>GGM</v>
      </c>
      <c r="B909" s="1" t="str">
        <f>GAMS_dump!B909</f>
        <v>SDS-Vision</v>
      </c>
      <c r="C909" s="1" t="str">
        <f>GAMS_dump!C909</f>
        <v>TUR</v>
      </c>
      <c r="D909" t="str">
        <f>VLOOKUP(GAMS_dump!$D909,Lists!$A:$C,2,FALSE)</f>
        <v>Primary Energy|Natural Gas|Net trade|LNG</v>
      </c>
      <c r="E909" t="str">
        <f>VLOOKUP(GAMS_dump!$D909,Lists!$A:$C,3,FALSE)</f>
        <v>bcm/y</v>
      </c>
      <c r="F909" s="4">
        <f>GAMS_dump!E909</f>
        <v>3.4077109052766819</v>
      </c>
      <c r="G909" s="4">
        <f>GAMS_dump!F909</f>
        <v>4.5304738235495342E-7</v>
      </c>
      <c r="H909" s="4">
        <f>GAMS_dump!G909</f>
        <v>7.0589414974580356E-7</v>
      </c>
      <c r="I909" s="4">
        <f>GAMS_dump!H909</f>
        <v>7.56287627140513E-7</v>
      </c>
      <c r="J909" s="4">
        <f>GAMS_dump!I909</f>
        <v>8.4111572213450031E-7</v>
      </c>
      <c r="K909" s="4">
        <f>GAMS_dump!J909</f>
        <v>9.9572771405257513E-7</v>
      </c>
      <c r="L909" s="4">
        <f>GAMS_dump!K909</f>
        <v>1.0424070397180508E-6</v>
      </c>
      <c r="M909" s="4">
        <f>GAMS_dump!L909</f>
        <v>1.2895339391547414E-6</v>
      </c>
    </row>
    <row r="910" spans="1:13" x14ac:dyDescent="0.25">
      <c r="A910" s="1" t="str">
        <f>GAMS_dump!A910</f>
        <v>GGM</v>
      </c>
      <c r="B910" s="1" t="str">
        <f>GAMS_dump!B910</f>
        <v>SDS-Vision</v>
      </c>
      <c r="C910" s="1" t="str">
        <f>GAMS_dump!C910</f>
        <v>TUR</v>
      </c>
      <c r="D910" t="str">
        <f>VLOOKUP(GAMS_dump!$D910,Lists!$A:$C,2,FALSE)</f>
        <v>Primary Energy|Natural Gas|Seasonal storage</v>
      </c>
      <c r="E910" t="str">
        <f>VLOOKUP(GAMS_dump!$D910,Lists!$A:$C,3,FALSE)</f>
        <v>bcm</v>
      </c>
      <c r="F910" s="4">
        <f>GAMS_dump!E910</f>
        <v>2.6609999960942541</v>
      </c>
      <c r="G910" s="4">
        <f>GAMS_dump!F910</f>
        <v>2.8409999865656483</v>
      </c>
      <c r="H910" s="4">
        <f>GAMS_dump!G910</f>
        <v>2.8409999935585382</v>
      </c>
      <c r="I910" s="4">
        <f>GAMS_dump!H910</f>
        <v>2.8409999981862812</v>
      </c>
      <c r="J910" s="4">
        <f>GAMS_dump!I910</f>
        <v>2.8410000000635516</v>
      </c>
      <c r="K910" s="4">
        <f>GAMS_dump!J910</f>
        <v>2.8410000020356407</v>
      </c>
      <c r="L910" s="4">
        <f>GAMS_dump!K910</f>
        <v>2.8410000082650662</v>
      </c>
      <c r="M910" s="4">
        <f>GAMS_dump!L910</f>
        <v>2.8410000174827239</v>
      </c>
    </row>
    <row r="911" spans="1:13" x14ac:dyDescent="0.25">
      <c r="A911" s="1" t="str">
        <f>GAMS_dump!A911</f>
        <v>GGM</v>
      </c>
      <c r="B911" s="1" t="str">
        <f>GAMS_dump!B911</f>
        <v>SDS-Vision</v>
      </c>
      <c r="C911" s="1" t="str">
        <f>GAMS_dump!C911</f>
        <v>TUR</v>
      </c>
      <c r="D911" t="str">
        <f>VLOOKUP(GAMS_dump!$D911,Lists!$A:$C,2,FALSE)</f>
        <v>Primary Energy|Natural Gas|Net trade</v>
      </c>
      <c r="E911" t="str">
        <f>VLOOKUP(GAMS_dump!$D911,Lists!$A:$C,3,FALSE)</f>
        <v>bcm/y</v>
      </c>
      <c r="F911" s="4">
        <f>GAMS_dump!E911</f>
        <v>47.371205426769421</v>
      </c>
      <c r="G911" s="4">
        <f>GAMS_dump!F911</f>
        <v>56.135003950134255</v>
      </c>
      <c r="H911" s="4">
        <f>GAMS_dump!G911</f>
        <v>59.555043348396104</v>
      </c>
      <c r="I911" s="4">
        <f>GAMS_dump!H911</f>
        <v>61.957160815101822</v>
      </c>
      <c r="J911" s="4">
        <f>GAMS_dump!I911</f>
        <v>67.519137258293711</v>
      </c>
      <c r="K911" s="4">
        <f>GAMS_dump!J911</f>
        <v>73.178756767462318</v>
      </c>
      <c r="L911" s="4">
        <f>GAMS_dump!K911</f>
        <v>78.108272316482385</v>
      </c>
      <c r="M911" s="4">
        <f>GAMS_dump!L911</f>
        <v>81.602869283774012</v>
      </c>
    </row>
    <row r="912" spans="1:13" x14ac:dyDescent="0.25">
      <c r="A912" s="1" t="str">
        <f>GAMS_dump!A912</f>
        <v>GGM</v>
      </c>
      <c r="B912" s="1" t="str">
        <f>GAMS_dump!B912</f>
        <v>SDS-Vision</v>
      </c>
      <c r="C912" s="1" t="str">
        <f>GAMS_dump!C912</f>
        <v>TUR</v>
      </c>
      <c r="D912" t="str">
        <f>VLOOKUP(GAMS_dump!$D912,Lists!$A:$C,2,FALSE)</f>
        <v>Infrastructure|Total capacity|Natural Gas|Pipeline|Import|Endogenous</v>
      </c>
      <c r="E912" t="str">
        <f>VLOOKUP(GAMS_dump!$D912,Lists!$A:$C,3,FALSE)</f>
        <v>bcm/y</v>
      </c>
      <c r="F912" s="4">
        <f>GAMS_dump!E912</f>
        <v>45.779038884111976</v>
      </c>
      <c r="G912" s="4">
        <f>GAMS_dump!F912</f>
        <v>94.135179658837046</v>
      </c>
      <c r="H912" s="4">
        <f>GAMS_dump!G912</f>
        <v>94.135179478203071</v>
      </c>
      <c r="I912" s="4">
        <f>GAMS_dump!H912</f>
        <v>94.135179853636259</v>
      </c>
      <c r="J912" s="4">
        <f>GAMS_dump!I912</f>
        <v>95.89295193269858</v>
      </c>
      <c r="K912" s="4">
        <f>GAMS_dump!J912</f>
        <v>97.491699771063509</v>
      </c>
      <c r="L912" s="4">
        <f>GAMS_dump!K912</f>
        <v>94.135180569867146</v>
      </c>
      <c r="M912" s="4">
        <f>GAMS_dump!L912</f>
        <v>94.135179298391307</v>
      </c>
    </row>
    <row r="913" spans="1:13" x14ac:dyDescent="0.25">
      <c r="A913" s="1" t="str">
        <f>GAMS_dump!A913</f>
        <v>GGM</v>
      </c>
      <c r="B913" s="1" t="str">
        <f>GAMS_dump!B913</f>
        <v>SDS-Vision</v>
      </c>
      <c r="C913" s="1" t="str">
        <f>GAMS_dump!C913</f>
        <v>TUR</v>
      </c>
      <c r="D913" t="str">
        <f>VLOOKUP(GAMS_dump!$D913,Lists!$A:$C,2,FALSE)</f>
        <v>Infrastructure|Total capacity|Natural Gas|Pipeline|Export|Endogenous</v>
      </c>
      <c r="E913" t="str">
        <f>VLOOKUP(GAMS_dump!$D913,Lists!$A:$C,3,FALSE)</f>
        <v>bcm/y</v>
      </c>
      <c r="F913" s="4">
        <f>GAMS_dump!E913</f>
        <v>1.739636785524624</v>
      </c>
      <c r="G913" s="4">
        <f>GAMS_dump!F913</f>
        <v>29.114240166369026</v>
      </c>
      <c r="H913" s="4">
        <f>GAMS_dump!G913</f>
        <v>29.114240166369026</v>
      </c>
      <c r="I913" s="4">
        <f>GAMS_dump!H913</f>
        <v>29.114240166369026</v>
      </c>
      <c r="J913" s="4">
        <f>GAMS_dump!I913</f>
        <v>29.114240166369026</v>
      </c>
      <c r="K913" s="4">
        <f>GAMS_dump!J913</f>
        <v>29.114240166369026</v>
      </c>
      <c r="L913" s="4">
        <f>GAMS_dump!K913</f>
        <v>29.114240170593693</v>
      </c>
      <c r="M913" s="4">
        <f>GAMS_dump!L913</f>
        <v>29.114240175530998</v>
      </c>
    </row>
    <row r="914" spans="1:13" x14ac:dyDescent="0.25">
      <c r="A914" s="1" t="str">
        <f>GAMS_dump!A914</f>
        <v>GGM</v>
      </c>
      <c r="B914" s="1" t="str">
        <f>GAMS_dump!B914</f>
        <v>SDS-Vision</v>
      </c>
      <c r="C914" s="1" t="str">
        <f>GAMS_dump!C914</f>
        <v>TUR</v>
      </c>
      <c r="D914" t="str">
        <f>VLOOKUP(GAMS_dump!$D914,Lists!$A:$C,2,FALSE)</f>
        <v>Infrastructure|Total capacity|Liquefied Natural Gas|Regasification|Endogenous</v>
      </c>
      <c r="E914" t="str">
        <f>VLOOKUP(GAMS_dump!$D914,Lists!$A:$C,3,FALSE)</f>
        <v>bcm/y</v>
      </c>
      <c r="F914" s="4">
        <f>GAMS_dump!E914</f>
        <v>12.199999999999998</v>
      </c>
      <c r="G914" s="4">
        <f>GAMS_dump!F914</f>
        <v>17.2</v>
      </c>
      <c r="H914" s="4">
        <f>GAMS_dump!G914</f>
        <v>17.2</v>
      </c>
      <c r="I914" s="4">
        <f>GAMS_dump!H914</f>
        <v>17.2</v>
      </c>
      <c r="J914" s="4">
        <f>GAMS_dump!I914</f>
        <v>17.2</v>
      </c>
      <c r="K914" s="4">
        <f>GAMS_dump!J914</f>
        <v>17.2</v>
      </c>
      <c r="L914" s="4">
        <f>GAMS_dump!K914</f>
        <v>17.2</v>
      </c>
      <c r="M914" s="4">
        <f>GAMS_dump!L914</f>
        <v>17.2</v>
      </c>
    </row>
    <row r="915" spans="1:13" x14ac:dyDescent="0.25">
      <c r="A915" s="1" t="str">
        <f>GAMS_dump!A915</f>
        <v>GGM</v>
      </c>
      <c r="B915" s="1" t="str">
        <f>GAMS_dump!B915</f>
        <v>SDS-Vision</v>
      </c>
      <c r="C915" s="1" t="str">
        <f>GAMS_dump!C915</f>
        <v>TUR</v>
      </c>
      <c r="D915" t="str">
        <f>VLOOKUP(GAMS_dump!$D915,Lists!$A:$C,2,FALSE)</f>
        <v>Infrastructure|Total capacity|Natural Gas|Seasonal storage|Working gas|Endogenous</v>
      </c>
      <c r="E915" t="str">
        <f>VLOOKUP(GAMS_dump!$D915,Lists!$A:$C,3,FALSE)</f>
        <v>bcm/y</v>
      </c>
      <c r="F915" s="4">
        <f>GAMS_dump!E915</f>
        <v>2.661</v>
      </c>
      <c r="G915" s="4">
        <f>GAMS_dump!F915</f>
        <v>2.8410000013593324</v>
      </c>
      <c r="H915" s="4">
        <f>GAMS_dump!G915</f>
        <v>2.8410000021841673</v>
      </c>
      <c r="I915" s="4">
        <f>GAMS_dump!H915</f>
        <v>2.8410000030285518</v>
      </c>
      <c r="J915" s="4">
        <f>GAMS_dump!I915</f>
        <v>2.8410000043075647</v>
      </c>
      <c r="K915" s="4">
        <f>GAMS_dump!J915</f>
        <v>2.8410000060904013</v>
      </c>
      <c r="L915" s="4">
        <f>GAMS_dump!K915</f>
        <v>2.8410000067039509</v>
      </c>
      <c r="M915" s="4">
        <f>GAMS_dump!L915</f>
        <v>2.8410000049048945</v>
      </c>
    </row>
    <row r="916" spans="1:13" x14ac:dyDescent="0.25">
      <c r="A916" s="1" t="str">
        <f>GAMS_dump!A916</f>
        <v>GGM</v>
      </c>
      <c r="B916" s="1" t="str">
        <f>GAMS_dump!B916</f>
        <v>SDS-Vision</v>
      </c>
      <c r="C916" s="1" t="str">
        <f>GAMS_dump!C916</f>
        <v>TUR</v>
      </c>
      <c r="D916" t="str">
        <f>VLOOKUP(GAMS_dump!$D916,Lists!$A:$C,2,FALSE)</f>
        <v>Primary Energy|Natural Gas|Imports|Pipeline</v>
      </c>
      <c r="E916" t="str">
        <f>VLOOKUP(GAMS_dump!$D916,Lists!$A:$C,3,FALSE)</f>
        <v>bcm/y</v>
      </c>
      <c r="F916" s="4">
        <f>GAMS_dump!E916</f>
        <v>43.963494772142425</v>
      </c>
      <c r="G916" s="4">
        <f>GAMS_dump!F916</f>
        <v>64.58029981136184</v>
      </c>
      <c r="H916" s="4">
        <f>GAMS_dump!G916</f>
        <v>67.11181666429566</v>
      </c>
      <c r="I916" s="4">
        <f>GAMS_dump!H916</f>
        <v>64.560639962204533</v>
      </c>
      <c r="J916" s="4">
        <f>GAMS_dump!I916</f>
        <v>68.678974359471709</v>
      </c>
      <c r="K916" s="4">
        <f>GAMS_dump!J916</f>
        <v>73.178762641459429</v>
      </c>
      <c r="L916" s="4">
        <f>GAMS_dump!K916</f>
        <v>78.108278160226817</v>
      </c>
      <c r="M916" s="4">
        <f>GAMS_dump!L916</f>
        <v>81.602875775009636</v>
      </c>
    </row>
    <row r="917" spans="1:13" x14ac:dyDescent="0.25">
      <c r="A917" s="1" t="str">
        <f>GAMS_dump!A917</f>
        <v>GGM</v>
      </c>
      <c r="B917" s="1" t="str">
        <f>GAMS_dump!B917</f>
        <v>SDS-Vision</v>
      </c>
      <c r="C917" s="1" t="str">
        <f>GAMS_dump!C917</f>
        <v>TUR</v>
      </c>
      <c r="D917" t="str">
        <f>VLOOKUP(GAMS_dump!$D917,Lists!$A:$C,2,FALSE)</f>
        <v>Primary Energy|Natural Gas|Imports|LNG</v>
      </c>
      <c r="E917" t="str">
        <f>VLOOKUP(GAMS_dump!$D917,Lists!$A:$C,3,FALSE)</f>
        <v>bcm/y</v>
      </c>
      <c r="F917" s="4">
        <f>GAMS_dump!E917</f>
        <v>3.4077109052766819</v>
      </c>
      <c r="G917" s="4">
        <f>GAMS_dump!F917</f>
        <v>4.5304738235495342E-7</v>
      </c>
      <c r="H917" s="4">
        <f>GAMS_dump!G917</f>
        <v>7.0589414974580356E-7</v>
      </c>
      <c r="I917" s="4">
        <f>GAMS_dump!H917</f>
        <v>7.56287627140513E-7</v>
      </c>
      <c r="J917" s="4">
        <f>GAMS_dump!I917</f>
        <v>8.4111572213450031E-7</v>
      </c>
      <c r="K917" s="4">
        <f>GAMS_dump!J917</f>
        <v>9.9572771405257513E-7</v>
      </c>
      <c r="L917" s="4">
        <f>GAMS_dump!K917</f>
        <v>1.0424070397180508E-6</v>
      </c>
      <c r="M917" s="4">
        <f>GAMS_dump!L917</f>
        <v>1.2895339391547414E-6</v>
      </c>
    </row>
    <row r="918" spans="1:13" x14ac:dyDescent="0.25">
      <c r="A918" s="1" t="str">
        <f>GAMS_dump!A918</f>
        <v>GGM</v>
      </c>
      <c r="B918" s="1" t="str">
        <f>GAMS_dump!B918</f>
        <v>SDS-Vision</v>
      </c>
      <c r="C918" s="1" t="str">
        <f>GAMS_dump!C918</f>
        <v>TUR</v>
      </c>
      <c r="D918" t="str">
        <f>VLOOKUP(GAMS_dump!$D918,Lists!$A:$C,2,FALSE)</f>
        <v>Primary Energy|Natural Gas|Exports|Pipeline</v>
      </c>
      <c r="E918" t="str">
        <f>VLOOKUP(GAMS_dump!$D918,Lists!$A:$C,3,FALSE)</f>
        <v>bcm/y</v>
      </c>
      <c r="F918" s="4">
        <f>GAMS_dump!E918</f>
        <v>-2.5064968246819687E-7</v>
      </c>
      <c r="G918" s="4">
        <f>GAMS_dump!F918</f>
        <v>-8.4452963142749606</v>
      </c>
      <c r="H918" s="4">
        <f>GAMS_dump!G918</f>
        <v>-7.5567740217937072</v>
      </c>
      <c r="I918" s="4">
        <f>GAMS_dump!H918</f>
        <v>-2.6034799033903413</v>
      </c>
      <c r="J918" s="4">
        <f>GAMS_dump!I918</f>
        <v>-1.1598379422937257</v>
      </c>
      <c r="K918" s="4">
        <f>GAMS_dump!J918</f>
        <v>-6.8697248223207037E-6</v>
      </c>
      <c r="L918" s="4">
        <f>GAMS_dump!K918</f>
        <v>-6.8861514628578112E-6</v>
      </c>
      <c r="M918" s="4">
        <f>GAMS_dump!L918</f>
        <v>-7.7807695625035844E-6</v>
      </c>
    </row>
    <row r="919" spans="1:13" x14ac:dyDescent="0.25">
      <c r="A919" s="1" t="str">
        <f>GAMS_dump!A919</f>
        <v>GGM</v>
      </c>
      <c r="B919" s="1" t="str">
        <f>GAMS_dump!B919</f>
        <v>SDS-Vision</v>
      </c>
      <c r="C919" s="1" t="str">
        <f>GAMS_dump!C919</f>
        <v>TUR</v>
      </c>
      <c r="D919" t="str">
        <f>VLOOKUP(GAMS_dump!$D919,Lists!$A:$C,2,FALSE)</f>
        <v>Primary Energy|Natural Gas|Import</v>
      </c>
      <c r="E919" t="str">
        <f>VLOOKUP(GAMS_dump!$D919,Lists!$A:$C,3,FALSE)</f>
        <v>bcm/y</v>
      </c>
      <c r="F919" s="4">
        <f>GAMS_dump!E919</f>
        <v>47.371205677419105</v>
      </c>
      <c r="G919" s="4">
        <f>GAMS_dump!F919</f>
        <v>64.580300264409217</v>
      </c>
      <c r="H919" s="4">
        <f>GAMS_dump!G919</f>
        <v>67.111817370189812</v>
      </c>
      <c r="I919" s="4">
        <f>GAMS_dump!H919</f>
        <v>64.560640718492166</v>
      </c>
      <c r="J919" s="4">
        <f>GAMS_dump!I919</f>
        <v>68.678975200587431</v>
      </c>
      <c r="K919" s="4">
        <f>GAMS_dump!J919</f>
        <v>73.178763637187146</v>
      </c>
      <c r="L919" s="4">
        <f>GAMS_dump!K919</f>
        <v>78.108279202633852</v>
      </c>
      <c r="M919" s="4">
        <f>GAMS_dump!L919</f>
        <v>81.602877064543577</v>
      </c>
    </row>
    <row r="920" spans="1:13" x14ac:dyDescent="0.25">
      <c r="A920" s="1" t="str">
        <f>GAMS_dump!A920</f>
        <v>GGM</v>
      </c>
      <c r="B920" s="1" t="str">
        <f>GAMS_dump!B920</f>
        <v>SDS-Vision</v>
      </c>
      <c r="C920" s="1" t="str">
        <f>GAMS_dump!C920</f>
        <v>TUR</v>
      </c>
      <c r="D920" t="str">
        <f>VLOOKUP(GAMS_dump!$D920,Lists!$A:$C,2,FALSE)</f>
        <v>Primary Energy|Natural Gas|Export</v>
      </c>
      <c r="E920" t="str">
        <f>VLOOKUP(GAMS_dump!$D920,Lists!$A:$C,3,FALSE)</f>
        <v>bcm/y</v>
      </c>
      <c r="F920" s="4">
        <f>GAMS_dump!E920</f>
        <v>-2.5064968246819687E-7</v>
      </c>
      <c r="G920" s="4">
        <f>GAMS_dump!F920</f>
        <v>-8.4452963142749606</v>
      </c>
      <c r="H920" s="4">
        <f>GAMS_dump!G920</f>
        <v>-7.5567740217937072</v>
      </c>
      <c r="I920" s="4">
        <f>GAMS_dump!H920</f>
        <v>-2.6034799033903413</v>
      </c>
      <c r="J920" s="4">
        <f>GAMS_dump!I920</f>
        <v>-1.1598379422937257</v>
      </c>
      <c r="K920" s="4">
        <f>GAMS_dump!J920</f>
        <v>-6.8697248223207037E-6</v>
      </c>
      <c r="L920" s="4">
        <f>GAMS_dump!K920</f>
        <v>-6.8861514628578112E-6</v>
      </c>
      <c r="M920" s="4">
        <f>GAMS_dump!L920</f>
        <v>-7.7807695625035844E-6</v>
      </c>
    </row>
    <row r="921" spans="1:13" x14ac:dyDescent="0.25">
      <c r="A921" s="1" t="str">
        <f>GAMS_dump!A921</f>
        <v>GGM</v>
      </c>
      <c r="B921" s="1" t="str">
        <f>GAMS_dump!B921</f>
        <v>SDS-Vision</v>
      </c>
      <c r="C921" s="1" t="str">
        <f>GAMS_dump!C921</f>
        <v>TUR</v>
      </c>
      <c r="D921" t="str">
        <f>VLOOKUP(GAMS_dump!$D921,Lists!$A:$C,2,FALSE)</f>
        <v>Infrastructure|Total capacity|Natural Gas|Pipeline|Import|Exogenous</v>
      </c>
      <c r="E921" t="str">
        <f>VLOOKUP(GAMS_dump!$D921,Lists!$A:$C,3,FALSE)</f>
        <v>bcm/y</v>
      </c>
      <c r="F921" s="4">
        <f>GAMS_dump!E921</f>
        <v>45.779038884111976</v>
      </c>
      <c r="G921" s="4">
        <f>GAMS_dump!F921</f>
        <v>94.135179234989153</v>
      </c>
      <c r="H921" s="4">
        <f>GAMS_dump!G921</f>
        <v>94.135179234989153</v>
      </c>
      <c r="I921" s="4">
        <f>GAMS_dump!H921</f>
        <v>94.135179234989153</v>
      </c>
      <c r="J921" s="4">
        <f>GAMS_dump!I921</f>
        <v>94.135179234989153</v>
      </c>
      <c r="K921" s="4">
        <f>GAMS_dump!J921</f>
        <v>94.135179234989153</v>
      </c>
      <c r="L921" s="4">
        <f>GAMS_dump!K921</f>
        <v>94.135179234989153</v>
      </c>
      <c r="M921" s="4">
        <f>GAMS_dump!L921</f>
        <v>94.135179234989153</v>
      </c>
    </row>
    <row r="922" spans="1:13" x14ac:dyDescent="0.25">
      <c r="A922" s="1" t="str">
        <f>GAMS_dump!A922</f>
        <v>GGM</v>
      </c>
      <c r="B922" s="1" t="str">
        <f>GAMS_dump!B922</f>
        <v>SDS-Vision</v>
      </c>
      <c r="C922" s="1" t="str">
        <f>GAMS_dump!C922</f>
        <v>TUR</v>
      </c>
      <c r="D922" t="str">
        <f>VLOOKUP(GAMS_dump!$D922,Lists!$A:$C,2,FALSE)</f>
        <v>Infrastructure|Total capacity|Natural Gas|Pipeline|Export|Exogenous</v>
      </c>
      <c r="E922" t="str">
        <f>VLOOKUP(GAMS_dump!$D922,Lists!$A:$C,3,FALSE)</f>
        <v>bcm/y</v>
      </c>
      <c r="F922" s="4">
        <f>GAMS_dump!E922</f>
        <v>1.739636785524624</v>
      </c>
      <c r="G922" s="4">
        <f>GAMS_dump!F922</f>
        <v>29.114240166369026</v>
      </c>
      <c r="H922" s="4">
        <f>GAMS_dump!G922</f>
        <v>29.114240166369026</v>
      </c>
      <c r="I922" s="4">
        <f>GAMS_dump!H922</f>
        <v>29.114240166369026</v>
      </c>
      <c r="J922" s="4">
        <f>GAMS_dump!I922</f>
        <v>29.114240166369026</v>
      </c>
      <c r="K922" s="4">
        <f>GAMS_dump!J922</f>
        <v>29.114240166369026</v>
      </c>
      <c r="L922" s="4">
        <f>GAMS_dump!K922</f>
        <v>29.114240166369026</v>
      </c>
      <c r="M922" s="4">
        <f>GAMS_dump!L922</f>
        <v>29.114240166369026</v>
      </c>
    </row>
    <row r="923" spans="1:13" x14ac:dyDescent="0.25">
      <c r="A923" s="1" t="str">
        <f>GAMS_dump!A923</f>
        <v>GGM</v>
      </c>
      <c r="B923" s="1" t="str">
        <f>GAMS_dump!B923</f>
        <v>SDS-Vision</v>
      </c>
      <c r="C923" s="1" t="str">
        <f>GAMS_dump!C923</f>
        <v>TUR</v>
      </c>
      <c r="D923" t="str">
        <f>VLOOKUP(GAMS_dump!$D923,Lists!$A:$C,2,FALSE)</f>
        <v>Infrastructure|Total capacity|Liquefied Natural Gas|Regasification|Exogenous</v>
      </c>
      <c r="E923" t="str">
        <f>VLOOKUP(GAMS_dump!$D923,Lists!$A:$C,3,FALSE)</f>
        <v>bcm/y</v>
      </c>
      <c r="F923" s="4">
        <f>GAMS_dump!E923</f>
        <v>12.199999999999998</v>
      </c>
      <c r="G923" s="4">
        <f>GAMS_dump!F923</f>
        <v>17.2</v>
      </c>
      <c r="H923" s="4">
        <f>GAMS_dump!G923</f>
        <v>17.2</v>
      </c>
      <c r="I923" s="4">
        <f>GAMS_dump!H923</f>
        <v>17.2</v>
      </c>
      <c r="J923" s="4">
        <f>GAMS_dump!I923</f>
        <v>17.2</v>
      </c>
      <c r="K923" s="4">
        <f>GAMS_dump!J923</f>
        <v>17.2</v>
      </c>
      <c r="L923" s="4">
        <f>GAMS_dump!K923</f>
        <v>17.2</v>
      </c>
      <c r="M923" s="4">
        <f>GAMS_dump!L923</f>
        <v>17.2</v>
      </c>
    </row>
    <row r="924" spans="1:13" x14ac:dyDescent="0.25">
      <c r="A924" s="1" t="str">
        <f>GAMS_dump!A924</f>
        <v>GGM</v>
      </c>
      <c r="B924" s="1" t="str">
        <f>GAMS_dump!B924</f>
        <v>SDS-Vision</v>
      </c>
      <c r="C924" s="1" t="str">
        <f>GAMS_dump!C924</f>
        <v>TUR</v>
      </c>
      <c r="D924" t="str">
        <f>VLOOKUP(GAMS_dump!$D924,Lists!$A:$C,2,FALSE)</f>
        <v>Infrastructure|Total capacity|Natural Gas|Seasonal storage|Working gas|Exogenous</v>
      </c>
      <c r="E924" t="str">
        <f>VLOOKUP(GAMS_dump!$D924,Lists!$A:$C,3,FALSE)</f>
        <v>bcm</v>
      </c>
      <c r="F924" s="4">
        <f>GAMS_dump!E924</f>
        <v>2.661</v>
      </c>
      <c r="G924" s="4">
        <f>GAMS_dump!F924</f>
        <v>2.8410000000000002</v>
      </c>
      <c r="H924" s="4">
        <f>GAMS_dump!G924</f>
        <v>2.8410000000000002</v>
      </c>
      <c r="I924" s="4">
        <f>GAMS_dump!H924</f>
        <v>2.8410000000000002</v>
      </c>
      <c r="J924" s="4">
        <f>GAMS_dump!I924</f>
        <v>2.8410000000000002</v>
      </c>
      <c r="K924" s="4">
        <f>GAMS_dump!J924</f>
        <v>2.8410000000000002</v>
      </c>
      <c r="L924" s="4">
        <f>GAMS_dump!K924</f>
        <v>2.8410000000000002</v>
      </c>
      <c r="M924" s="4">
        <f>GAMS_dump!L924</f>
        <v>2.8410000000000002</v>
      </c>
    </row>
    <row r="925" spans="1:13" x14ac:dyDescent="0.25">
      <c r="A925" s="1" t="str">
        <f>GAMS_dump!A925</f>
        <v>GGM</v>
      </c>
      <c r="B925" s="1" t="str">
        <f>GAMS_dump!B925</f>
        <v>SDS-Vision</v>
      </c>
      <c r="C925" s="1" t="str">
        <f>GAMS_dump!C925</f>
        <v>TUR</v>
      </c>
      <c r="D925" t="str">
        <f>VLOOKUP(GAMS_dump!$D925,Lists!$A:$C,2,FALSE)</f>
        <v>Infrastructure|Capacity addition|Natural Gas|Pipeline|Import</v>
      </c>
      <c r="E925" t="str">
        <f>VLOOKUP(GAMS_dump!$D925,Lists!$A:$C,3,FALSE)</f>
        <v>bcm/y</v>
      </c>
      <c r="F925" s="4">
        <f>GAMS_dump!E925</f>
        <v>0</v>
      </c>
      <c r="G925" s="4">
        <f>GAMS_dump!F925</f>
        <v>4.2384789018870369E-7</v>
      </c>
      <c r="H925" s="4">
        <f>GAMS_dump!G925</f>
        <v>2.4321392257843102E-7</v>
      </c>
      <c r="I925" s="4">
        <f>GAMS_dump!H925</f>
        <v>6.1864711265188312E-7</v>
      </c>
      <c r="J925" s="4">
        <f>GAMS_dump!I925</f>
        <v>1.7577726977094237</v>
      </c>
      <c r="K925" s="4">
        <f>GAMS_dump!J925</f>
        <v>3.3565205360743495</v>
      </c>
      <c r="L925" s="4">
        <f>GAMS_dump!K925</f>
        <v>1.3348779895295404E-6</v>
      </c>
      <c r="M925" s="4">
        <f>GAMS_dump!L925</f>
        <v>6.3402159927922061E-8</v>
      </c>
    </row>
    <row r="926" spans="1:13" x14ac:dyDescent="0.25">
      <c r="A926" s="1" t="str">
        <f>GAMS_dump!A926</f>
        <v>GGM</v>
      </c>
      <c r="B926" s="1" t="str">
        <f>GAMS_dump!B926</f>
        <v>SDS-Vision</v>
      </c>
      <c r="C926" s="1" t="str">
        <f>GAMS_dump!C926</f>
        <v>TUR</v>
      </c>
      <c r="D926" t="str">
        <f>VLOOKUP(GAMS_dump!$D926,Lists!$A:$C,2,FALSE)</f>
        <v>Infrastructure|Capacity addition|Natural Gas|Pipeline|Export</v>
      </c>
      <c r="E926" t="str">
        <f>VLOOKUP(GAMS_dump!$D926,Lists!$A:$C,3,FALSE)</f>
        <v>bcm/y</v>
      </c>
      <c r="F926" s="4">
        <f>GAMS_dump!E926</f>
        <v>0</v>
      </c>
      <c r="G926" s="4">
        <f>GAMS_dump!F926</f>
        <v>0</v>
      </c>
      <c r="H926" s="4">
        <f>GAMS_dump!G926</f>
        <v>0</v>
      </c>
      <c r="I926" s="4">
        <f>GAMS_dump!H926</f>
        <v>0</v>
      </c>
      <c r="J926" s="4">
        <f>GAMS_dump!I926</f>
        <v>0</v>
      </c>
      <c r="K926" s="4">
        <f>GAMS_dump!J926</f>
        <v>0</v>
      </c>
      <c r="L926" s="4">
        <f>GAMS_dump!K926</f>
        <v>4.2246681889363136E-9</v>
      </c>
      <c r="M926" s="4">
        <f>GAMS_dump!L926</f>
        <v>9.1619738463651553E-9</v>
      </c>
    </row>
    <row r="927" spans="1:13" x14ac:dyDescent="0.25">
      <c r="A927" s="1" t="str">
        <f>GAMS_dump!A927</f>
        <v>GGM</v>
      </c>
      <c r="B927" s="1" t="str">
        <f>GAMS_dump!B927</f>
        <v>SDS-Vision</v>
      </c>
      <c r="C927" s="1" t="str">
        <f>GAMS_dump!C927</f>
        <v>TUR</v>
      </c>
      <c r="D927" t="str">
        <f>VLOOKUP(GAMS_dump!$D927,Lists!$A:$C,2,FALSE)</f>
        <v>Infrastructure|Capacity addition|Natural Gas|Seasonal storage|Working gas</v>
      </c>
      <c r="E927" t="str">
        <f>VLOOKUP(GAMS_dump!$D927,Lists!$A:$C,3,FALSE)</f>
        <v>bcm</v>
      </c>
      <c r="F927" s="4">
        <f>GAMS_dump!E927</f>
        <v>0</v>
      </c>
      <c r="G927" s="4">
        <f>GAMS_dump!F927</f>
        <v>1.35933214102734E-9</v>
      </c>
      <c r="H927" s="4">
        <f>GAMS_dump!G927</f>
        <v>2.1841668596036672E-9</v>
      </c>
      <c r="I927" s="4">
        <f>GAMS_dump!H927</f>
        <v>3.0285514415876496E-9</v>
      </c>
      <c r="J927" s="4">
        <f>GAMS_dump!I927</f>
        <v>4.3075645169004263E-9</v>
      </c>
      <c r="K927" s="4">
        <f>GAMS_dump!J927</f>
        <v>6.0904010340181045E-9</v>
      </c>
      <c r="L927" s="4">
        <f>GAMS_dump!K927</f>
        <v>6.7039508225116476E-9</v>
      </c>
      <c r="M927" s="4">
        <f>GAMS_dump!L927</f>
        <v>4.9048944583161357E-9</v>
      </c>
    </row>
    <row r="928" spans="1:13" x14ac:dyDescent="0.25">
      <c r="A928" s="1" t="str">
        <f>GAMS_dump!A928</f>
        <v>GGM</v>
      </c>
      <c r="B928" s="1" t="str">
        <f>GAMS_dump!B928</f>
        <v>SDS-Vision</v>
      </c>
      <c r="C928" s="1" t="str">
        <f>GAMS_dump!C928</f>
        <v>TUR</v>
      </c>
      <c r="D928" t="str">
        <f>VLOOKUP(GAMS_dump!$D928,Lists!$A:$C,2,FALSE)</f>
        <v>Infrastructure|Utilization|Natural Gas|Pipeline|Import</v>
      </c>
      <c r="E928" t="str">
        <f>VLOOKUP(GAMS_dump!$D928,Lists!$A:$C,3,FALSE)</f>
        <v>%</v>
      </c>
      <c r="F928" s="4">
        <f>GAMS_dump!E928</f>
        <v>0.96034114834595941</v>
      </c>
      <c r="G928" s="4">
        <f>GAMS_dump!F928</f>
        <v>0.68603788769950358</v>
      </c>
      <c r="H928" s="4">
        <f>GAMS_dump!G928</f>
        <v>0.71293024601748756</v>
      </c>
      <c r="I928" s="4">
        <f>GAMS_dump!H928</f>
        <v>0.68582903928780969</v>
      </c>
      <c r="J928" s="4">
        <f>GAMS_dump!I928</f>
        <v>0.71620461123851209</v>
      </c>
      <c r="K928" s="4">
        <f>GAMS_dump!J928</f>
        <v>0.75061531200402354</v>
      </c>
      <c r="L928" s="4">
        <f>GAMS_dump!K928</f>
        <v>0.82974587914297182</v>
      </c>
      <c r="M928" s="4">
        <f>GAMS_dump!L928</f>
        <v>0.86686907469887997</v>
      </c>
    </row>
    <row r="929" spans="1:13" x14ac:dyDescent="0.25">
      <c r="A929" s="1" t="str">
        <f>GAMS_dump!A929</f>
        <v>GGM</v>
      </c>
      <c r="B929" s="1" t="str">
        <f>GAMS_dump!B929</f>
        <v>SDS-Vision</v>
      </c>
      <c r="C929" s="1" t="str">
        <f>GAMS_dump!C929</f>
        <v>TUR</v>
      </c>
      <c r="D929" t="str">
        <f>VLOOKUP(GAMS_dump!$D929,Lists!$A:$C,2,FALSE)</f>
        <v>Infrastructure|Utilization|Natural Gas|Pipeline|Export</v>
      </c>
      <c r="E929" t="str">
        <f>VLOOKUP(GAMS_dump!$D929,Lists!$A:$C,3,FALSE)</f>
        <v>%</v>
      </c>
      <c r="F929" s="4">
        <f>GAMS_dump!E929</f>
        <v>1.4408161781461077E-7</v>
      </c>
      <c r="G929" s="4">
        <f>GAMS_dump!F929</f>
        <v>0.29007441945987811</v>
      </c>
      <c r="H929" s="4">
        <f>GAMS_dump!G929</f>
        <v>0.25955594164957208</v>
      </c>
      <c r="I929" s="4">
        <f>GAMS_dump!H929</f>
        <v>8.9422903998632286E-2</v>
      </c>
      <c r="J929" s="4">
        <f>GAMS_dump!I929</f>
        <v>3.9837479380056051E-2</v>
      </c>
      <c r="K929" s="4">
        <f>GAMS_dump!J929</f>
        <v>2.3595755146157603E-7</v>
      </c>
      <c r="L929" s="4">
        <f>GAMS_dump!K929</f>
        <v>2.3652176469345208E-7</v>
      </c>
      <c r="M929" s="4">
        <f>GAMS_dump!L929</f>
        <v>2.6724961790494936E-7</v>
      </c>
    </row>
    <row r="930" spans="1:13" x14ac:dyDescent="0.25">
      <c r="A930" s="1" t="str">
        <f>GAMS_dump!A930</f>
        <v>GGM</v>
      </c>
      <c r="B930" s="1" t="str">
        <f>GAMS_dump!B930</f>
        <v>SDS-Vision</v>
      </c>
      <c r="C930" s="1" t="str">
        <f>GAMS_dump!C930</f>
        <v>TUR</v>
      </c>
      <c r="D930" t="str">
        <f>VLOOKUP(GAMS_dump!$D930,Lists!$A:$C,2,FALSE)</f>
        <v>Infrastructure|Utilization|Liquefied Natural Gas|Regasification</v>
      </c>
      <c r="E930" t="str">
        <f>VLOOKUP(GAMS_dump!$D930,Lists!$A:$C,3,FALSE)</f>
        <v>%</v>
      </c>
      <c r="F930" s="4">
        <f>GAMS_dump!E930</f>
        <v>0.27932056600628546</v>
      </c>
      <c r="G930" s="4">
        <f>GAMS_dump!F930</f>
        <v>2.6339964090404271E-8</v>
      </c>
      <c r="H930" s="4">
        <f>GAMS_dump!G930</f>
        <v>4.1040357543360671E-8</v>
      </c>
      <c r="I930" s="4">
        <f>GAMS_dump!H930</f>
        <v>4.3970210880262384E-8</v>
      </c>
      <c r="J930" s="4">
        <f>GAMS_dump!I930</f>
        <v>4.8902076868284906E-8</v>
      </c>
      <c r="K930" s="4">
        <f>GAMS_dump!J930</f>
        <v>5.7891146165847396E-8</v>
      </c>
      <c r="L930" s="4">
        <f>GAMS_dump!K930</f>
        <v>6.0605060448723881E-8</v>
      </c>
      <c r="M930" s="4">
        <f>GAMS_dump!L930</f>
        <v>7.4972903439229158E-8</v>
      </c>
    </row>
    <row r="931" spans="1:13" x14ac:dyDescent="0.25">
      <c r="A931" s="1" t="str">
        <f>GAMS_dump!A931</f>
        <v>GGM</v>
      </c>
      <c r="B931" s="1" t="str">
        <f>GAMS_dump!B931</f>
        <v>SDS-Vision</v>
      </c>
      <c r="C931" s="1" t="str">
        <f>GAMS_dump!C931</f>
        <v>TUR</v>
      </c>
      <c r="D931" t="str">
        <f>VLOOKUP(GAMS_dump!$D931,Lists!$A:$C,2,FALSE)</f>
        <v>Infrastructure|Utilization|Natural Gas|Seasonal storage|Working gas</v>
      </c>
      <c r="E931" t="str">
        <f>VLOOKUP(GAMS_dump!$D931,Lists!$A:$C,3,FALSE)</f>
        <v>%</v>
      </c>
      <c r="F931" s="4">
        <f>GAMS_dump!E931</f>
        <v>0.99999999853222621</v>
      </c>
      <c r="G931" s="4">
        <f>GAMS_dump!F931</f>
        <v>0.99999999479278989</v>
      </c>
      <c r="H931" s="4">
        <f>GAMS_dump!G931</f>
        <v>0.99999999696387576</v>
      </c>
      <c r="I931" s="4">
        <f>GAMS_dump!H931</f>
        <v>0.99999999829557529</v>
      </c>
      <c r="J931" s="4">
        <f>GAMS_dump!I931</f>
        <v>0.99999999850615517</v>
      </c>
      <c r="K931" s="4">
        <f>GAMS_dump!J931</f>
        <v>0.99999999857277</v>
      </c>
      <c r="L931" s="4">
        <f>GAMS_dump!K931</f>
        <v>1.0000000005494949</v>
      </c>
      <c r="M931" s="4">
        <f>GAMS_dump!L931</f>
        <v>1.0000000044272543</v>
      </c>
    </row>
    <row r="932" spans="1:13" x14ac:dyDescent="0.25">
      <c r="A932" s="1" t="str">
        <f>GAMS_dump!A932</f>
        <v>GGM</v>
      </c>
      <c r="B932" s="1" t="str">
        <f>GAMS_dump!B932</f>
        <v>SDS-Vision</v>
      </c>
      <c r="C932" s="1" t="str">
        <f>GAMS_dump!C932</f>
        <v>UKR</v>
      </c>
      <c r="D932" t="str">
        <f>VLOOKUP(GAMS_dump!$D932,Lists!$A:$C,2,FALSE)</f>
        <v>Final Energy Consumption|Natural Gas</v>
      </c>
      <c r="E932" t="str">
        <f>VLOOKUP(GAMS_dump!$D932,Lists!$A:$C,3,FALSE)</f>
        <v>bcm/y</v>
      </c>
      <c r="F932" s="4">
        <f>GAMS_dump!E932</f>
        <v>35.710312079268945</v>
      </c>
      <c r="G932" s="4">
        <f>GAMS_dump!F932</f>
        <v>41.7824908783818</v>
      </c>
      <c r="H932" s="4">
        <f>GAMS_dump!G932</f>
        <v>44.815032507727352</v>
      </c>
      <c r="I932" s="4">
        <f>GAMS_dump!H932</f>
        <v>47.435966421802412</v>
      </c>
      <c r="J932" s="4">
        <f>GAMS_dump!I932</f>
        <v>51.368938869102308</v>
      </c>
      <c r="K932" s="4">
        <f>GAMS_dump!J932</f>
        <v>55.264008546938847</v>
      </c>
      <c r="L932" s="4">
        <f>GAMS_dump!K932</f>
        <v>59.200653494833489</v>
      </c>
      <c r="M932" s="4">
        <f>GAMS_dump!L932</f>
        <v>62.194411031479206</v>
      </c>
    </row>
    <row r="933" spans="1:13" x14ac:dyDescent="0.25">
      <c r="A933" s="1" t="str">
        <f>GAMS_dump!A933</f>
        <v>GGM</v>
      </c>
      <c r="B933" s="1" t="str">
        <f>GAMS_dump!B933</f>
        <v>SDS-Vision</v>
      </c>
      <c r="C933" s="1" t="str">
        <f>GAMS_dump!C933</f>
        <v>UKR</v>
      </c>
      <c r="D933" t="str">
        <f>VLOOKUP(GAMS_dump!$D933,Lists!$A:$C,2,FALSE)</f>
        <v>Primary Energy|Natural Gas|Domestic Production</v>
      </c>
      <c r="E933" t="str">
        <f>VLOOKUP(GAMS_dump!$D933,Lists!$A:$C,3,FALSE)</f>
        <v>bcm/y</v>
      </c>
      <c r="F933" s="4">
        <f>GAMS_dump!E933</f>
        <v>19.527879677999422</v>
      </c>
      <c r="G933" s="4">
        <f>GAMS_dump!F933</f>
        <v>37.397678572019984</v>
      </c>
      <c r="H933" s="4">
        <f>GAMS_dump!G933</f>
        <v>45.846285441526462</v>
      </c>
      <c r="I933" s="4">
        <f>GAMS_dump!H933</f>
        <v>49.592418562466634</v>
      </c>
      <c r="J933" s="4">
        <f>GAMS_dump!I933</f>
        <v>53.120336068669147</v>
      </c>
      <c r="K933" s="4">
        <f>GAMS_dump!J933</f>
        <v>56.073922534799884</v>
      </c>
      <c r="L933" s="4">
        <f>GAMS_dump!K933</f>
        <v>58.614369570252791</v>
      </c>
      <c r="M933" s="4">
        <f>GAMS_dump!L933</f>
        <v>61.067449495638044</v>
      </c>
    </row>
    <row r="934" spans="1:13" x14ac:dyDescent="0.25">
      <c r="A934" s="1" t="str">
        <f>GAMS_dump!A934</f>
        <v>GGM</v>
      </c>
      <c r="B934" s="1" t="str">
        <f>GAMS_dump!B934</f>
        <v>SDS-Vision</v>
      </c>
      <c r="C934" s="1" t="str">
        <f>GAMS_dump!C934</f>
        <v>UKR</v>
      </c>
      <c r="D934" t="str">
        <f>VLOOKUP(GAMS_dump!$D934,Lists!$A:$C,2,FALSE)</f>
        <v>Price|Natural Gas</v>
      </c>
      <c r="E934" t="str">
        <f>VLOOKUP(GAMS_dump!$D934,Lists!$A:$C,3,FALSE)</f>
        <v>EUR/kcm</v>
      </c>
      <c r="F934" s="4">
        <f>GAMS_dump!E934</f>
        <v>134.60512156254197</v>
      </c>
      <c r="G934" s="4">
        <f>GAMS_dump!F934</f>
        <v>150.24021087122298</v>
      </c>
      <c r="H934" s="4">
        <f>GAMS_dump!G934</f>
        <v>147.89538276963304</v>
      </c>
      <c r="I934" s="4">
        <f>GAMS_dump!H934</f>
        <v>158.1535150954798</v>
      </c>
      <c r="J934" s="4">
        <f>GAMS_dump!I934</f>
        <v>166.89710205975169</v>
      </c>
      <c r="K934" s="4">
        <f>GAMS_dump!J934</f>
        <v>185.21400593324242</v>
      </c>
      <c r="L934" s="4">
        <f>GAMS_dump!K934</f>
        <v>193.89271168574254</v>
      </c>
      <c r="M934" s="4">
        <f>GAMS_dump!L934</f>
        <v>224.78704870285259</v>
      </c>
    </row>
    <row r="935" spans="1:13" x14ac:dyDescent="0.25">
      <c r="A935" s="1" t="str">
        <f>GAMS_dump!A935</f>
        <v>GGM</v>
      </c>
      <c r="B935" s="1" t="str">
        <f>GAMS_dump!B935</f>
        <v>SDS-Vision</v>
      </c>
      <c r="C935" s="1" t="str">
        <f>GAMS_dump!C935</f>
        <v>UKR</v>
      </c>
      <c r="D935" t="str">
        <f>VLOOKUP(GAMS_dump!$D935,Lists!$A:$C,2,FALSE)</f>
        <v>Primary Energy|Natural Gas|Net trade|Pipeline</v>
      </c>
      <c r="E935" t="str">
        <f>VLOOKUP(GAMS_dump!$D935,Lists!$A:$C,3,FALSE)</f>
        <v>bcm/y</v>
      </c>
      <c r="F935" s="4">
        <f>GAMS_dump!E935</f>
        <v>16.507776531456756</v>
      </c>
      <c r="G935" s="4">
        <f>GAMS_dump!F935</f>
        <v>4.4558763774808927</v>
      </c>
      <c r="H935" s="4">
        <f>GAMS_dump!G935</f>
        <v>-0.989935261760996</v>
      </c>
      <c r="I935" s="4">
        <f>GAMS_dump!H935</f>
        <v>-2.1306814925387094</v>
      </c>
      <c r="J935" s="4">
        <f>GAMS_dump!I935</f>
        <v>-1.716064474240472</v>
      </c>
      <c r="K935" s="4">
        <f>GAMS_dump!J935</f>
        <v>-0.73374074985876625</v>
      </c>
      <c r="L935" s="4">
        <f>GAMS_dump!K935</f>
        <v>0.70735329340959474</v>
      </c>
      <c r="M935" s="4">
        <f>GAMS_dump!L935</f>
        <v>1.2584769396556892</v>
      </c>
    </row>
    <row r="936" spans="1:13" x14ac:dyDescent="0.25">
      <c r="A936" s="1" t="str">
        <f>GAMS_dump!A936</f>
        <v>GGM</v>
      </c>
      <c r="B936" s="1" t="str">
        <f>GAMS_dump!B936</f>
        <v>SDS-Vision</v>
      </c>
      <c r="C936" s="1" t="str">
        <f>GAMS_dump!C936</f>
        <v>UKR</v>
      </c>
      <c r="D936" t="str">
        <f>VLOOKUP(GAMS_dump!$D936,Lists!$A:$C,2,FALSE)</f>
        <v>Primary Energy|Natural Gas|Net trade|LNG</v>
      </c>
      <c r="E936" t="str">
        <f>VLOOKUP(GAMS_dump!$D936,Lists!$A:$C,3,FALSE)</f>
        <v>bcm/y</v>
      </c>
      <c r="F936" s="4">
        <f>GAMS_dump!E936</f>
        <v>0</v>
      </c>
      <c r="G936" s="4">
        <f>GAMS_dump!F936</f>
        <v>0</v>
      </c>
      <c r="H936" s="4">
        <f>GAMS_dump!G936</f>
        <v>2.9085594185808592E-7</v>
      </c>
      <c r="I936" s="4">
        <f>GAMS_dump!H936</f>
        <v>3.5223882279911539E-7</v>
      </c>
      <c r="J936" s="4">
        <f>GAMS_dump!I936</f>
        <v>4.051371840600866E-7</v>
      </c>
      <c r="K936" s="4">
        <f>GAMS_dump!J936</f>
        <v>4.6618099835200501E-7</v>
      </c>
      <c r="L936" s="4">
        <f>GAMS_dump!K936</f>
        <v>5.0219413000474299E-7</v>
      </c>
      <c r="M936" s="4">
        <f>GAMS_dump!L936</f>
        <v>5.2827933876074136E-7</v>
      </c>
    </row>
    <row r="937" spans="1:13" x14ac:dyDescent="0.25">
      <c r="A937" s="1" t="str">
        <f>GAMS_dump!A937</f>
        <v>GGM</v>
      </c>
      <c r="B937" s="1" t="str">
        <f>GAMS_dump!B937</f>
        <v>SDS-Vision</v>
      </c>
      <c r="C937" s="1" t="str">
        <f>GAMS_dump!C937</f>
        <v>UKR</v>
      </c>
      <c r="D937" t="str">
        <f>VLOOKUP(GAMS_dump!$D937,Lists!$A:$C,2,FALSE)</f>
        <v>Primary Energy|Natural Gas|Seasonal storage</v>
      </c>
      <c r="E937" t="str">
        <f>VLOOKUP(GAMS_dump!$D937,Lists!$A:$C,3,FALSE)</f>
        <v>bcm</v>
      </c>
      <c r="F937" s="4">
        <f>GAMS_dump!E937</f>
        <v>21.364262939562586</v>
      </c>
      <c r="G937" s="4">
        <f>GAMS_dump!F937</f>
        <v>4.6665405877036363</v>
      </c>
      <c r="H937" s="4">
        <f>GAMS_dump!G937</f>
        <v>2.7132138073305465</v>
      </c>
      <c r="I937" s="4">
        <f>GAMS_dump!H937</f>
        <v>1.6922971764528199</v>
      </c>
      <c r="J937" s="4">
        <f>GAMS_dump!I937</f>
        <v>2.3202125789806454</v>
      </c>
      <c r="K937" s="4">
        <f>GAMS_dump!J937</f>
        <v>5.0020785442691471</v>
      </c>
      <c r="L937" s="4">
        <f>GAMS_dump!K937</f>
        <v>7.9502627173890534</v>
      </c>
      <c r="M937" s="4">
        <f>GAMS_dump!L937</f>
        <v>8.6362233854566348</v>
      </c>
    </row>
    <row r="938" spans="1:13" x14ac:dyDescent="0.25">
      <c r="A938" s="1" t="str">
        <f>GAMS_dump!A938</f>
        <v>GGM</v>
      </c>
      <c r="B938" s="1" t="str">
        <f>GAMS_dump!B938</f>
        <v>SDS-Vision</v>
      </c>
      <c r="C938" s="1" t="str">
        <f>GAMS_dump!C938</f>
        <v>UKR</v>
      </c>
      <c r="D938" t="str">
        <f>VLOOKUP(GAMS_dump!$D938,Lists!$A:$C,2,FALSE)</f>
        <v>Primary Energy|Natural Gas|Net trade</v>
      </c>
      <c r="E938" t="str">
        <f>VLOOKUP(GAMS_dump!$D938,Lists!$A:$C,3,FALSE)</f>
        <v>bcm/y</v>
      </c>
      <c r="F938" s="4">
        <f>GAMS_dump!E938</f>
        <v>16.507776531456756</v>
      </c>
      <c r="G938" s="4">
        <f>GAMS_dump!F938</f>
        <v>4.4558763774808927</v>
      </c>
      <c r="H938" s="4">
        <f>GAMS_dump!G938</f>
        <v>-0.989934970905054</v>
      </c>
      <c r="I938" s="4">
        <f>GAMS_dump!H938</f>
        <v>-2.1306811402998864</v>
      </c>
      <c r="J938" s="4">
        <f>GAMS_dump!I938</f>
        <v>-1.7160640691032878</v>
      </c>
      <c r="K938" s="4">
        <f>GAMS_dump!J938</f>
        <v>-0.73374028367776845</v>
      </c>
      <c r="L938" s="4">
        <f>GAMS_dump!K938</f>
        <v>0.70735379560372458</v>
      </c>
      <c r="M938" s="4">
        <f>GAMS_dump!L938</f>
        <v>1.2584774679350277</v>
      </c>
    </row>
    <row r="939" spans="1:13" x14ac:dyDescent="0.25">
      <c r="A939" s="1" t="str">
        <f>GAMS_dump!A939</f>
        <v>GGM</v>
      </c>
      <c r="B939" s="1" t="str">
        <f>GAMS_dump!B939</f>
        <v>SDS-Vision</v>
      </c>
      <c r="C939" s="1" t="str">
        <f>GAMS_dump!C939</f>
        <v>UKR</v>
      </c>
      <c r="D939" t="str">
        <f>VLOOKUP(GAMS_dump!$D939,Lists!$A:$C,2,FALSE)</f>
        <v>Infrastructure|Total capacity|Natural Gas|Pipeline|Import|Endogenous</v>
      </c>
      <c r="E939" t="str">
        <f>VLOOKUP(GAMS_dump!$D939,Lists!$A:$C,3,FALSE)</f>
        <v>bcm/y</v>
      </c>
      <c r="F939" s="4">
        <f>GAMS_dump!E939</f>
        <v>313.1938872647367</v>
      </c>
      <c r="G939" s="4">
        <f>GAMS_dump!F939</f>
        <v>47.467359319766878</v>
      </c>
      <c r="H939" s="4">
        <f>GAMS_dump!G939</f>
        <v>47.467360185964374</v>
      </c>
      <c r="I939" s="4">
        <f>GAMS_dump!H939</f>
        <v>47.467359377822888</v>
      </c>
      <c r="J939" s="4">
        <f>GAMS_dump!I939</f>
        <v>47.467359382642414</v>
      </c>
      <c r="K939" s="4">
        <f>GAMS_dump!J939</f>
        <v>47.467359374724879</v>
      </c>
      <c r="L939" s="4">
        <f>GAMS_dump!K939</f>
        <v>47.467359374591695</v>
      </c>
      <c r="M939" s="4">
        <f>GAMS_dump!L939</f>
        <v>47.467359370019224</v>
      </c>
    </row>
    <row r="940" spans="1:13" x14ac:dyDescent="0.25">
      <c r="A940" s="1" t="str">
        <f>GAMS_dump!A940</f>
        <v>GGM</v>
      </c>
      <c r="B940" s="1" t="str">
        <f>GAMS_dump!B940</f>
        <v>SDS-Vision</v>
      </c>
      <c r="C940" s="1" t="str">
        <f>GAMS_dump!C940</f>
        <v>UKR</v>
      </c>
      <c r="D940" t="str">
        <f>VLOOKUP(GAMS_dump!$D940,Lists!$A:$C,2,FALSE)</f>
        <v>Infrastructure|Total capacity|Natural Gas|Pipeline|Export|Endogenous</v>
      </c>
      <c r="E940" t="str">
        <f>VLOOKUP(GAMS_dump!$D940,Lists!$A:$C,3,FALSE)</f>
        <v>bcm/y</v>
      </c>
      <c r="F940" s="4">
        <f>GAMS_dump!E940</f>
        <v>141.33009275920466</v>
      </c>
      <c r="G940" s="4">
        <f>GAMS_dump!F940</f>
        <v>141.33009275920466</v>
      </c>
      <c r="H940" s="4">
        <f>GAMS_dump!G940</f>
        <v>141.33009275920466</v>
      </c>
      <c r="I940" s="4">
        <f>GAMS_dump!H940</f>
        <v>141.33009275920466</v>
      </c>
      <c r="J940" s="4">
        <f>GAMS_dump!I940</f>
        <v>141.33009275920466</v>
      </c>
      <c r="K940" s="4">
        <f>GAMS_dump!J940</f>
        <v>141.33009276742311</v>
      </c>
      <c r="L940" s="4">
        <f>GAMS_dump!K940</f>
        <v>141.33009277867868</v>
      </c>
      <c r="M940" s="4">
        <f>GAMS_dump!L940</f>
        <v>141.33009278404555</v>
      </c>
    </row>
    <row r="941" spans="1:13" x14ac:dyDescent="0.25">
      <c r="A941" s="1" t="str">
        <f>GAMS_dump!A941</f>
        <v>GGM</v>
      </c>
      <c r="B941" s="1" t="str">
        <f>GAMS_dump!B941</f>
        <v>SDS-Vision</v>
      </c>
      <c r="C941" s="1" t="str">
        <f>GAMS_dump!C941</f>
        <v>UKR</v>
      </c>
      <c r="D941" t="str">
        <f>VLOOKUP(GAMS_dump!$D941,Lists!$A:$C,2,FALSE)</f>
        <v>Infrastructure|Total capacity|Liquefied Natural Gas|Regasification|Endogenous</v>
      </c>
      <c r="E941" t="str">
        <f>VLOOKUP(GAMS_dump!$D941,Lists!$A:$C,3,FALSE)</f>
        <v>bcm/y</v>
      </c>
      <c r="F941" s="4">
        <f>GAMS_dump!E941</f>
        <v>0</v>
      </c>
      <c r="G941" s="4">
        <f>GAMS_dump!F941</f>
        <v>3.0112051347553705E-7</v>
      </c>
      <c r="H941" s="4">
        <f>GAMS_dump!G941</f>
        <v>6.4492719936474194E-8</v>
      </c>
      <c r="I941" s="4">
        <f>GAMS_dump!H941</f>
        <v>5.6877628907672223E-8</v>
      </c>
      <c r="J941" s="4">
        <f>GAMS_dump!I941</f>
        <v>6.4503053670515648E-8</v>
      </c>
      <c r="K941" s="4">
        <f>GAMS_dump!J941</f>
        <v>4.2502115949355585E-8</v>
      </c>
      <c r="L941" s="4">
        <f>GAMS_dump!K941</f>
        <v>2.842088403762253E-8</v>
      </c>
      <c r="M941" s="4">
        <f>GAMS_dump!L941</f>
        <v>1.70900915533818E-8</v>
      </c>
    </row>
    <row r="942" spans="1:13" x14ac:dyDescent="0.25">
      <c r="A942" s="1" t="str">
        <f>GAMS_dump!A942</f>
        <v>GGM</v>
      </c>
      <c r="B942" s="1" t="str">
        <f>GAMS_dump!B942</f>
        <v>SDS-Vision</v>
      </c>
      <c r="C942" s="1" t="str">
        <f>GAMS_dump!C942</f>
        <v>UKR</v>
      </c>
      <c r="D942" t="str">
        <f>VLOOKUP(GAMS_dump!$D942,Lists!$A:$C,2,FALSE)</f>
        <v>Infrastructure|Total capacity|Natural Gas|Seasonal storage|Working gas|Endogenous</v>
      </c>
      <c r="E942" t="str">
        <f>VLOOKUP(GAMS_dump!$D942,Lists!$A:$C,3,FALSE)</f>
        <v>bcm/y</v>
      </c>
      <c r="F942" s="4">
        <f>GAMS_dump!E942</f>
        <v>30.828999999999997</v>
      </c>
      <c r="G942" s="4">
        <f>GAMS_dump!F942</f>
        <v>29.245000000529249</v>
      </c>
      <c r="H942" s="4">
        <f>GAMS_dump!G942</f>
        <v>29.245000000675649</v>
      </c>
      <c r="I942" s="4">
        <f>GAMS_dump!H942</f>
        <v>29.245000000862557</v>
      </c>
      <c r="J942" s="4">
        <f>GAMS_dump!I942</f>
        <v>29.245000001101133</v>
      </c>
      <c r="K942" s="4">
        <f>GAMS_dump!J942</f>
        <v>29.245000001405501</v>
      </c>
      <c r="L942" s="4">
        <f>GAMS_dump!K942</f>
        <v>29.245000001793578</v>
      </c>
      <c r="M942" s="4">
        <f>GAMS_dump!L942</f>
        <v>29.245000002288162</v>
      </c>
    </row>
    <row r="943" spans="1:13" x14ac:dyDescent="0.25">
      <c r="A943" s="1" t="str">
        <f>GAMS_dump!A943</f>
        <v>GGM</v>
      </c>
      <c r="B943" s="1" t="str">
        <f>GAMS_dump!B943</f>
        <v>SDS-Vision</v>
      </c>
      <c r="C943" s="1" t="str">
        <f>GAMS_dump!C943</f>
        <v>UKR</v>
      </c>
      <c r="D943" t="str">
        <f>VLOOKUP(GAMS_dump!$D943,Lists!$A:$C,2,FALSE)</f>
        <v>Primary Energy|Natural Gas|Imports|Pipeline</v>
      </c>
      <c r="E943" t="str">
        <f>VLOOKUP(GAMS_dump!$D943,Lists!$A:$C,3,FALSE)</f>
        <v>bcm/y</v>
      </c>
      <c r="F943" s="4">
        <f>GAMS_dump!E943</f>
        <v>103.52062193581372</v>
      </c>
      <c r="G943" s="4">
        <f>GAMS_dump!F943</f>
        <v>13.698905820568283</v>
      </c>
      <c r="H943" s="4">
        <f>GAMS_dump!G943</f>
        <v>11.448256317719096</v>
      </c>
      <c r="I943" s="4">
        <f>GAMS_dump!H943</f>
        <v>10.147186944364019</v>
      </c>
      <c r="J943" s="4">
        <f>GAMS_dump!I943</f>
        <v>9.8491774242904739</v>
      </c>
      <c r="K943" s="4">
        <f>GAMS_dump!J943</f>
        <v>9.5386453096547896</v>
      </c>
      <c r="L943" s="4">
        <f>GAMS_dump!K943</f>
        <v>8.0124766178208588</v>
      </c>
      <c r="M943" s="4">
        <f>GAMS_dump!L943</f>
        <v>7.9715693914118182</v>
      </c>
    </row>
    <row r="944" spans="1:13" x14ac:dyDescent="0.25">
      <c r="A944" s="1" t="str">
        <f>GAMS_dump!A944</f>
        <v>GGM</v>
      </c>
      <c r="B944" s="1" t="str">
        <f>GAMS_dump!B944</f>
        <v>SDS-Vision</v>
      </c>
      <c r="C944" s="1" t="str">
        <f>GAMS_dump!C944</f>
        <v>UKR</v>
      </c>
      <c r="D944" t="str">
        <f>VLOOKUP(GAMS_dump!$D944,Lists!$A:$C,2,FALSE)</f>
        <v>Primary Energy|Natural Gas|Imports|LNG</v>
      </c>
      <c r="E944" t="str">
        <f>VLOOKUP(GAMS_dump!$D944,Lists!$A:$C,3,FALSE)</f>
        <v>bcm/y</v>
      </c>
      <c r="F944" s="4">
        <f>GAMS_dump!E944</f>
        <v>0</v>
      </c>
      <c r="G944" s="4">
        <f>GAMS_dump!F944</f>
        <v>0</v>
      </c>
      <c r="H944" s="4">
        <f>GAMS_dump!G944</f>
        <v>2.9085594185808592E-7</v>
      </c>
      <c r="I944" s="4">
        <f>GAMS_dump!H944</f>
        <v>3.5223882279911539E-7</v>
      </c>
      <c r="J944" s="4">
        <f>GAMS_dump!I944</f>
        <v>4.051371840600866E-7</v>
      </c>
      <c r="K944" s="4">
        <f>GAMS_dump!J944</f>
        <v>4.6618099835200501E-7</v>
      </c>
      <c r="L944" s="4">
        <f>GAMS_dump!K944</f>
        <v>5.0219413000474299E-7</v>
      </c>
      <c r="M944" s="4">
        <f>GAMS_dump!L944</f>
        <v>5.2827933876074136E-7</v>
      </c>
    </row>
    <row r="945" spans="1:13" x14ac:dyDescent="0.25">
      <c r="A945" s="1" t="str">
        <f>GAMS_dump!A945</f>
        <v>GGM</v>
      </c>
      <c r="B945" s="1" t="str">
        <f>GAMS_dump!B945</f>
        <v>SDS-Vision</v>
      </c>
      <c r="C945" s="1" t="str">
        <f>GAMS_dump!C945</f>
        <v>UKR</v>
      </c>
      <c r="D945" t="str">
        <f>VLOOKUP(GAMS_dump!$D945,Lists!$A:$C,2,FALSE)</f>
        <v>Primary Energy|Natural Gas|Exports|Pipeline</v>
      </c>
      <c r="E945" t="str">
        <f>VLOOKUP(GAMS_dump!$D945,Lists!$A:$C,3,FALSE)</f>
        <v>bcm/y</v>
      </c>
      <c r="F945" s="4">
        <f>GAMS_dump!E945</f>
        <v>-87.012845404356966</v>
      </c>
      <c r="G945" s="4">
        <f>GAMS_dump!F945</f>
        <v>-9.2430294430873907</v>
      </c>
      <c r="H945" s="4">
        <f>GAMS_dump!G945</f>
        <v>-12.438191579480092</v>
      </c>
      <c r="I945" s="4">
        <f>GAMS_dump!H945</f>
        <v>-12.277868436902729</v>
      </c>
      <c r="J945" s="4">
        <f>GAMS_dump!I945</f>
        <v>-11.565241898530946</v>
      </c>
      <c r="K945" s="4">
        <f>GAMS_dump!J945</f>
        <v>-10.272386059513556</v>
      </c>
      <c r="L945" s="4">
        <f>GAMS_dump!K945</f>
        <v>-7.3051233244112641</v>
      </c>
      <c r="M945" s="4">
        <f>GAMS_dump!L945</f>
        <v>-6.713092451756129</v>
      </c>
    </row>
    <row r="946" spans="1:13" x14ac:dyDescent="0.25">
      <c r="A946" s="1" t="str">
        <f>GAMS_dump!A946</f>
        <v>GGM</v>
      </c>
      <c r="B946" s="1" t="str">
        <f>GAMS_dump!B946</f>
        <v>SDS-Vision</v>
      </c>
      <c r="C946" s="1" t="str">
        <f>GAMS_dump!C946</f>
        <v>UKR</v>
      </c>
      <c r="D946" t="str">
        <f>VLOOKUP(GAMS_dump!$D946,Lists!$A:$C,2,FALSE)</f>
        <v>Primary Energy|Natural Gas|Import</v>
      </c>
      <c r="E946" t="str">
        <f>VLOOKUP(GAMS_dump!$D946,Lists!$A:$C,3,FALSE)</f>
        <v>bcm/y</v>
      </c>
      <c r="F946" s="4">
        <f>GAMS_dump!E946</f>
        <v>103.52062193581372</v>
      </c>
      <c r="G946" s="4">
        <f>GAMS_dump!F946</f>
        <v>13.698905820568283</v>
      </c>
      <c r="H946" s="4">
        <f>GAMS_dump!G946</f>
        <v>11.448256608575038</v>
      </c>
      <c r="I946" s="4">
        <f>GAMS_dump!H946</f>
        <v>10.147187296602842</v>
      </c>
      <c r="J946" s="4">
        <f>GAMS_dump!I946</f>
        <v>9.8491778294276582</v>
      </c>
      <c r="K946" s="4">
        <f>GAMS_dump!J946</f>
        <v>9.5386457758357874</v>
      </c>
      <c r="L946" s="4">
        <f>GAMS_dump!K946</f>
        <v>8.0124771200149887</v>
      </c>
      <c r="M946" s="4">
        <f>GAMS_dump!L946</f>
        <v>7.9715699196911567</v>
      </c>
    </row>
    <row r="947" spans="1:13" x14ac:dyDescent="0.25">
      <c r="A947" s="1" t="str">
        <f>GAMS_dump!A947</f>
        <v>GGM</v>
      </c>
      <c r="B947" s="1" t="str">
        <f>GAMS_dump!B947</f>
        <v>SDS-Vision</v>
      </c>
      <c r="C947" s="1" t="str">
        <f>GAMS_dump!C947</f>
        <v>UKR</v>
      </c>
      <c r="D947" t="str">
        <f>VLOOKUP(GAMS_dump!$D947,Lists!$A:$C,2,FALSE)</f>
        <v>Primary Energy|Natural Gas|Export</v>
      </c>
      <c r="E947" t="str">
        <f>VLOOKUP(GAMS_dump!$D947,Lists!$A:$C,3,FALSE)</f>
        <v>bcm/y</v>
      </c>
      <c r="F947" s="4">
        <f>GAMS_dump!E947</f>
        <v>-87.012845404356966</v>
      </c>
      <c r="G947" s="4">
        <f>GAMS_dump!F947</f>
        <v>-9.2430294430873907</v>
      </c>
      <c r="H947" s="4">
        <f>GAMS_dump!G947</f>
        <v>-12.438191579480092</v>
      </c>
      <c r="I947" s="4">
        <f>GAMS_dump!H947</f>
        <v>-12.277868436902729</v>
      </c>
      <c r="J947" s="4">
        <f>GAMS_dump!I947</f>
        <v>-11.565241898530946</v>
      </c>
      <c r="K947" s="4">
        <f>GAMS_dump!J947</f>
        <v>-10.272386059513556</v>
      </c>
      <c r="L947" s="4">
        <f>GAMS_dump!K947</f>
        <v>-7.3051233244112641</v>
      </c>
      <c r="M947" s="4">
        <f>GAMS_dump!L947</f>
        <v>-6.713092451756129</v>
      </c>
    </row>
    <row r="948" spans="1:13" x14ac:dyDescent="0.25">
      <c r="A948" s="1" t="str">
        <f>GAMS_dump!A948</f>
        <v>GGM</v>
      </c>
      <c r="B948" s="1" t="str">
        <f>GAMS_dump!B948</f>
        <v>SDS-Vision</v>
      </c>
      <c r="C948" s="1" t="str">
        <f>GAMS_dump!C948</f>
        <v>UKR</v>
      </c>
      <c r="D948" t="str">
        <f>VLOOKUP(GAMS_dump!$D948,Lists!$A:$C,2,FALSE)</f>
        <v>Infrastructure|Total capacity|Natural Gas|Pipeline|Import|Exogenous</v>
      </c>
      <c r="E948" t="str">
        <f>VLOOKUP(GAMS_dump!$D948,Lists!$A:$C,3,FALSE)</f>
        <v>bcm/y</v>
      </c>
      <c r="F948" s="4">
        <f>GAMS_dump!E948</f>
        <v>313.1938872647367</v>
      </c>
      <c r="G948" s="4">
        <f>GAMS_dump!F948</f>
        <v>47.467359319766878</v>
      </c>
      <c r="H948" s="4">
        <f>GAMS_dump!G948</f>
        <v>47.467359319766878</v>
      </c>
      <c r="I948" s="4">
        <f>GAMS_dump!H948</f>
        <v>47.467359319766878</v>
      </c>
      <c r="J948" s="4">
        <f>GAMS_dump!I948</f>
        <v>47.467359319766878</v>
      </c>
      <c r="K948" s="4">
        <f>GAMS_dump!J948</f>
        <v>47.467359319766878</v>
      </c>
      <c r="L948" s="4">
        <f>GAMS_dump!K948</f>
        <v>47.467359319766878</v>
      </c>
      <c r="M948" s="4">
        <f>GAMS_dump!L948</f>
        <v>47.467359319766878</v>
      </c>
    </row>
    <row r="949" spans="1:13" x14ac:dyDescent="0.25">
      <c r="A949" s="1" t="str">
        <f>GAMS_dump!A949</f>
        <v>GGM</v>
      </c>
      <c r="B949" s="1" t="str">
        <f>GAMS_dump!B949</f>
        <v>SDS-Vision</v>
      </c>
      <c r="C949" s="1" t="str">
        <f>GAMS_dump!C949</f>
        <v>UKR</v>
      </c>
      <c r="D949" t="str">
        <f>VLOOKUP(GAMS_dump!$D949,Lists!$A:$C,2,FALSE)</f>
        <v>Infrastructure|Total capacity|Natural Gas|Pipeline|Export|Exogenous</v>
      </c>
      <c r="E949" t="str">
        <f>VLOOKUP(GAMS_dump!$D949,Lists!$A:$C,3,FALSE)</f>
        <v>bcm/y</v>
      </c>
      <c r="F949" s="4">
        <f>GAMS_dump!E949</f>
        <v>141.33009275920466</v>
      </c>
      <c r="G949" s="4">
        <f>GAMS_dump!F949</f>
        <v>141.33009275920466</v>
      </c>
      <c r="H949" s="4">
        <f>GAMS_dump!G949</f>
        <v>141.33009275920466</v>
      </c>
      <c r="I949" s="4">
        <f>GAMS_dump!H949</f>
        <v>141.33009275920466</v>
      </c>
      <c r="J949" s="4">
        <f>GAMS_dump!I949</f>
        <v>141.33009275920466</v>
      </c>
      <c r="K949" s="4">
        <f>GAMS_dump!J949</f>
        <v>141.33009275920466</v>
      </c>
      <c r="L949" s="4">
        <f>GAMS_dump!K949</f>
        <v>141.33009275920466</v>
      </c>
      <c r="M949" s="4">
        <f>GAMS_dump!L949</f>
        <v>141.33009275920466</v>
      </c>
    </row>
    <row r="950" spans="1:13" x14ac:dyDescent="0.25">
      <c r="A950" s="1" t="str">
        <f>GAMS_dump!A950</f>
        <v>GGM</v>
      </c>
      <c r="B950" s="1" t="str">
        <f>GAMS_dump!B950</f>
        <v>SDS-Vision</v>
      </c>
      <c r="C950" s="1" t="str">
        <f>GAMS_dump!C950</f>
        <v>UKR</v>
      </c>
      <c r="D950" t="str">
        <f>VLOOKUP(GAMS_dump!$D950,Lists!$A:$C,2,FALSE)</f>
        <v>Infrastructure|Total capacity|Natural Gas|Seasonal storage|Working gas|Exogenous</v>
      </c>
      <c r="E950" t="str">
        <f>VLOOKUP(GAMS_dump!$D950,Lists!$A:$C,3,FALSE)</f>
        <v>bcm</v>
      </c>
      <c r="F950" s="4">
        <f>GAMS_dump!E950</f>
        <v>30.828999999999997</v>
      </c>
      <c r="G950" s="4">
        <f>GAMS_dump!F950</f>
        <v>29.245000000000001</v>
      </c>
      <c r="H950" s="4">
        <f>GAMS_dump!G950</f>
        <v>29.245000000000001</v>
      </c>
      <c r="I950" s="4">
        <f>GAMS_dump!H950</f>
        <v>29.245000000000001</v>
      </c>
      <c r="J950" s="4">
        <f>GAMS_dump!I950</f>
        <v>29.245000000000001</v>
      </c>
      <c r="K950" s="4">
        <f>GAMS_dump!J950</f>
        <v>29.245000000000001</v>
      </c>
      <c r="L950" s="4">
        <f>GAMS_dump!K950</f>
        <v>29.245000000000001</v>
      </c>
      <c r="M950" s="4">
        <f>GAMS_dump!L950</f>
        <v>29.245000000000001</v>
      </c>
    </row>
    <row r="951" spans="1:13" x14ac:dyDescent="0.25">
      <c r="A951" s="1" t="str">
        <f>GAMS_dump!A951</f>
        <v>GGM</v>
      </c>
      <c r="B951" s="1" t="str">
        <f>GAMS_dump!B951</f>
        <v>SDS-Vision</v>
      </c>
      <c r="C951" s="1" t="str">
        <f>GAMS_dump!C951</f>
        <v>UKR</v>
      </c>
      <c r="D951" t="str">
        <f>VLOOKUP(GAMS_dump!$D951,Lists!$A:$C,2,FALSE)</f>
        <v>Infrastructure|Capacity addition|Natural Gas|Pipeline|Import</v>
      </c>
      <c r="E951" t="str">
        <f>VLOOKUP(GAMS_dump!$D951,Lists!$A:$C,3,FALSE)</f>
        <v>bcm/y</v>
      </c>
      <c r="F951" s="4">
        <f>GAMS_dump!E951</f>
        <v>0</v>
      </c>
      <c r="G951" s="4">
        <f>GAMS_dump!F951</f>
        <v>0</v>
      </c>
      <c r="H951" s="4">
        <f>GAMS_dump!G951</f>
        <v>8.6619749694251514E-7</v>
      </c>
      <c r="I951" s="4">
        <f>GAMS_dump!H951</f>
        <v>5.8056012237097688E-8</v>
      </c>
      <c r="J951" s="4">
        <f>GAMS_dump!I951</f>
        <v>6.2875534125249376E-8</v>
      </c>
      <c r="K951" s="4">
        <f>GAMS_dump!J951</f>
        <v>5.4957998486156315E-8</v>
      </c>
      <c r="L951" s="4">
        <f>GAMS_dump!K951</f>
        <v>5.4824819741318922E-8</v>
      </c>
      <c r="M951" s="4">
        <f>GAMS_dump!L951</f>
        <v>5.0252349305597445E-8</v>
      </c>
    </row>
    <row r="952" spans="1:13" x14ac:dyDescent="0.25">
      <c r="A952" s="1" t="str">
        <f>GAMS_dump!A952</f>
        <v>GGM</v>
      </c>
      <c r="B952" s="1" t="str">
        <f>GAMS_dump!B952</f>
        <v>SDS-Vision</v>
      </c>
      <c r="C952" s="1" t="str">
        <f>GAMS_dump!C952</f>
        <v>UKR</v>
      </c>
      <c r="D952" t="str">
        <f>VLOOKUP(GAMS_dump!$D952,Lists!$A:$C,2,FALSE)</f>
        <v>Infrastructure|Capacity addition|Natural Gas|Pipeline|Export</v>
      </c>
      <c r="E952" t="str">
        <f>VLOOKUP(GAMS_dump!$D952,Lists!$A:$C,3,FALSE)</f>
        <v>bcm/y</v>
      </c>
      <c r="F952" s="4">
        <f>GAMS_dump!E952</f>
        <v>0</v>
      </c>
      <c r="G952" s="4">
        <f>GAMS_dump!F952</f>
        <v>0</v>
      </c>
      <c r="H952" s="4">
        <f>GAMS_dump!G952</f>
        <v>0</v>
      </c>
      <c r="I952" s="4">
        <f>GAMS_dump!H952</f>
        <v>0</v>
      </c>
      <c r="J952" s="4">
        <f>GAMS_dump!I952</f>
        <v>0</v>
      </c>
      <c r="K952" s="4">
        <f>GAMS_dump!J952</f>
        <v>8.2184589525375282E-9</v>
      </c>
      <c r="L952" s="4">
        <f>GAMS_dump!K952</f>
        <v>1.9474014254574297E-8</v>
      </c>
      <c r="M952" s="4">
        <f>GAMS_dump!L952</f>
        <v>2.4840874276071811E-8</v>
      </c>
    </row>
    <row r="953" spans="1:13" x14ac:dyDescent="0.25">
      <c r="A953" s="1" t="str">
        <f>GAMS_dump!A953</f>
        <v>GGM</v>
      </c>
      <c r="B953" s="1" t="str">
        <f>GAMS_dump!B953</f>
        <v>SDS-Vision</v>
      </c>
      <c r="C953" s="1" t="str">
        <f>GAMS_dump!C953</f>
        <v>UKR</v>
      </c>
      <c r="D953" t="str">
        <f>VLOOKUP(GAMS_dump!$D953,Lists!$A:$C,2,FALSE)</f>
        <v>Infrastructure|Capacity addition|Liquefied Natural Gas|Regasification</v>
      </c>
      <c r="E953" t="str">
        <f>VLOOKUP(GAMS_dump!$D953,Lists!$A:$C,3,FALSE)</f>
        <v>bcm/y</v>
      </c>
      <c r="F953" s="4">
        <f>GAMS_dump!E953</f>
        <v>0</v>
      </c>
      <c r="G953" s="4">
        <f>GAMS_dump!F953</f>
        <v>3.0112051347553705E-7</v>
      </c>
      <c r="H953" s="4">
        <f>GAMS_dump!G953</f>
        <v>6.4492719936474194E-8</v>
      </c>
      <c r="I953" s="4">
        <f>GAMS_dump!H953</f>
        <v>5.6877628907672223E-8</v>
      </c>
      <c r="J953" s="4">
        <f>GAMS_dump!I953</f>
        <v>6.4503053670515648E-8</v>
      </c>
      <c r="K953" s="4">
        <f>GAMS_dump!J953</f>
        <v>4.2502115949355585E-8</v>
      </c>
      <c r="L953" s="4">
        <f>GAMS_dump!K953</f>
        <v>2.842088403762253E-8</v>
      </c>
      <c r="M953" s="4">
        <f>GAMS_dump!L953</f>
        <v>1.70900915533818E-8</v>
      </c>
    </row>
    <row r="954" spans="1:13" x14ac:dyDescent="0.25">
      <c r="A954" s="1" t="str">
        <f>GAMS_dump!A954</f>
        <v>GGM</v>
      </c>
      <c r="B954" s="1" t="str">
        <f>GAMS_dump!B954</f>
        <v>SDS-Vision</v>
      </c>
      <c r="C954" s="1" t="str">
        <f>GAMS_dump!C954</f>
        <v>UKR</v>
      </c>
      <c r="D954" t="str">
        <f>VLOOKUP(GAMS_dump!$D954,Lists!$A:$C,2,FALSE)</f>
        <v>Infrastructure|Capacity addition|Natural Gas|Seasonal storage|Working gas</v>
      </c>
      <c r="E954" t="str">
        <f>VLOOKUP(GAMS_dump!$D954,Lists!$A:$C,3,FALSE)</f>
        <v>bcm</v>
      </c>
      <c r="F954" s="4">
        <f>GAMS_dump!E954</f>
        <v>0</v>
      </c>
      <c r="G954" s="4">
        <f>GAMS_dump!F954</f>
        <v>5.2924701589672153E-10</v>
      </c>
      <c r="H954" s="4">
        <f>GAMS_dump!G954</f>
        <v>6.7564827129061122E-10</v>
      </c>
      <c r="I954" s="4">
        <f>GAMS_dump!H954</f>
        <v>8.6255519979062796E-10</v>
      </c>
      <c r="J954" s="4">
        <f>GAMS_dump!I954</f>
        <v>1.1011324092288874E-9</v>
      </c>
      <c r="K954" s="4">
        <f>GAMS_dump!J954</f>
        <v>1.4054998812695339E-9</v>
      </c>
      <c r="L954" s="4">
        <f>GAMS_dump!K954</f>
        <v>1.7935753164516929E-9</v>
      </c>
      <c r="M954" s="4">
        <f>GAMS_dump!L954</f>
        <v>2.2881592698884046E-9</v>
      </c>
    </row>
    <row r="955" spans="1:13" x14ac:dyDescent="0.25">
      <c r="A955" s="1" t="str">
        <f>GAMS_dump!A955</f>
        <v>GGM</v>
      </c>
      <c r="B955" s="1" t="str">
        <f>GAMS_dump!B955</f>
        <v>SDS-Vision</v>
      </c>
      <c r="C955" s="1" t="str">
        <f>GAMS_dump!C955</f>
        <v>UKR</v>
      </c>
      <c r="D955" t="str">
        <f>VLOOKUP(GAMS_dump!$D955,Lists!$A:$C,2,FALSE)</f>
        <v>Infrastructure|Utilization|Natural Gas|Pipeline|Import</v>
      </c>
      <c r="E955" t="str">
        <f>VLOOKUP(GAMS_dump!$D955,Lists!$A:$C,3,FALSE)</f>
        <v>%</v>
      </c>
      <c r="F955" s="4">
        <f>GAMS_dump!E955</f>
        <v>0.33053206382763706</v>
      </c>
      <c r="G955" s="4">
        <f>GAMS_dump!F955</f>
        <v>0.28859633265639945</v>
      </c>
      <c r="H955" s="4">
        <f>GAMS_dump!G955</f>
        <v>0.24118165140989306</v>
      </c>
      <c r="I955" s="4">
        <f>GAMS_dump!H955</f>
        <v>0.21377188614171916</v>
      </c>
      <c r="J955" s="4">
        <f>GAMS_dump!I955</f>
        <v>0.2074936872913993</v>
      </c>
      <c r="K955" s="4">
        <f>GAMS_dump!J955</f>
        <v>0.20095167364068428</v>
      </c>
      <c r="L955" s="4">
        <f>GAMS_dump!K955</f>
        <v>0.16879971254751899</v>
      </c>
      <c r="M955" s="4">
        <f>GAMS_dump!L955</f>
        <v>0.16793791559525276</v>
      </c>
    </row>
    <row r="956" spans="1:13" x14ac:dyDescent="0.25">
      <c r="A956" s="1" t="str">
        <f>GAMS_dump!A956</f>
        <v>GGM</v>
      </c>
      <c r="B956" s="1" t="str">
        <f>GAMS_dump!B956</f>
        <v>SDS-Vision</v>
      </c>
      <c r="C956" s="1" t="str">
        <f>GAMS_dump!C956</f>
        <v>UKR</v>
      </c>
      <c r="D956" t="str">
        <f>VLOOKUP(GAMS_dump!$D956,Lists!$A:$C,2,FALSE)</f>
        <v>Infrastructure|Utilization|Natural Gas|Pipeline|Export</v>
      </c>
      <c r="E956" t="str">
        <f>VLOOKUP(GAMS_dump!$D956,Lists!$A:$C,3,FALSE)</f>
        <v>%</v>
      </c>
      <c r="F956" s="4">
        <f>GAMS_dump!E956</f>
        <v>0.61567104150004126</v>
      </c>
      <c r="G956" s="4">
        <f>GAMS_dump!F956</f>
        <v>6.5400292765925488E-2</v>
      </c>
      <c r="H956" s="4">
        <f>GAMS_dump!G956</f>
        <v>8.8008090397789729E-2</v>
      </c>
      <c r="I956" s="4">
        <f>GAMS_dump!H956</f>
        <v>8.6873702530016111E-2</v>
      </c>
      <c r="J956" s="4">
        <f>GAMS_dump!I956</f>
        <v>8.1831418013965151E-2</v>
      </c>
      <c r="K956" s="4">
        <f>GAMS_dump!J956</f>
        <v>7.2683643365451481E-2</v>
      </c>
      <c r="L956" s="4">
        <f>GAMS_dump!K956</f>
        <v>5.1688378467641738E-2</v>
      </c>
      <c r="M956" s="4">
        <f>GAMS_dump!L956</f>
        <v>4.7499384734812515E-2</v>
      </c>
    </row>
    <row r="957" spans="1:13" x14ac:dyDescent="0.25">
      <c r="A957" s="1" t="str">
        <f>GAMS_dump!A957</f>
        <v>GGM</v>
      </c>
      <c r="B957" s="1" t="str">
        <f>GAMS_dump!B957</f>
        <v>SDS-Vision</v>
      </c>
      <c r="C957" s="1" t="str">
        <f>GAMS_dump!C957</f>
        <v>UKR</v>
      </c>
      <c r="D957" t="str">
        <f>VLOOKUP(GAMS_dump!$D957,Lists!$A:$C,2,FALSE)</f>
        <v>Infrastructure|Utilization|Natural Gas|Seasonal storage|Working gas</v>
      </c>
      <c r="E957" t="str">
        <f>VLOOKUP(GAMS_dump!$D957,Lists!$A:$C,3,FALSE)</f>
        <v>%</v>
      </c>
      <c r="F957" s="4">
        <f>GAMS_dump!E957</f>
        <v>0.69299240778366433</v>
      </c>
      <c r="G957" s="4">
        <f>GAMS_dump!F957</f>
        <v>0.15956712558109712</v>
      </c>
      <c r="H957" s="4">
        <f>GAMS_dump!G957</f>
        <v>9.2775305428889149E-2</v>
      </c>
      <c r="I957" s="4">
        <f>GAMS_dump!H957</f>
        <v>5.7866205382215999E-2</v>
      </c>
      <c r="J957" s="4">
        <f>GAMS_dump!I957</f>
        <v>7.9337068862823892E-2</v>
      </c>
      <c r="K957" s="4">
        <f>GAMS_dump!J957</f>
        <v>0.17104046996166011</v>
      </c>
      <c r="L957" s="4">
        <f>GAMS_dump!K957</f>
        <v>0.27185032371008611</v>
      </c>
      <c r="M957" s="4">
        <f>GAMS_dump!L957</f>
        <v>0.29530597998908964</v>
      </c>
    </row>
    <row r="958" spans="1:13" x14ac:dyDescent="0.25">
      <c r="A958" s="1" t="str">
        <f>GAMS_dump!A958</f>
        <v>GGM</v>
      </c>
      <c r="B958" s="1" t="str">
        <f>GAMS_dump!B958</f>
        <v>SDS-Vision</v>
      </c>
      <c r="C958" s="1" t="str">
        <f>GAMS_dump!C958</f>
        <v>RUS</v>
      </c>
      <c r="D958" t="str">
        <f>VLOOKUP(GAMS_dump!$D958,Lists!$A:$C,2,FALSE)</f>
        <v>Final Energy Consumption|Natural Gas</v>
      </c>
      <c r="E958" t="str">
        <f>VLOOKUP(GAMS_dump!$D958,Lists!$A:$C,3,FALSE)</f>
        <v>bcm/y</v>
      </c>
      <c r="F958" s="4">
        <f>GAMS_dump!E958</f>
        <v>447.04867759883973</v>
      </c>
      <c r="G958" s="4">
        <f>GAMS_dump!F958</f>
        <v>439.89296536653751</v>
      </c>
      <c r="H958" s="4">
        <f>GAMS_dump!G958</f>
        <v>435.16714015339966</v>
      </c>
      <c r="I958" s="4">
        <f>GAMS_dump!H958</f>
        <v>416.38280543291864</v>
      </c>
      <c r="J958" s="4">
        <f>GAMS_dump!I958</f>
        <v>387.10835043347458</v>
      </c>
      <c r="K958" s="4">
        <f>GAMS_dump!J958</f>
        <v>365.90491739334959</v>
      </c>
      <c r="L958" s="4">
        <f>GAMS_dump!K958</f>
        <v>359.92426884508882</v>
      </c>
      <c r="M958" s="4">
        <f>GAMS_dump!L958</f>
        <v>351.93472125252669</v>
      </c>
    </row>
    <row r="959" spans="1:13" x14ac:dyDescent="0.25">
      <c r="A959" s="1" t="str">
        <f>GAMS_dump!A959</f>
        <v>GGM</v>
      </c>
      <c r="B959" s="1" t="str">
        <f>GAMS_dump!B959</f>
        <v>SDS-Vision</v>
      </c>
      <c r="C959" s="1" t="str">
        <f>GAMS_dump!C959</f>
        <v>RUS</v>
      </c>
      <c r="D959" t="str">
        <f>VLOOKUP(GAMS_dump!$D959,Lists!$A:$C,2,FALSE)</f>
        <v>Primary Energy|Natural Gas|Domestic Production</v>
      </c>
      <c r="E959" t="str">
        <f>VLOOKUP(GAMS_dump!$D959,Lists!$A:$C,3,FALSE)</f>
        <v>bcm/y</v>
      </c>
      <c r="F959" s="4">
        <f>GAMS_dump!E959</f>
        <v>642.36001960689759</v>
      </c>
      <c r="G959" s="4">
        <f>GAMS_dump!F959</f>
        <v>680.28567500918336</v>
      </c>
      <c r="H959" s="4">
        <f>GAMS_dump!G959</f>
        <v>692.22623968481003</v>
      </c>
      <c r="I959" s="4">
        <f>GAMS_dump!H959</f>
        <v>668.96148713787716</v>
      </c>
      <c r="J959" s="4">
        <f>GAMS_dump!I959</f>
        <v>659.39492625978642</v>
      </c>
      <c r="K959" s="4">
        <f>GAMS_dump!J959</f>
        <v>664.70149034664246</v>
      </c>
      <c r="L959" s="4">
        <f>GAMS_dump!K959</f>
        <v>666.87407481237983</v>
      </c>
      <c r="M959" s="4">
        <f>GAMS_dump!L959</f>
        <v>652.71773065335708</v>
      </c>
    </row>
    <row r="960" spans="1:13" x14ac:dyDescent="0.25">
      <c r="A960" s="1" t="str">
        <f>GAMS_dump!A960</f>
        <v>GGM</v>
      </c>
      <c r="B960" s="1" t="str">
        <f>GAMS_dump!B960</f>
        <v>SDS-Vision</v>
      </c>
      <c r="C960" s="1" t="str">
        <f>GAMS_dump!C960</f>
        <v>RUS</v>
      </c>
      <c r="D960" t="str">
        <f>VLOOKUP(GAMS_dump!$D960,Lists!$A:$C,2,FALSE)</f>
        <v>Price|Natural Gas</v>
      </c>
      <c r="E960" t="str">
        <f>VLOOKUP(GAMS_dump!$D960,Lists!$A:$C,3,FALSE)</f>
        <v>EUR/kcm</v>
      </c>
      <c r="F960" s="4">
        <f>GAMS_dump!E960</f>
        <v>74.402944443468257</v>
      </c>
      <c r="G960" s="4">
        <f>GAMS_dump!F960</f>
        <v>78.314643105589866</v>
      </c>
      <c r="H960" s="4">
        <f>GAMS_dump!G960</f>
        <v>81.41303892165557</v>
      </c>
      <c r="I960" s="4">
        <f>GAMS_dump!H960</f>
        <v>85.779765974871296</v>
      </c>
      <c r="J960" s="4">
        <f>GAMS_dump!I960</f>
        <v>93.30500597134224</v>
      </c>
      <c r="K960" s="4">
        <f>GAMS_dump!J960</f>
        <v>104.22855067289795</v>
      </c>
      <c r="L960" s="4">
        <f>GAMS_dump!K960</f>
        <v>115.12245414847749</v>
      </c>
      <c r="M960" s="4">
        <f>GAMS_dump!L960</f>
        <v>127.97820798338063</v>
      </c>
    </row>
    <row r="961" spans="1:13" x14ac:dyDescent="0.25">
      <c r="A961" s="1" t="str">
        <f>GAMS_dump!A961</f>
        <v>GGM</v>
      </c>
      <c r="B961" s="1" t="str">
        <f>GAMS_dump!B961</f>
        <v>SDS-Vision</v>
      </c>
      <c r="C961" s="1" t="str">
        <f>GAMS_dump!C961</f>
        <v>RUS</v>
      </c>
      <c r="D961" t="str">
        <f>VLOOKUP(GAMS_dump!$D961,Lists!$A:$C,2,FALSE)</f>
        <v>Primary Energy|Natural Gas|Net trade|Pipeline</v>
      </c>
      <c r="E961" t="str">
        <f>VLOOKUP(GAMS_dump!$D961,Lists!$A:$C,3,FALSE)</f>
        <v>bcm/y</v>
      </c>
      <c r="F961" s="4">
        <f>GAMS_dump!E961</f>
        <v>-171.97518240380475</v>
      </c>
      <c r="G961" s="4">
        <f>GAMS_dump!F961</f>
        <v>-182.48247838459471</v>
      </c>
      <c r="H961" s="4">
        <f>GAMS_dump!G961</f>
        <v>-197.82140243022255</v>
      </c>
      <c r="I961" s="4">
        <f>GAMS_dump!H961</f>
        <v>-193.6636770897608</v>
      </c>
      <c r="J961" s="4">
        <f>GAMS_dump!I961</f>
        <v>-192.57520663212571</v>
      </c>
      <c r="K961" s="4">
        <f>GAMS_dump!J961</f>
        <v>-188.5068352729987</v>
      </c>
      <c r="L961" s="4">
        <f>GAMS_dump!K961</f>
        <v>-196.37297227217343</v>
      </c>
      <c r="M961" s="4">
        <f>GAMS_dump!L961</f>
        <v>-190.41707252804866</v>
      </c>
    </row>
    <row r="962" spans="1:13" x14ac:dyDescent="0.25">
      <c r="A962" s="1" t="str">
        <f>GAMS_dump!A962</f>
        <v>GGM</v>
      </c>
      <c r="B962" s="1" t="str">
        <f>GAMS_dump!B962</f>
        <v>SDS-Vision</v>
      </c>
      <c r="C962" s="1" t="str">
        <f>GAMS_dump!C962</f>
        <v>RUS</v>
      </c>
      <c r="D962" t="str">
        <f>VLOOKUP(GAMS_dump!$D962,Lists!$A:$C,2,FALSE)</f>
        <v>Primary Energy|Natural Gas|Net trade|LNG</v>
      </c>
      <c r="E962" t="str">
        <f>VLOOKUP(GAMS_dump!$D962,Lists!$A:$C,3,FALSE)</f>
        <v>bcm/y</v>
      </c>
      <c r="F962" s="4">
        <f>GAMS_dump!E962</f>
        <v>-13.50480413677413</v>
      </c>
      <c r="G962" s="4">
        <f>GAMS_dump!F962</f>
        <v>-49.24244283549811</v>
      </c>
      <c r="H962" s="4">
        <f>GAMS_dump!G962</f>
        <v>-50.405371180332835</v>
      </c>
      <c r="I962" s="4">
        <f>GAMS_dump!H962</f>
        <v>-49.913059364965783</v>
      </c>
      <c r="J962" s="4">
        <f>GAMS_dump!I962</f>
        <v>-70.72214557308682</v>
      </c>
      <c r="K962" s="4">
        <f>GAMS_dump!J962</f>
        <v>-101.21565100852905</v>
      </c>
      <c r="L962" s="4">
        <f>GAMS_dump!K962</f>
        <v>-101.12075894917862</v>
      </c>
      <c r="M962" s="4">
        <f>GAMS_dump!L962</f>
        <v>-101.02586679397933</v>
      </c>
    </row>
    <row r="963" spans="1:13" x14ac:dyDescent="0.25">
      <c r="A963" s="1" t="str">
        <f>GAMS_dump!A963</f>
        <v>GGM</v>
      </c>
      <c r="B963" s="1" t="str">
        <f>GAMS_dump!B963</f>
        <v>SDS-Vision</v>
      </c>
      <c r="C963" s="1" t="str">
        <f>GAMS_dump!C963</f>
        <v>RUS</v>
      </c>
      <c r="D963" t="str">
        <f>VLOOKUP(GAMS_dump!$D963,Lists!$A:$C,2,FALSE)</f>
        <v>Primary Energy|Natural Gas|Seasonal storage</v>
      </c>
      <c r="E963" t="str">
        <f>VLOOKUP(GAMS_dump!$D963,Lists!$A:$C,3,FALSE)</f>
        <v>bcm</v>
      </c>
      <c r="F963" s="4">
        <f>GAMS_dump!E963</f>
        <v>48.16434922335457</v>
      </c>
      <c r="G963" s="4">
        <f>GAMS_dump!F963</f>
        <v>25.847379242224033</v>
      </c>
      <c r="H963" s="4">
        <f>GAMS_dump!G963</f>
        <v>26.209804215021233</v>
      </c>
      <c r="I963" s="4">
        <f>GAMS_dump!H963</f>
        <v>32.819681207689335</v>
      </c>
      <c r="J963" s="4">
        <f>GAMS_dump!I963</f>
        <v>39.253458714424596</v>
      </c>
      <c r="K963" s="4">
        <f>GAMS_dump!J963</f>
        <v>46.847240108449476</v>
      </c>
      <c r="L963" s="4">
        <f>GAMS_dump!K963</f>
        <v>45.073562380656433</v>
      </c>
      <c r="M963" s="4">
        <f>GAMS_dump!L963</f>
        <v>42.369615228627517</v>
      </c>
    </row>
    <row r="964" spans="1:13" x14ac:dyDescent="0.25">
      <c r="A964" s="1" t="str">
        <f>GAMS_dump!A964</f>
        <v>GGM</v>
      </c>
      <c r="B964" s="1" t="str">
        <f>GAMS_dump!B964</f>
        <v>SDS-Vision</v>
      </c>
      <c r="C964" s="1" t="str">
        <f>GAMS_dump!C964</f>
        <v>RUS</v>
      </c>
      <c r="D964" t="str">
        <f>VLOOKUP(GAMS_dump!$D964,Lists!$A:$C,2,FALSE)</f>
        <v>Primary Energy|Natural Gas|Net trade</v>
      </c>
      <c r="E964" t="str">
        <f>VLOOKUP(GAMS_dump!$D964,Lists!$A:$C,3,FALSE)</f>
        <v>bcm/y</v>
      </c>
      <c r="F964" s="4">
        <f>GAMS_dump!E964</f>
        <v>-185.47998654057889</v>
      </c>
      <c r="G964" s="4">
        <f>GAMS_dump!F964</f>
        <v>-231.72492122009282</v>
      </c>
      <c r="H964" s="4">
        <f>GAMS_dump!G964</f>
        <v>-248.2267736105554</v>
      </c>
      <c r="I964" s="4">
        <f>GAMS_dump!H964</f>
        <v>-243.57673645472659</v>
      </c>
      <c r="J964" s="4">
        <f>GAMS_dump!I964</f>
        <v>-263.29735220521252</v>
      </c>
      <c r="K964" s="4">
        <f>GAMS_dump!J964</f>
        <v>-289.72248628152778</v>
      </c>
      <c r="L964" s="4">
        <f>GAMS_dump!K964</f>
        <v>-297.49373122135205</v>
      </c>
      <c r="M964" s="4">
        <f>GAMS_dump!L964</f>
        <v>-291.442939322028</v>
      </c>
    </row>
    <row r="965" spans="1:13" x14ac:dyDescent="0.25">
      <c r="A965" s="1" t="str">
        <f>GAMS_dump!A965</f>
        <v>GGM</v>
      </c>
      <c r="B965" s="1" t="str">
        <f>GAMS_dump!B965</f>
        <v>SDS-Vision</v>
      </c>
      <c r="C965" s="1" t="str">
        <f>GAMS_dump!C965</f>
        <v>RUS</v>
      </c>
      <c r="D965" t="str">
        <f>VLOOKUP(GAMS_dump!$D965,Lists!$A:$C,2,FALSE)</f>
        <v>Infrastructure|Total capacity|Natural Gas|Pipeline|Import|Endogenous</v>
      </c>
      <c r="E965" t="str">
        <f>VLOOKUP(GAMS_dump!$D965,Lists!$A:$C,3,FALSE)</f>
        <v>bcm/y</v>
      </c>
      <c r="F965" s="4">
        <f>GAMS_dump!E965</f>
        <v>60.000999999999991</v>
      </c>
      <c r="G965" s="4">
        <f>GAMS_dump!F965</f>
        <v>60.000999999999991</v>
      </c>
      <c r="H965" s="4">
        <f>GAMS_dump!G965</f>
        <v>60.000999999999991</v>
      </c>
      <c r="I965" s="4">
        <f>GAMS_dump!H965</f>
        <v>60.000999999999991</v>
      </c>
      <c r="J965" s="4">
        <f>GAMS_dump!I965</f>
        <v>60.000999999999991</v>
      </c>
      <c r="K965" s="4">
        <f>GAMS_dump!J965</f>
        <v>60.000999999999991</v>
      </c>
      <c r="L965" s="4">
        <f>GAMS_dump!K965</f>
        <v>60.000999999999991</v>
      </c>
      <c r="M965" s="4">
        <f>GAMS_dump!L965</f>
        <v>60.001000003684631</v>
      </c>
    </row>
    <row r="966" spans="1:13" x14ac:dyDescent="0.25">
      <c r="A966" s="1" t="str">
        <f>GAMS_dump!A966</f>
        <v>GGM</v>
      </c>
      <c r="B966" s="1" t="str">
        <f>GAMS_dump!B966</f>
        <v>SDS-Vision</v>
      </c>
      <c r="C966" s="1" t="str">
        <f>GAMS_dump!C966</f>
        <v>RUS</v>
      </c>
      <c r="D966" t="str">
        <f>VLOOKUP(GAMS_dump!$D966,Lists!$A:$C,2,FALSE)</f>
        <v>Infrastructure|Total capacity|Natural Gas|Pipeline|Export|Endogenous</v>
      </c>
      <c r="E966" t="str">
        <f>VLOOKUP(GAMS_dump!$D966,Lists!$A:$C,3,FALSE)</f>
        <v>bcm/y</v>
      </c>
      <c r="F966" s="4">
        <f>GAMS_dump!E966</f>
        <v>419.04654175647454</v>
      </c>
      <c r="G966" s="4">
        <f>GAMS_dump!F966</f>
        <v>245.51700940433449</v>
      </c>
      <c r="H966" s="4">
        <f>GAMS_dump!G966</f>
        <v>249.06380743035712</v>
      </c>
      <c r="I966" s="4">
        <f>GAMS_dump!H966</f>
        <v>251.59897515198062</v>
      </c>
      <c r="J966" s="4">
        <f>GAMS_dump!I966</f>
        <v>251.34367634959906</v>
      </c>
      <c r="K966" s="4">
        <f>GAMS_dump!J966</f>
        <v>251.34958156485425</v>
      </c>
      <c r="L966" s="4">
        <f>GAMS_dump!K966</f>
        <v>245.90969603775855</v>
      </c>
      <c r="M966" s="4">
        <f>GAMS_dump!L966</f>
        <v>243.94645495153989</v>
      </c>
    </row>
    <row r="967" spans="1:13" x14ac:dyDescent="0.25">
      <c r="A967" s="1" t="str">
        <f>GAMS_dump!A967</f>
        <v>GGM</v>
      </c>
      <c r="B967" s="1" t="str">
        <f>GAMS_dump!B967</f>
        <v>SDS-Vision</v>
      </c>
      <c r="C967" s="1" t="str">
        <f>GAMS_dump!C967</f>
        <v>RUS</v>
      </c>
      <c r="D967" t="str">
        <f>VLOOKUP(GAMS_dump!$D967,Lists!$A:$C,2,FALSE)</f>
        <v>Infrastructure|Total capacity|Liquefied Natural Gas|Liquefaction|Endogenous</v>
      </c>
      <c r="E967" t="str">
        <f>VLOOKUP(GAMS_dump!$D967,Lists!$A:$C,3,FALSE)</f>
        <v>bcm/y</v>
      </c>
      <c r="F967" s="4">
        <f>GAMS_dump!E967</f>
        <v>13.504804138950476</v>
      </c>
      <c r="G967" s="4">
        <f>GAMS_dump!F967</f>
        <v>59.88472530569225</v>
      </c>
      <c r="H967" s="4">
        <f>GAMS_dump!G967</f>
        <v>59.884725318735647</v>
      </c>
      <c r="I967" s="4">
        <f>GAMS_dump!H967</f>
        <v>80.781440743596704</v>
      </c>
      <c r="J967" s="4">
        <f>GAMS_dump!I967</f>
        <v>90.473122837470811</v>
      </c>
      <c r="K967" s="4">
        <f>GAMS_dump!J967</f>
        <v>59.884725407021257</v>
      </c>
      <c r="L967" s="4">
        <f>GAMS_dump!K967</f>
        <v>59.884725316962815</v>
      </c>
      <c r="M967" s="4">
        <f>GAMS_dump!L967</f>
        <v>59.88472530796178</v>
      </c>
    </row>
    <row r="968" spans="1:13" x14ac:dyDescent="0.25">
      <c r="A968" s="1" t="str">
        <f>GAMS_dump!A968</f>
        <v>GGM</v>
      </c>
      <c r="B968" s="1" t="str">
        <f>GAMS_dump!B968</f>
        <v>SDS-Vision</v>
      </c>
      <c r="C968" s="1" t="str">
        <f>GAMS_dump!C968</f>
        <v>RUS</v>
      </c>
      <c r="D968" t="str">
        <f>VLOOKUP(GAMS_dump!$D968,Lists!$A:$C,2,FALSE)</f>
        <v>Infrastructure|Total capacity|Natural Gas|Seasonal storage|Working gas|Endogenous</v>
      </c>
      <c r="E968" t="str">
        <f>VLOOKUP(GAMS_dump!$D968,Lists!$A:$C,3,FALSE)</f>
        <v>bcm/y</v>
      </c>
      <c r="F968" s="4">
        <f>GAMS_dump!E968</f>
        <v>74.2</v>
      </c>
      <c r="G968" s="4">
        <f>GAMS_dump!F968</f>
        <v>74.200000001128956</v>
      </c>
      <c r="H968" s="4">
        <f>GAMS_dump!G968</f>
        <v>74.200000001436692</v>
      </c>
      <c r="I968" s="4">
        <f>GAMS_dump!H968</f>
        <v>74.200000001826353</v>
      </c>
      <c r="J968" s="4">
        <f>GAMS_dump!I968</f>
        <v>74.200000002318831</v>
      </c>
      <c r="K968" s="4">
        <f>GAMS_dump!J968</f>
        <v>74.200000002940016</v>
      </c>
      <c r="L968" s="4">
        <f>GAMS_dump!K968</f>
        <v>74.200000003721087</v>
      </c>
      <c r="M968" s="4">
        <f>GAMS_dump!L968</f>
        <v>74.20000000470003</v>
      </c>
    </row>
    <row r="969" spans="1:13" x14ac:dyDescent="0.25">
      <c r="A969" s="1" t="str">
        <f>GAMS_dump!A969</f>
        <v>GGM</v>
      </c>
      <c r="B969" s="1" t="str">
        <f>GAMS_dump!B969</f>
        <v>SDS-Vision</v>
      </c>
      <c r="C969" s="1" t="str">
        <f>GAMS_dump!C969</f>
        <v>RUS</v>
      </c>
      <c r="D969" t="str">
        <f>VLOOKUP(GAMS_dump!$D969,Lists!$A:$C,2,FALSE)</f>
        <v>Primary Energy|Natural Gas|Imports|Pipeline</v>
      </c>
      <c r="E969" t="str">
        <f>VLOOKUP(GAMS_dump!$D969,Lists!$A:$C,3,FALSE)</f>
        <v>bcm/y</v>
      </c>
      <c r="F969" s="4">
        <f>GAMS_dump!E969</f>
        <v>44.980707023914029</v>
      </c>
      <c r="G969" s="4">
        <f>GAMS_dump!F969</f>
        <v>1.6995365342612052</v>
      </c>
      <c r="H969" s="4">
        <f>GAMS_dump!G969</f>
        <v>1.4419755220720582E-6</v>
      </c>
      <c r="I969" s="4">
        <f>GAMS_dump!H969</f>
        <v>1.2756892019475709E-6</v>
      </c>
      <c r="J969" s="4">
        <f>GAMS_dump!I969</f>
        <v>1.1520101352555591E-6</v>
      </c>
      <c r="K969" s="4">
        <f>GAMS_dump!J969</f>
        <v>1.18577306705798E-6</v>
      </c>
      <c r="L969" s="4">
        <f>GAMS_dump!K969</f>
        <v>1.3108923905227709E-6</v>
      </c>
      <c r="M969" s="4">
        <f>GAMS_dump!L969</f>
        <v>1.3784990372235833E-6</v>
      </c>
    </row>
    <row r="970" spans="1:13" x14ac:dyDescent="0.25">
      <c r="A970" s="1" t="str">
        <f>GAMS_dump!A970</f>
        <v>GGM</v>
      </c>
      <c r="B970" s="1" t="str">
        <f>GAMS_dump!B970</f>
        <v>SDS-Vision</v>
      </c>
      <c r="C970" s="1" t="str">
        <f>GAMS_dump!C970</f>
        <v>RUS</v>
      </c>
      <c r="D970" t="str">
        <f>VLOOKUP(GAMS_dump!$D970,Lists!$A:$C,2,FALSE)</f>
        <v>Primary Energy|Natural Gas|Exports|Pipeline</v>
      </c>
      <c r="E970" t="str">
        <f>VLOOKUP(GAMS_dump!$D970,Lists!$A:$C,3,FALSE)</f>
        <v>bcm/y</v>
      </c>
      <c r="F970" s="4">
        <f>GAMS_dump!E970</f>
        <v>-216.95588942771877</v>
      </c>
      <c r="G970" s="4">
        <f>GAMS_dump!F970</f>
        <v>-184.18201491885591</v>
      </c>
      <c r="H970" s="4">
        <f>GAMS_dump!G970</f>
        <v>-197.82140387219806</v>
      </c>
      <c r="I970" s="4">
        <f>GAMS_dump!H970</f>
        <v>-193.66367836545001</v>
      </c>
      <c r="J970" s="4">
        <f>GAMS_dump!I970</f>
        <v>-192.57520778413584</v>
      </c>
      <c r="K970" s="4">
        <f>GAMS_dump!J970</f>
        <v>-188.50683645877177</v>
      </c>
      <c r="L970" s="4">
        <f>GAMS_dump!K970</f>
        <v>-196.37297358306583</v>
      </c>
      <c r="M970" s="4">
        <f>GAMS_dump!L970</f>
        <v>-190.4170739065477</v>
      </c>
    </row>
    <row r="971" spans="1:13" x14ac:dyDescent="0.25">
      <c r="A971" s="1" t="str">
        <f>GAMS_dump!A971</f>
        <v>GGM</v>
      </c>
      <c r="B971" s="1" t="str">
        <f>GAMS_dump!B971</f>
        <v>SDS-Vision</v>
      </c>
      <c r="C971" s="1" t="str">
        <f>GAMS_dump!C971</f>
        <v>RUS</v>
      </c>
      <c r="D971" t="str">
        <f>VLOOKUP(GAMS_dump!$D971,Lists!$A:$C,2,FALSE)</f>
        <v>Primary Energy|Natural Gas|Export|LNG</v>
      </c>
      <c r="E971" t="str">
        <f>VLOOKUP(GAMS_dump!$D971,Lists!$A:$C,3,FALSE)</f>
        <v>bcm/y</v>
      </c>
      <c r="F971" s="4">
        <f>GAMS_dump!E971</f>
        <v>-13.50480413677413</v>
      </c>
      <c r="G971" s="4">
        <f>GAMS_dump!F971</f>
        <v>-49.24244283549811</v>
      </c>
      <c r="H971" s="4">
        <f>GAMS_dump!G971</f>
        <v>-50.405371180332835</v>
      </c>
      <c r="I971" s="4">
        <f>GAMS_dump!H971</f>
        <v>-49.913059364965783</v>
      </c>
      <c r="J971" s="4">
        <f>GAMS_dump!I971</f>
        <v>-70.72214557308682</v>
      </c>
      <c r="K971" s="4">
        <f>GAMS_dump!J971</f>
        <v>-101.21565100852905</v>
      </c>
      <c r="L971" s="4">
        <f>GAMS_dump!K971</f>
        <v>-101.12075894917862</v>
      </c>
      <c r="M971" s="4">
        <f>GAMS_dump!L971</f>
        <v>-101.02586679397933</v>
      </c>
    </row>
    <row r="972" spans="1:13" x14ac:dyDescent="0.25">
      <c r="A972" s="1" t="str">
        <f>GAMS_dump!A972</f>
        <v>GGM</v>
      </c>
      <c r="B972" s="1" t="str">
        <f>GAMS_dump!B972</f>
        <v>SDS-Vision</v>
      </c>
      <c r="C972" s="1" t="str">
        <f>GAMS_dump!C972</f>
        <v>RUS</v>
      </c>
      <c r="D972" t="str">
        <f>VLOOKUP(GAMS_dump!$D972,Lists!$A:$C,2,FALSE)</f>
        <v>Primary Energy|Natural Gas|Import</v>
      </c>
      <c r="E972" t="str">
        <f>VLOOKUP(GAMS_dump!$D972,Lists!$A:$C,3,FALSE)</f>
        <v>bcm/y</v>
      </c>
      <c r="F972" s="4">
        <f>GAMS_dump!E972</f>
        <v>44.980707023914029</v>
      </c>
      <c r="G972" s="4">
        <f>GAMS_dump!F972</f>
        <v>1.6995365342612052</v>
      </c>
      <c r="H972" s="4">
        <f>GAMS_dump!G972</f>
        <v>1.4419755220720582E-6</v>
      </c>
      <c r="I972" s="4">
        <f>GAMS_dump!H972</f>
        <v>1.2756892019475709E-6</v>
      </c>
      <c r="J972" s="4">
        <f>GAMS_dump!I972</f>
        <v>1.1520101352555591E-6</v>
      </c>
      <c r="K972" s="4">
        <f>GAMS_dump!J972</f>
        <v>1.18577306705798E-6</v>
      </c>
      <c r="L972" s="4">
        <f>GAMS_dump!K972</f>
        <v>1.3108923905227709E-6</v>
      </c>
      <c r="M972" s="4">
        <f>GAMS_dump!L972</f>
        <v>1.3784990372235833E-6</v>
      </c>
    </row>
    <row r="973" spans="1:13" x14ac:dyDescent="0.25">
      <c r="A973" s="1" t="str">
        <f>GAMS_dump!A973</f>
        <v>GGM</v>
      </c>
      <c r="B973" s="1" t="str">
        <f>GAMS_dump!B973</f>
        <v>SDS-Vision</v>
      </c>
      <c r="C973" s="1" t="str">
        <f>GAMS_dump!C973</f>
        <v>RUS</v>
      </c>
      <c r="D973" t="str">
        <f>VLOOKUP(GAMS_dump!$D973,Lists!$A:$C,2,FALSE)</f>
        <v>Primary Energy|Natural Gas|Export</v>
      </c>
      <c r="E973" t="str">
        <f>VLOOKUP(GAMS_dump!$D973,Lists!$A:$C,3,FALSE)</f>
        <v>bcm/y</v>
      </c>
      <c r="F973" s="4">
        <f>GAMS_dump!E973</f>
        <v>-230.46069356449291</v>
      </c>
      <c r="G973" s="4">
        <f>GAMS_dump!F973</f>
        <v>-233.42445775435402</v>
      </c>
      <c r="H973" s="4">
        <f>GAMS_dump!G973</f>
        <v>-248.22677505253091</v>
      </c>
      <c r="I973" s="4">
        <f>GAMS_dump!H973</f>
        <v>-243.5767377304158</v>
      </c>
      <c r="J973" s="4">
        <f>GAMS_dump!I973</f>
        <v>-263.29735335722268</v>
      </c>
      <c r="K973" s="4">
        <f>GAMS_dump!J973</f>
        <v>-289.72248746730082</v>
      </c>
      <c r="L973" s="4">
        <f>GAMS_dump!K973</f>
        <v>-297.49373253224445</v>
      </c>
      <c r="M973" s="4">
        <f>GAMS_dump!L973</f>
        <v>-291.44294070052706</v>
      </c>
    </row>
    <row r="974" spans="1:13" x14ac:dyDescent="0.25">
      <c r="A974" s="1" t="str">
        <f>GAMS_dump!A974</f>
        <v>GGM</v>
      </c>
      <c r="B974" s="1" t="str">
        <f>GAMS_dump!B974</f>
        <v>SDS-Vision</v>
      </c>
      <c r="C974" s="1" t="str">
        <f>GAMS_dump!C974</f>
        <v>RUS</v>
      </c>
      <c r="D974" t="str">
        <f>VLOOKUP(GAMS_dump!$D974,Lists!$A:$C,2,FALSE)</f>
        <v>Infrastructure|Total capacity|Natural Gas|Pipeline|Import|Exogenous</v>
      </c>
      <c r="E974" t="str">
        <f>VLOOKUP(GAMS_dump!$D974,Lists!$A:$C,3,FALSE)</f>
        <v>bcm/y</v>
      </c>
      <c r="F974" s="4">
        <f>GAMS_dump!E974</f>
        <v>60.000999999999991</v>
      </c>
      <c r="G974" s="4">
        <f>GAMS_dump!F974</f>
        <v>60.000999999999991</v>
      </c>
      <c r="H974" s="4">
        <f>GAMS_dump!G974</f>
        <v>60.000999999999991</v>
      </c>
      <c r="I974" s="4">
        <f>GAMS_dump!H974</f>
        <v>60.000999999999991</v>
      </c>
      <c r="J974" s="4">
        <f>GAMS_dump!I974</f>
        <v>60.000999999999991</v>
      </c>
      <c r="K974" s="4">
        <f>GAMS_dump!J974</f>
        <v>60.000999999999991</v>
      </c>
      <c r="L974" s="4">
        <f>GAMS_dump!K974</f>
        <v>60.000999999999991</v>
      </c>
      <c r="M974" s="4">
        <f>GAMS_dump!L974</f>
        <v>60.000999999999991</v>
      </c>
    </row>
    <row r="975" spans="1:13" x14ac:dyDescent="0.25">
      <c r="A975" s="1" t="str">
        <f>GAMS_dump!A975</f>
        <v>GGM</v>
      </c>
      <c r="B975" s="1" t="str">
        <f>GAMS_dump!B975</f>
        <v>SDS-Vision</v>
      </c>
      <c r="C975" s="1" t="str">
        <f>GAMS_dump!C975</f>
        <v>RUS</v>
      </c>
      <c r="D975" t="str">
        <f>VLOOKUP(GAMS_dump!$D975,Lists!$A:$C,2,FALSE)</f>
        <v>Infrastructure|Total capacity|Natural Gas|Pipeline|Export|Exogenous</v>
      </c>
      <c r="E975" t="str">
        <f>VLOOKUP(GAMS_dump!$D975,Lists!$A:$C,3,FALSE)</f>
        <v>bcm/y</v>
      </c>
      <c r="F975" s="4">
        <f>GAMS_dump!E975</f>
        <v>419.04654166126579</v>
      </c>
      <c r="G975" s="4">
        <f>GAMS_dump!F975</f>
        <v>243.94645485746133</v>
      </c>
      <c r="H975" s="4">
        <f>GAMS_dump!G975</f>
        <v>243.94645485746133</v>
      </c>
      <c r="I975" s="4">
        <f>GAMS_dump!H975</f>
        <v>243.94645485746133</v>
      </c>
      <c r="J975" s="4">
        <f>GAMS_dump!I975</f>
        <v>243.94645485746133</v>
      </c>
      <c r="K975" s="4">
        <f>GAMS_dump!J975</f>
        <v>243.94645485746133</v>
      </c>
      <c r="L975" s="4">
        <f>GAMS_dump!K975</f>
        <v>243.94645485746133</v>
      </c>
      <c r="M975" s="4">
        <f>GAMS_dump!L975</f>
        <v>243.94645485746133</v>
      </c>
    </row>
    <row r="976" spans="1:13" x14ac:dyDescent="0.25">
      <c r="A976" s="1" t="str">
        <f>GAMS_dump!A976</f>
        <v>GGM</v>
      </c>
      <c r="B976" s="1" t="str">
        <f>GAMS_dump!B976</f>
        <v>SDS-Vision</v>
      </c>
      <c r="C976" s="1" t="str">
        <f>GAMS_dump!C976</f>
        <v>RUS</v>
      </c>
      <c r="D976" t="str">
        <f>VLOOKUP(GAMS_dump!$D976,Lists!$A:$C,2,FALSE)</f>
        <v>Infrastructure|Total capacity|Liquefied Natural Gas|Liquefaction|Exogenous</v>
      </c>
      <c r="E976" t="str">
        <f>VLOOKUP(GAMS_dump!$D976,Lists!$A:$C,3,FALSE)</f>
        <v>bcm/y</v>
      </c>
      <c r="F976" s="4">
        <f>GAMS_dump!E976</f>
        <v>13.504804138950476</v>
      </c>
      <c r="G976" s="4">
        <f>GAMS_dump!F976</f>
        <v>59.884725301798468</v>
      </c>
      <c r="H976" s="4">
        <f>GAMS_dump!G976</f>
        <v>59.884725301798468</v>
      </c>
      <c r="I976" s="4">
        <f>GAMS_dump!H976</f>
        <v>59.884725301798468</v>
      </c>
      <c r="J976" s="4">
        <f>GAMS_dump!I976</f>
        <v>59.884725301798468</v>
      </c>
      <c r="K976" s="4">
        <f>GAMS_dump!J976</f>
        <v>59.884725301798468</v>
      </c>
      <c r="L976" s="4">
        <f>GAMS_dump!K976</f>
        <v>59.884725301798468</v>
      </c>
      <c r="M976" s="4">
        <f>GAMS_dump!L976</f>
        <v>59.884725301798468</v>
      </c>
    </row>
    <row r="977" spans="1:13" x14ac:dyDescent="0.25">
      <c r="A977" s="1" t="str">
        <f>GAMS_dump!A977</f>
        <v>GGM</v>
      </c>
      <c r="B977" s="1" t="str">
        <f>GAMS_dump!B977</f>
        <v>SDS-Vision</v>
      </c>
      <c r="C977" s="1" t="str">
        <f>GAMS_dump!C977</f>
        <v>RUS</v>
      </c>
      <c r="D977" t="str">
        <f>VLOOKUP(GAMS_dump!$D977,Lists!$A:$C,2,FALSE)</f>
        <v>Infrastructure|Total capacity|Natural Gas|Seasonal storage|Working gas|Exogenous</v>
      </c>
      <c r="E977" t="str">
        <f>VLOOKUP(GAMS_dump!$D977,Lists!$A:$C,3,FALSE)</f>
        <v>bcm</v>
      </c>
      <c r="F977" s="4">
        <f>GAMS_dump!E977</f>
        <v>74.2</v>
      </c>
      <c r="G977" s="4">
        <f>GAMS_dump!F977</f>
        <v>74.2</v>
      </c>
      <c r="H977" s="4">
        <f>GAMS_dump!G977</f>
        <v>74.2</v>
      </c>
      <c r="I977" s="4">
        <f>GAMS_dump!H977</f>
        <v>74.2</v>
      </c>
      <c r="J977" s="4">
        <f>GAMS_dump!I977</f>
        <v>74.2</v>
      </c>
      <c r="K977" s="4">
        <f>GAMS_dump!J977</f>
        <v>74.2</v>
      </c>
      <c r="L977" s="4">
        <f>GAMS_dump!K977</f>
        <v>74.2</v>
      </c>
      <c r="M977" s="4">
        <f>GAMS_dump!L977</f>
        <v>74.2</v>
      </c>
    </row>
    <row r="978" spans="1:13" x14ac:dyDescent="0.25">
      <c r="A978" s="1" t="str">
        <f>GAMS_dump!A978</f>
        <v>GGM</v>
      </c>
      <c r="B978" s="1" t="str">
        <f>GAMS_dump!B978</f>
        <v>SDS-Vision</v>
      </c>
      <c r="C978" s="1" t="str">
        <f>GAMS_dump!C978</f>
        <v>RUS</v>
      </c>
      <c r="D978" t="str">
        <f>VLOOKUP(GAMS_dump!$D978,Lists!$A:$C,2,FALSE)</f>
        <v>Infrastructure|Capacity addition|Natural Gas|Pipeline|Import</v>
      </c>
      <c r="E978" t="str">
        <f>VLOOKUP(GAMS_dump!$D978,Lists!$A:$C,3,FALSE)</f>
        <v>bcm/y</v>
      </c>
      <c r="F978" s="4">
        <f>GAMS_dump!E978</f>
        <v>0</v>
      </c>
      <c r="G978" s="4">
        <f>GAMS_dump!F978</f>
        <v>0</v>
      </c>
      <c r="H978" s="4">
        <f>GAMS_dump!G978</f>
        <v>0</v>
      </c>
      <c r="I978" s="4">
        <f>GAMS_dump!H978</f>
        <v>0</v>
      </c>
      <c r="J978" s="4">
        <f>GAMS_dump!I978</f>
        <v>0</v>
      </c>
      <c r="K978" s="4">
        <f>GAMS_dump!J978</f>
        <v>0</v>
      </c>
      <c r="L978" s="4">
        <f>GAMS_dump!K978</f>
        <v>0</v>
      </c>
      <c r="M978" s="4">
        <f>GAMS_dump!L978</f>
        <v>3.6846366602238461E-9</v>
      </c>
    </row>
    <row r="979" spans="1:13" x14ac:dyDescent="0.25">
      <c r="A979" s="1" t="str">
        <f>GAMS_dump!A979</f>
        <v>GGM</v>
      </c>
      <c r="B979" s="1" t="str">
        <f>GAMS_dump!B979</f>
        <v>SDS-Vision</v>
      </c>
      <c r="C979" s="1" t="str">
        <f>GAMS_dump!C979</f>
        <v>RUS</v>
      </c>
      <c r="D979" t="str">
        <f>VLOOKUP(GAMS_dump!$D979,Lists!$A:$C,2,FALSE)</f>
        <v>Infrastructure|Capacity addition|Natural Gas|Pipeline|Export</v>
      </c>
      <c r="E979" t="str">
        <f>VLOOKUP(GAMS_dump!$D979,Lists!$A:$C,3,FALSE)</f>
        <v>bcm/y</v>
      </c>
      <c r="F979" s="4">
        <f>GAMS_dump!E979</f>
        <v>9.520876634473034E-8</v>
      </c>
      <c r="G979" s="4">
        <f>GAMS_dump!F979</f>
        <v>1.5705545468731481</v>
      </c>
      <c r="H979" s="4">
        <f>GAMS_dump!G979</f>
        <v>5.1173525728957765</v>
      </c>
      <c r="I979" s="4">
        <f>GAMS_dump!H979</f>
        <v>7.6525202945192925</v>
      </c>
      <c r="J979" s="4">
        <f>GAMS_dump!I979</f>
        <v>7.3972214921377333</v>
      </c>
      <c r="K979" s="4">
        <f>GAMS_dump!J979</f>
        <v>7.4031267073929241</v>
      </c>
      <c r="L979" s="4">
        <f>GAMS_dump!K979</f>
        <v>1.9632411802972043</v>
      </c>
      <c r="M979" s="4">
        <f>GAMS_dump!L979</f>
        <v>9.4078568798481984E-8</v>
      </c>
    </row>
    <row r="980" spans="1:13" x14ac:dyDescent="0.25">
      <c r="A980" s="1" t="str">
        <f>GAMS_dump!A980</f>
        <v>GGM</v>
      </c>
      <c r="B980" s="1" t="str">
        <f>GAMS_dump!B980</f>
        <v>SDS-Vision</v>
      </c>
      <c r="C980" s="1" t="str">
        <f>GAMS_dump!C980</f>
        <v>RUS</v>
      </c>
      <c r="D980" t="str">
        <f>VLOOKUP(GAMS_dump!$D980,Lists!$A:$C,2,FALSE)</f>
        <v>Infrastructure|Capacity addition|Liquefied Natural Gas|Liquefaction</v>
      </c>
      <c r="E980" t="str">
        <f>VLOOKUP(GAMS_dump!$D980,Lists!$A:$C,3,FALSE)</f>
        <v>bcm/y</v>
      </c>
      <c r="F980" s="4">
        <f>GAMS_dump!E980</f>
        <v>0</v>
      </c>
      <c r="G980" s="4">
        <f>GAMS_dump!F980</f>
        <v>3.8937813058665764E-9</v>
      </c>
      <c r="H980" s="4">
        <f>GAMS_dump!G980</f>
        <v>1.6937179666895015E-8</v>
      </c>
      <c r="I980" s="4">
        <f>GAMS_dump!H980</f>
        <v>20.896715441798229</v>
      </c>
      <c r="J980" s="4">
        <f>GAMS_dump!I980</f>
        <v>30.588397535672335</v>
      </c>
      <c r="K980" s="4">
        <f>GAMS_dump!J980</f>
        <v>1.0522278876669129E-7</v>
      </c>
      <c r="L980" s="4">
        <f>GAMS_dump!K980</f>
        <v>1.5164346897875869E-8</v>
      </c>
      <c r="M980" s="4">
        <f>GAMS_dump!L980</f>
        <v>6.1633109640418593E-9</v>
      </c>
    </row>
    <row r="981" spans="1:13" x14ac:dyDescent="0.25">
      <c r="A981" s="1" t="str">
        <f>GAMS_dump!A981</f>
        <v>GGM</v>
      </c>
      <c r="B981" s="1" t="str">
        <f>GAMS_dump!B981</f>
        <v>SDS-Vision</v>
      </c>
      <c r="C981" s="1" t="str">
        <f>GAMS_dump!C981</f>
        <v>RUS</v>
      </c>
      <c r="D981" t="str">
        <f>VLOOKUP(GAMS_dump!$D981,Lists!$A:$C,2,FALSE)</f>
        <v>Infrastructure|Capacity addition|Natural Gas|Seasonal storage|Working gas</v>
      </c>
      <c r="E981" t="str">
        <f>VLOOKUP(GAMS_dump!$D981,Lists!$A:$C,3,FALSE)</f>
        <v>bcm</v>
      </c>
      <c r="F981" s="4">
        <f>GAMS_dump!E981</f>
        <v>0</v>
      </c>
      <c r="G981" s="4">
        <f>GAMS_dump!F981</f>
        <v>1.1289515532049849E-9</v>
      </c>
      <c r="H981" s="4">
        <f>GAMS_dump!G981</f>
        <v>1.4366933588967841E-9</v>
      </c>
      <c r="I981" s="4">
        <f>GAMS_dump!H981</f>
        <v>1.8263476969434743E-9</v>
      </c>
      <c r="J981" s="4">
        <f>GAMS_dump!I981</f>
        <v>2.3188304412161667E-9</v>
      </c>
      <c r="K981" s="4">
        <f>GAMS_dump!J981</f>
        <v>2.9400071164277767E-9</v>
      </c>
      <c r="L981" s="4">
        <f>GAMS_dump!K981</f>
        <v>3.7210885033284862E-9</v>
      </c>
      <c r="M981" s="4">
        <f>GAMS_dump!L981</f>
        <v>4.7000228139720853E-9</v>
      </c>
    </row>
    <row r="982" spans="1:13" x14ac:dyDescent="0.25">
      <c r="A982" s="1" t="str">
        <f>GAMS_dump!A982</f>
        <v>GGM</v>
      </c>
      <c r="B982" s="1" t="str">
        <f>GAMS_dump!B982</f>
        <v>SDS-Vision</v>
      </c>
      <c r="C982" s="1" t="str">
        <f>GAMS_dump!C982</f>
        <v>RUS</v>
      </c>
      <c r="D982" t="str">
        <f>VLOOKUP(GAMS_dump!$D982,Lists!$A:$C,2,FALSE)</f>
        <v>Infrastructure|Utilization|Natural Gas|Pipeline|Import</v>
      </c>
      <c r="E982" t="str">
        <f>VLOOKUP(GAMS_dump!$D982,Lists!$A:$C,3,FALSE)</f>
        <v>%</v>
      </c>
      <c r="F982" s="4">
        <f>GAMS_dump!E982</f>
        <v>0.74966595596596786</v>
      </c>
      <c r="G982" s="4">
        <f>GAMS_dump!F982</f>
        <v>2.8325136818739778E-2</v>
      </c>
      <c r="H982" s="4">
        <f>GAMS_dump!G982</f>
        <v>2.4032524825787212E-8</v>
      </c>
      <c r="I982" s="4">
        <f>GAMS_dump!H982</f>
        <v>2.1261132346920403E-8</v>
      </c>
      <c r="J982" s="4">
        <f>GAMS_dump!I982</f>
        <v>1.9199848923443929E-8</v>
      </c>
      <c r="K982" s="4">
        <f>GAMS_dump!J982</f>
        <v>1.976255507504842E-8</v>
      </c>
      <c r="L982" s="4">
        <f>GAMS_dump!K982</f>
        <v>2.1847842378006552E-8</v>
      </c>
      <c r="M982" s="4">
        <f>GAMS_dump!L982</f>
        <v>2.2974601042298133E-8</v>
      </c>
    </row>
    <row r="983" spans="1:13" x14ac:dyDescent="0.25">
      <c r="A983" s="1" t="str">
        <f>GAMS_dump!A983</f>
        <v>GGM</v>
      </c>
      <c r="B983" s="1" t="str">
        <f>GAMS_dump!B983</f>
        <v>SDS-Vision</v>
      </c>
      <c r="C983" s="1" t="str">
        <f>GAMS_dump!C983</f>
        <v>RUS</v>
      </c>
      <c r="D983" t="str">
        <f>VLOOKUP(GAMS_dump!$D983,Lists!$A:$C,2,FALSE)</f>
        <v>Infrastructure|Utilization|Natural Gas|Pipeline|Export</v>
      </c>
      <c r="E983" t="str">
        <f>VLOOKUP(GAMS_dump!$D983,Lists!$A:$C,3,FALSE)</f>
        <v>%</v>
      </c>
      <c r="F983" s="4">
        <f>GAMS_dump!E983</f>
        <v>0.51773697622781223</v>
      </c>
      <c r="G983" s="4">
        <f>GAMS_dump!F983</f>
        <v>0.75018026394876847</v>
      </c>
      <c r="H983" s="4">
        <f>GAMS_dump!G983</f>
        <v>0.79425993649242921</v>
      </c>
      <c r="I983" s="4">
        <f>GAMS_dump!H983</f>
        <v>0.76973158673824371</v>
      </c>
      <c r="J983" s="4">
        <f>GAMS_dump!I983</f>
        <v>0.76618282417528993</v>
      </c>
      <c r="K983" s="4">
        <f>GAMS_dump!J983</f>
        <v>0.74997871603829369</v>
      </c>
      <c r="L983" s="4">
        <f>GAMS_dump!K983</f>
        <v>0.79855726206466238</v>
      </c>
      <c r="M983" s="4">
        <f>GAMS_dump!L983</f>
        <v>0.78056913737227362</v>
      </c>
    </row>
    <row r="984" spans="1:13" x14ac:dyDescent="0.25">
      <c r="A984" s="1" t="str">
        <f>GAMS_dump!A984</f>
        <v>GGM</v>
      </c>
      <c r="B984" s="1" t="str">
        <f>GAMS_dump!B984</f>
        <v>SDS-Vision</v>
      </c>
      <c r="C984" s="1" t="str">
        <f>GAMS_dump!C984</f>
        <v>RUS</v>
      </c>
      <c r="D984" t="str">
        <f>VLOOKUP(GAMS_dump!$D984,Lists!$A:$C,2,FALSE)</f>
        <v>Infrastructure|Utilization|Liquefied Natural Gas|Liquefaction</v>
      </c>
      <c r="E984" t="str">
        <f>VLOOKUP(GAMS_dump!$D984,Lists!$A:$C,3,FALSE)</f>
        <v>%</v>
      </c>
      <c r="F984" s="4">
        <f>GAMS_dump!E984</f>
        <v>0.99999999983884647</v>
      </c>
      <c r="G984" s="4">
        <f>GAMS_dump!F984</f>
        <v>0.82228719567688235</v>
      </c>
      <c r="H984" s="4">
        <f>GAMS_dump!G984</f>
        <v>0.8417066440908082</v>
      </c>
      <c r="I984" s="4">
        <f>GAMS_dump!H984</f>
        <v>0.617877805910787</v>
      </c>
      <c r="J984" s="4">
        <f>GAMS_dump!I984</f>
        <v>0.78169232314589865</v>
      </c>
      <c r="K984" s="4">
        <f>GAMS_dump!J984</f>
        <v>1.6901747535885319</v>
      </c>
      <c r="L984" s="4">
        <f>GAMS_dump!K984</f>
        <v>1.6885901774443872</v>
      </c>
      <c r="M984" s="4">
        <f>GAMS_dump!L984</f>
        <v>1.6870055974114615</v>
      </c>
    </row>
    <row r="985" spans="1:13" x14ac:dyDescent="0.25">
      <c r="A985" s="1" t="str">
        <f>GAMS_dump!A985</f>
        <v>GGM</v>
      </c>
      <c r="B985" s="1" t="str">
        <f>GAMS_dump!B985</f>
        <v>SDS-Vision</v>
      </c>
      <c r="C985" s="1" t="str">
        <f>GAMS_dump!C985</f>
        <v>RUS</v>
      </c>
      <c r="D985" t="str">
        <f>VLOOKUP(GAMS_dump!$D985,Lists!$A:$C,2,FALSE)</f>
        <v>Infrastructure|Utilization|Natural Gas|Seasonal storage|Working gas</v>
      </c>
      <c r="E985" t="str">
        <f>VLOOKUP(GAMS_dump!$D985,Lists!$A:$C,3,FALSE)</f>
        <v>%</v>
      </c>
      <c r="F985" s="4">
        <f>GAMS_dump!E985</f>
        <v>0.64911521864359256</v>
      </c>
      <c r="G985" s="4">
        <f>GAMS_dump!F985</f>
        <v>0.34834742913518552</v>
      </c>
      <c r="H985" s="4">
        <f>GAMS_dump!G985</f>
        <v>0.3532318627292958</v>
      </c>
      <c r="I985" s="4">
        <f>GAMS_dump!H985</f>
        <v>0.44231376289597729</v>
      </c>
      <c r="J985" s="4">
        <f>GAMS_dump!I985</f>
        <v>0.52902235462530844</v>
      </c>
      <c r="K985" s="4">
        <f>GAMS_dump!J985</f>
        <v>0.63136442192174203</v>
      </c>
      <c r="L985" s="4">
        <f>GAMS_dump!K985</f>
        <v>0.60746040941234525</v>
      </c>
      <c r="M985" s="4">
        <f>GAMS_dump!L985</f>
        <v>0.57101907312592604</v>
      </c>
    </row>
    <row r="986" spans="1:13" x14ac:dyDescent="0.25">
      <c r="A986" s="1" t="str">
        <f>GAMS_dump!A986</f>
        <v>GGM</v>
      </c>
      <c r="B986" s="1" t="str">
        <f>GAMS_dump!B986</f>
        <v>SDS-Vision</v>
      </c>
      <c r="C986" s="1" t="str">
        <f>GAMS_dump!C986</f>
        <v>AZE</v>
      </c>
      <c r="D986" t="str">
        <f>VLOOKUP(GAMS_dump!$D986,Lists!$A:$C,2,FALSE)</f>
        <v>Final Energy Consumption|Natural Gas</v>
      </c>
      <c r="E986" t="str">
        <f>VLOOKUP(GAMS_dump!$D986,Lists!$A:$C,3,FALSE)</f>
        <v>bcm/y</v>
      </c>
      <c r="F986" s="4">
        <f>GAMS_dump!E986</f>
        <v>13.711016067099003</v>
      </c>
      <c r="G986" s="4">
        <f>GAMS_dump!F986</f>
        <v>9.7619217714666942</v>
      </c>
      <c r="H986" s="4">
        <f>GAMS_dump!G986</f>
        <v>11.231945018591048</v>
      </c>
      <c r="I986" s="4">
        <f>GAMS_dump!H986</f>
        <v>11.797834888097771</v>
      </c>
      <c r="J986" s="4">
        <f>GAMS_dump!I986</f>
        <v>12.905100389246508</v>
      </c>
      <c r="K986" s="4">
        <f>GAMS_dump!J986</f>
        <v>13.49412931351025</v>
      </c>
      <c r="L986" s="4">
        <f>GAMS_dump!K986</f>
        <v>13.912395388966543</v>
      </c>
      <c r="M986" s="4">
        <f>GAMS_dump!L986</f>
        <v>14.272794893174185</v>
      </c>
    </row>
    <row r="987" spans="1:13" x14ac:dyDescent="0.25">
      <c r="A987" s="1" t="str">
        <f>GAMS_dump!A987</f>
        <v>GGM</v>
      </c>
      <c r="B987" s="1" t="str">
        <f>GAMS_dump!B987</f>
        <v>SDS-Vision</v>
      </c>
      <c r="C987" s="1" t="str">
        <f>GAMS_dump!C987</f>
        <v>AZE</v>
      </c>
      <c r="D987" t="str">
        <f>VLOOKUP(GAMS_dump!$D987,Lists!$A:$C,2,FALSE)</f>
        <v>Primary Energy|Natural Gas|Domestic Production</v>
      </c>
      <c r="E987" t="str">
        <f>VLOOKUP(GAMS_dump!$D987,Lists!$A:$C,3,FALSE)</f>
        <v>bcm/y</v>
      </c>
      <c r="F987" s="4">
        <f>GAMS_dump!E987</f>
        <v>13.721346264881367</v>
      </c>
      <c r="G987" s="4">
        <f>GAMS_dump!F987</f>
        <v>21.467158030859487</v>
      </c>
      <c r="H987" s="4">
        <f>GAMS_dump!G987</f>
        <v>22.319307424441991</v>
      </c>
      <c r="I987" s="4">
        <f>GAMS_dump!H987</f>
        <v>21.761919580572314</v>
      </c>
      <c r="J987" s="4">
        <f>GAMS_dump!I987</f>
        <v>21.237712799761777</v>
      </c>
      <c r="K987" s="4">
        <f>GAMS_dump!J987</f>
        <v>20.562656210926061</v>
      </c>
      <c r="L987" s="4">
        <f>GAMS_dump!K987</f>
        <v>20.472068216282196</v>
      </c>
      <c r="M987" s="4">
        <f>GAMS_dump!L987</f>
        <v>20.500269404429325</v>
      </c>
    </row>
    <row r="988" spans="1:13" x14ac:dyDescent="0.25">
      <c r="A988" s="1" t="str">
        <f>GAMS_dump!A988</f>
        <v>GGM</v>
      </c>
      <c r="B988" s="1" t="str">
        <f>GAMS_dump!B988</f>
        <v>SDS-Vision</v>
      </c>
      <c r="C988" s="1" t="str">
        <f>GAMS_dump!C988</f>
        <v>AZE</v>
      </c>
      <c r="D988" t="str">
        <f>VLOOKUP(GAMS_dump!$D988,Lists!$A:$C,2,FALSE)</f>
        <v>Price|Natural Gas</v>
      </c>
      <c r="E988" t="str">
        <f>VLOOKUP(GAMS_dump!$D988,Lists!$A:$C,3,FALSE)</f>
        <v>EUR/kcm</v>
      </c>
      <c r="F988" s="4">
        <f>GAMS_dump!E988</f>
        <v>30.340670939894707</v>
      </c>
      <c r="G988" s="4">
        <f>GAMS_dump!F988</f>
        <v>111.06153931536366</v>
      </c>
      <c r="H988" s="4">
        <f>GAMS_dump!G988</f>
        <v>118.24564962764589</v>
      </c>
      <c r="I988" s="4">
        <f>GAMS_dump!H988</f>
        <v>134.66285189210794</v>
      </c>
      <c r="J988" s="4">
        <f>GAMS_dump!I988</f>
        <v>150.55282613831727</v>
      </c>
      <c r="K988" s="4">
        <f>GAMS_dump!J988</f>
        <v>171.15370157070728</v>
      </c>
      <c r="L988" s="4">
        <f>GAMS_dump!K988</f>
        <v>195.05651454316492</v>
      </c>
      <c r="M988" s="4">
        <f>GAMS_dump!L988</f>
        <v>225.41350554410479</v>
      </c>
    </row>
    <row r="989" spans="1:13" x14ac:dyDescent="0.25">
      <c r="A989" s="1" t="str">
        <f>GAMS_dump!A989</f>
        <v>GGM</v>
      </c>
      <c r="B989" s="1" t="str">
        <f>GAMS_dump!B989</f>
        <v>SDS-Vision</v>
      </c>
      <c r="C989" s="1" t="str">
        <f>GAMS_dump!C989</f>
        <v>AZE</v>
      </c>
      <c r="D989" t="str">
        <f>VLOOKUP(GAMS_dump!$D989,Lists!$A:$C,2,FALSE)</f>
        <v>Primary Energy|Natural Gas|Net trade|Pipeline</v>
      </c>
      <c r="E989" t="str">
        <f>VLOOKUP(GAMS_dump!$D989,Lists!$A:$C,3,FALSE)</f>
        <v>bcm/y</v>
      </c>
      <c r="F989" s="4">
        <f>GAMS_dump!E989</f>
        <v>2.5212391736269099E-8</v>
      </c>
      <c r="G989" s="4">
        <f>GAMS_dump!F989</f>
        <v>-11.669972136994136</v>
      </c>
      <c r="H989" s="4">
        <f>GAMS_dump!G989</f>
        <v>-11.04652582508124</v>
      </c>
      <c r="I989" s="4">
        <f>GAMS_dump!H989</f>
        <v>-9.9225110784482755</v>
      </c>
      <c r="J989" s="4">
        <f>GAMS_dump!I989</f>
        <v>-8.2910387941918113</v>
      </c>
      <c r="K989" s="4">
        <f>GAMS_dump!J989</f>
        <v>-7.0269532781230453</v>
      </c>
      <c r="L989" s="4">
        <f>GAMS_dump!K989</f>
        <v>-6.5399023436685546</v>
      </c>
      <c r="M989" s="4">
        <f>GAMS_dump!L989</f>
        <v>-6.2096921088989596</v>
      </c>
    </row>
    <row r="990" spans="1:13" x14ac:dyDescent="0.25">
      <c r="A990" s="1" t="str">
        <f>GAMS_dump!A990</f>
        <v>GGM</v>
      </c>
      <c r="B990" s="1" t="str">
        <f>GAMS_dump!B990</f>
        <v>SDS-Vision</v>
      </c>
      <c r="C990" s="1" t="str">
        <f>GAMS_dump!C990</f>
        <v>AZE</v>
      </c>
      <c r="D990" t="str">
        <f>VLOOKUP(GAMS_dump!$D990,Lists!$A:$C,2,FALSE)</f>
        <v>Primary Energy|Natural Gas|Seasonal storage</v>
      </c>
      <c r="E990" t="str">
        <f>VLOOKUP(GAMS_dump!$D990,Lists!$A:$C,3,FALSE)</f>
        <v>bcm</v>
      </c>
      <c r="F990" s="4">
        <f>GAMS_dump!E990</f>
        <v>0.67835088381207886</v>
      </c>
      <c r="G990" s="4">
        <f>GAMS_dump!F990</f>
        <v>2.3156773708549268</v>
      </c>
      <c r="H990" s="4">
        <f>GAMS_dump!G990</f>
        <v>2.6816021371897869</v>
      </c>
      <c r="I990" s="4">
        <f>GAMS_dump!H990</f>
        <v>2.7300006543582485</v>
      </c>
      <c r="J990" s="4">
        <f>GAMS_dump!I990</f>
        <v>2.7300008052480549</v>
      </c>
      <c r="K990" s="4">
        <f>GAMS_dump!J990</f>
        <v>2.7300010002310353</v>
      </c>
      <c r="L990" s="4">
        <f>GAMS_dump!K990</f>
        <v>1.2982617594575439</v>
      </c>
      <c r="M990" s="4">
        <f>GAMS_dump!L990</f>
        <v>1.1677110880459531</v>
      </c>
    </row>
    <row r="991" spans="1:13" x14ac:dyDescent="0.25">
      <c r="A991" s="1" t="str">
        <f>GAMS_dump!A991</f>
        <v>GGM</v>
      </c>
      <c r="B991" s="1" t="str">
        <f>GAMS_dump!B991</f>
        <v>SDS-Vision</v>
      </c>
      <c r="C991" s="1" t="str">
        <f>GAMS_dump!C991</f>
        <v>AZE</v>
      </c>
      <c r="D991" t="str">
        <f>VLOOKUP(GAMS_dump!$D991,Lists!$A:$C,2,FALSE)</f>
        <v>Primary Energy|Natural Gas|Net trade</v>
      </c>
      <c r="E991" t="str">
        <f>VLOOKUP(GAMS_dump!$D991,Lists!$A:$C,3,FALSE)</f>
        <v>bcm/y</v>
      </c>
      <c r="F991" s="4">
        <f>GAMS_dump!E991</f>
        <v>2.5212391736269099E-8</v>
      </c>
      <c r="G991" s="4">
        <f>GAMS_dump!F991</f>
        <v>-11.669972136994136</v>
      </c>
      <c r="H991" s="4">
        <f>GAMS_dump!G991</f>
        <v>-11.04652582508124</v>
      </c>
      <c r="I991" s="4">
        <f>GAMS_dump!H991</f>
        <v>-9.9225110784482755</v>
      </c>
      <c r="J991" s="4">
        <f>GAMS_dump!I991</f>
        <v>-8.2910387941918113</v>
      </c>
      <c r="K991" s="4">
        <f>GAMS_dump!J991</f>
        <v>-7.0269532781230453</v>
      </c>
      <c r="L991" s="4">
        <f>GAMS_dump!K991</f>
        <v>-6.5399023436685546</v>
      </c>
      <c r="M991" s="4">
        <f>GAMS_dump!L991</f>
        <v>-6.2096921088989596</v>
      </c>
    </row>
    <row r="992" spans="1:13" x14ac:dyDescent="0.25">
      <c r="A992" s="1" t="str">
        <f>GAMS_dump!A992</f>
        <v>GGM</v>
      </c>
      <c r="B992" s="1" t="str">
        <f>GAMS_dump!B992</f>
        <v>SDS-Vision</v>
      </c>
      <c r="C992" s="1" t="str">
        <f>GAMS_dump!C992</f>
        <v>AZE</v>
      </c>
      <c r="D992" t="str">
        <f>VLOOKUP(GAMS_dump!$D992,Lists!$A:$C,2,FALSE)</f>
        <v>Infrastructure|Total capacity|Natural Gas|Pipeline|Import|Endogenous</v>
      </c>
      <c r="E992" t="str">
        <f>VLOOKUP(GAMS_dump!$D992,Lists!$A:$C,3,FALSE)</f>
        <v>bcm/y</v>
      </c>
      <c r="F992" s="4">
        <f>GAMS_dump!E992</f>
        <v>13.000000051055894</v>
      </c>
      <c r="G992" s="4">
        <f>GAMS_dump!F992</f>
        <v>13.000000012242785</v>
      </c>
      <c r="H992" s="4">
        <f>GAMS_dump!G992</f>
        <v>13.00000001008147</v>
      </c>
      <c r="I992" s="4">
        <f>GAMS_dump!H992</f>
        <v>13.000000010203202</v>
      </c>
      <c r="J992" s="4">
        <f>GAMS_dump!I992</f>
        <v>13.000000011326312</v>
      </c>
      <c r="K992" s="4">
        <f>GAMS_dump!J992</f>
        <v>13.000000012769808</v>
      </c>
      <c r="L992" s="4">
        <f>GAMS_dump!K992</f>
        <v>13.000000016682451</v>
      </c>
      <c r="M992" s="4">
        <f>GAMS_dump!L992</f>
        <v>13.000000016932482</v>
      </c>
    </row>
    <row r="993" spans="1:13" x14ac:dyDescent="0.25">
      <c r="A993" s="1" t="str">
        <f>GAMS_dump!A993</f>
        <v>GGM</v>
      </c>
      <c r="B993" s="1" t="str">
        <f>GAMS_dump!B993</f>
        <v>SDS-Vision</v>
      </c>
      <c r="C993" s="1" t="str">
        <f>GAMS_dump!C993</f>
        <v>AZE</v>
      </c>
      <c r="D993" t="str">
        <f>VLOOKUP(GAMS_dump!$D993,Lists!$A:$C,2,FALSE)</f>
        <v>Infrastructure|Total capacity|Natural Gas|Pipeline|Export|Endogenous</v>
      </c>
      <c r="E993" t="str">
        <f>VLOOKUP(GAMS_dump!$D993,Lists!$A:$C,3,FALSE)</f>
        <v>bcm/y</v>
      </c>
      <c r="F993" s="4">
        <f>GAMS_dump!E993</f>
        <v>0</v>
      </c>
      <c r="G993" s="4">
        <f>GAMS_dump!F993</f>
        <v>15.174811393804086</v>
      </c>
      <c r="H993" s="4">
        <f>GAMS_dump!G993</f>
        <v>15.174811398000609</v>
      </c>
      <c r="I993" s="4">
        <f>GAMS_dump!H993</f>
        <v>15.174811416382603</v>
      </c>
      <c r="J993" s="4">
        <f>GAMS_dump!I993</f>
        <v>15.174811676112457</v>
      </c>
      <c r="K993" s="4">
        <f>GAMS_dump!J993</f>
        <v>18.127918101180789</v>
      </c>
      <c r="L993" s="4">
        <f>GAMS_dump!K993</f>
        <v>15.174811545442996</v>
      </c>
      <c r="M993" s="4">
        <f>GAMS_dump!L993</f>
        <v>15.174811409454941</v>
      </c>
    </row>
    <row r="994" spans="1:13" x14ac:dyDescent="0.25">
      <c r="A994" s="1" t="str">
        <f>GAMS_dump!A994</f>
        <v>GGM</v>
      </c>
      <c r="B994" s="1" t="str">
        <f>GAMS_dump!B994</f>
        <v>SDS-Vision</v>
      </c>
      <c r="C994" s="1" t="str">
        <f>GAMS_dump!C994</f>
        <v>AZE</v>
      </c>
      <c r="D994" t="str">
        <f>VLOOKUP(GAMS_dump!$D994,Lists!$A:$C,2,FALSE)</f>
        <v>Infrastructure|Total capacity|Natural Gas|Seasonal storage|Working gas|Endogenous</v>
      </c>
      <c r="E994" t="str">
        <f>VLOOKUP(GAMS_dump!$D994,Lists!$A:$C,3,FALSE)</f>
        <v>bcm/y</v>
      </c>
      <c r="F994" s="4">
        <f>GAMS_dump!E994</f>
        <v>4.8</v>
      </c>
      <c r="G994" s="4">
        <f>GAMS_dump!F994</f>
        <v>4.8000000005290042</v>
      </c>
      <c r="H994" s="4">
        <f>GAMS_dump!G994</f>
        <v>4.8000000006752597</v>
      </c>
      <c r="I994" s="4">
        <f>GAMS_dump!H994</f>
        <v>4.8000000008619326</v>
      </c>
      <c r="J994" s="4">
        <f>GAMS_dump!I994</f>
        <v>4.8000000011000159</v>
      </c>
      <c r="K994" s="4">
        <f>GAMS_dump!J994</f>
        <v>4.8000000014037996</v>
      </c>
      <c r="L994" s="4">
        <f>GAMS_dump!K994</f>
        <v>4.8000000017913491</v>
      </c>
      <c r="M994" s="4">
        <f>GAMS_dump!L994</f>
        <v>4.8000000022856302</v>
      </c>
    </row>
    <row r="995" spans="1:13" x14ac:dyDescent="0.25">
      <c r="A995" s="1" t="str">
        <f>GAMS_dump!A995</f>
        <v>GGM</v>
      </c>
      <c r="B995" s="1" t="str">
        <f>GAMS_dump!B995</f>
        <v>SDS-Vision</v>
      </c>
      <c r="C995" s="1" t="str">
        <f>GAMS_dump!C995</f>
        <v>AZE</v>
      </c>
      <c r="D995" t="str">
        <f>VLOOKUP(GAMS_dump!$D995,Lists!$A:$C,2,FALSE)</f>
        <v>Primary Energy|Natural Gas|Imports|Pipeline</v>
      </c>
      <c r="E995" t="str">
        <f>VLOOKUP(GAMS_dump!$D995,Lists!$A:$C,3,FALSE)</f>
        <v>bcm/y</v>
      </c>
      <c r="F995" s="4">
        <f>GAMS_dump!E995</f>
        <v>2.5212391736269099E-8</v>
      </c>
      <c r="G995" s="4">
        <f>GAMS_dump!F995</f>
        <v>3.1715374662868756</v>
      </c>
      <c r="H995" s="4">
        <f>GAMS_dump!G995</f>
        <v>3.9937053207983824</v>
      </c>
      <c r="I995" s="4">
        <f>GAMS_dump!H995</f>
        <v>4.1209001866565078</v>
      </c>
      <c r="J995" s="4">
        <f>GAMS_dump!I995</f>
        <v>6.8837725634930216</v>
      </c>
      <c r="K995" s="4">
        <f>GAMS_dump!J995</f>
        <v>8.1478583917027265</v>
      </c>
      <c r="L995" s="4">
        <f>GAMS_dump!K995</f>
        <v>11.588016019150249</v>
      </c>
      <c r="M995" s="4">
        <f>GAMS_dump!L995</f>
        <v>11.918226428344028</v>
      </c>
    </row>
    <row r="996" spans="1:13" x14ac:dyDescent="0.25">
      <c r="A996" s="1" t="str">
        <f>GAMS_dump!A996</f>
        <v>GGM</v>
      </c>
      <c r="B996" s="1" t="str">
        <f>GAMS_dump!B996</f>
        <v>SDS-Vision</v>
      </c>
      <c r="C996" s="1" t="str">
        <f>GAMS_dump!C996</f>
        <v>AZE</v>
      </c>
      <c r="D996" t="str">
        <f>VLOOKUP(GAMS_dump!$D996,Lists!$A:$C,2,FALSE)</f>
        <v>Primary Energy|Natural Gas|Exports|Pipeline</v>
      </c>
      <c r="E996" t="str">
        <f>VLOOKUP(GAMS_dump!$D996,Lists!$A:$C,3,FALSE)</f>
        <v>bcm/y</v>
      </c>
      <c r="F996" s="4">
        <f>GAMS_dump!E996</f>
        <v>0</v>
      </c>
      <c r="G996" s="4">
        <f>GAMS_dump!F996</f>
        <v>-14.841509603281013</v>
      </c>
      <c r="H996" s="4">
        <f>GAMS_dump!G996</f>
        <v>-15.040231145879622</v>
      </c>
      <c r="I996" s="4">
        <f>GAMS_dump!H996</f>
        <v>-14.043411265104783</v>
      </c>
      <c r="J996" s="4">
        <f>GAMS_dump!I996</f>
        <v>-15.174811357684833</v>
      </c>
      <c r="K996" s="4">
        <f>GAMS_dump!J996</f>
        <v>-15.174811669825772</v>
      </c>
      <c r="L996" s="4">
        <f>GAMS_dump!K996</f>
        <v>-18.127918362818804</v>
      </c>
      <c r="M996" s="4">
        <f>GAMS_dump!L996</f>
        <v>-18.127918537242987</v>
      </c>
    </row>
    <row r="997" spans="1:13" x14ac:dyDescent="0.25">
      <c r="A997" s="1" t="str">
        <f>GAMS_dump!A997</f>
        <v>GGM</v>
      </c>
      <c r="B997" s="1" t="str">
        <f>GAMS_dump!B997</f>
        <v>SDS-Vision</v>
      </c>
      <c r="C997" s="1" t="str">
        <f>GAMS_dump!C997</f>
        <v>AZE</v>
      </c>
      <c r="D997" t="str">
        <f>VLOOKUP(GAMS_dump!$D997,Lists!$A:$C,2,FALSE)</f>
        <v>Primary Energy|Natural Gas|Import</v>
      </c>
      <c r="E997" t="str">
        <f>VLOOKUP(GAMS_dump!$D997,Lists!$A:$C,3,FALSE)</f>
        <v>bcm/y</v>
      </c>
      <c r="F997" s="4">
        <f>GAMS_dump!E997</f>
        <v>2.5212391736269099E-8</v>
      </c>
      <c r="G997" s="4">
        <f>GAMS_dump!F997</f>
        <v>3.1715374662868756</v>
      </c>
      <c r="H997" s="4">
        <f>GAMS_dump!G997</f>
        <v>3.9937053207983824</v>
      </c>
      <c r="I997" s="4">
        <f>GAMS_dump!H997</f>
        <v>4.1209001866565078</v>
      </c>
      <c r="J997" s="4">
        <f>GAMS_dump!I997</f>
        <v>6.8837725634930216</v>
      </c>
      <c r="K997" s="4">
        <f>GAMS_dump!J997</f>
        <v>8.1478583917027265</v>
      </c>
      <c r="L997" s="4">
        <f>GAMS_dump!K997</f>
        <v>11.588016019150249</v>
      </c>
      <c r="M997" s="4">
        <f>GAMS_dump!L997</f>
        <v>11.918226428344028</v>
      </c>
    </row>
    <row r="998" spans="1:13" x14ac:dyDescent="0.25">
      <c r="A998" s="1" t="str">
        <f>GAMS_dump!A998</f>
        <v>GGM</v>
      </c>
      <c r="B998" s="1" t="str">
        <f>GAMS_dump!B998</f>
        <v>SDS-Vision</v>
      </c>
      <c r="C998" s="1" t="str">
        <f>GAMS_dump!C998</f>
        <v>AZE</v>
      </c>
      <c r="D998" t="str">
        <f>VLOOKUP(GAMS_dump!$D998,Lists!$A:$C,2,FALSE)</f>
        <v>Primary Energy|Natural Gas|Export</v>
      </c>
      <c r="E998" t="str">
        <f>VLOOKUP(GAMS_dump!$D998,Lists!$A:$C,3,FALSE)</f>
        <v>bcm/y</v>
      </c>
      <c r="F998" s="4">
        <f>GAMS_dump!E998</f>
        <v>0</v>
      </c>
      <c r="G998" s="4">
        <f>GAMS_dump!F998</f>
        <v>-14.841509603281013</v>
      </c>
      <c r="H998" s="4">
        <f>GAMS_dump!G998</f>
        <v>-15.040231145879622</v>
      </c>
      <c r="I998" s="4">
        <f>GAMS_dump!H998</f>
        <v>-14.043411265104783</v>
      </c>
      <c r="J998" s="4">
        <f>GAMS_dump!I998</f>
        <v>-15.174811357684833</v>
      </c>
      <c r="K998" s="4">
        <f>GAMS_dump!J998</f>
        <v>-15.174811669825772</v>
      </c>
      <c r="L998" s="4">
        <f>GAMS_dump!K998</f>
        <v>-18.127918362818804</v>
      </c>
      <c r="M998" s="4">
        <f>GAMS_dump!L998</f>
        <v>-18.127918537242987</v>
      </c>
    </row>
    <row r="999" spans="1:13" x14ac:dyDescent="0.25">
      <c r="A999" s="1" t="str">
        <f>GAMS_dump!A999</f>
        <v>GGM</v>
      </c>
      <c r="B999" s="1" t="str">
        <f>GAMS_dump!B999</f>
        <v>SDS-Vision</v>
      </c>
      <c r="C999" s="1" t="str">
        <f>GAMS_dump!C999</f>
        <v>AZE</v>
      </c>
      <c r="D999" t="str">
        <f>VLOOKUP(GAMS_dump!$D999,Lists!$A:$C,2,FALSE)</f>
        <v>Infrastructure|Total capacity|Natural Gas|Pipeline|Import|Exogenous</v>
      </c>
      <c r="E999" t="str">
        <f>VLOOKUP(GAMS_dump!$D999,Lists!$A:$C,3,FALSE)</f>
        <v>bcm/y</v>
      </c>
      <c r="F999" s="4">
        <f>GAMS_dump!E999</f>
        <v>12.999999999999998</v>
      </c>
      <c r="G999" s="4">
        <f>GAMS_dump!F999</f>
        <v>12.999999999999998</v>
      </c>
      <c r="H999" s="4">
        <f>GAMS_dump!G999</f>
        <v>12.999999999999998</v>
      </c>
      <c r="I999" s="4">
        <f>GAMS_dump!H999</f>
        <v>12.999999999999998</v>
      </c>
      <c r="J999" s="4">
        <f>GAMS_dump!I999</f>
        <v>12.999999999999998</v>
      </c>
      <c r="K999" s="4">
        <f>GAMS_dump!J999</f>
        <v>12.999999999999998</v>
      </c>
      <c r="L999" s="4">
        <f>GAMS_dump!K999</f>
        <v>12.999999999999998</v>
      </c>
      <c r="M999" s="4">
        <f>GAMS_dump!L999</f>
        <v>12.999999999999998</v>
      </c>
    </row>
    <row r="1000" spans="1:13" x14ac:dyDescent="0.25">
      <c r="A1000" s="1" t="str">
        <f>GAMS_dump!A1000</f>
        <v>GGM</v>
      </c>
      <c r="B1000" s="1" t="str">
        <f>GAMS_dump!B1000</f>
        <v>SDS-Vision</v>
      </c>
      <c r="C1000" s="1" t="str">
        <f>GAMS_dump!C1000</f>
        <v>AZE</v>
      </c>
      <c r="D1000" t="str">
        <f>VLOOKUP(GAMS_dump!$D1000,Lists!$A:$C,2,FALSE)</f>
        <v>Infrastructure|Total capacity|Natural Gas|Pipeline|Export|Exogenous</v>
      </c>
      <c r="E1000" t="str">
        <f>VLOOKUP(GAMS_dump!$D1000,Lists!$A:$C,3,FALSE)</f>
        <v>bcm/y</v>
      </c>
      <c r="F1000" s="4">
        <f>GAMS_dump!E1000</f>
        <v>0</v>
      </c>
      <c r="G1000" s="4">
        <f>GAMS_dump!F1000</f>
        <v>15.174811390068632</v>
      </c>
      <c r="H1000" s="4">
        <f>GAMS_dump!G1000</f>
        <v>15.174811390068632</v>
      </c>
      <c r="I1000" s="4">
        <f>GAMS_dump!H1000</f>
        <v>15.174811390068632</v>
      </c>
      <c r="J1000" s="4">
        <f>GAMS_dump!I1000</f>
        <v>15.174811390068632</v>
      </c>
      <c r="K1000" s="4">
        <f>GAMS_dump!J1000</f>
        <v>15.174811390068632</v>
      </c>
      <c r="L1000" s="4">
        <f>GAMS_dump!K1000</f>
        <v>15.174811390068632</v>
      </c>
      <c r="M1000" s="4">
        <f>GAMS_dump!L1000</f>
        <v>15.174811390068632</v>
      </c>
    </row>
    <row r="1001" spans="1:13" x14ac:dyDescent="0.25">
      <c r="A1001" s="1" t="str">
        <f>GAMS_dump!A1001</f>
        <v>GGM</v>
      </c>
      <c r="B1001" s="1" t="str">
        <f>GAMS_dump!B1001</f>
        <v>SDS-Vision</v>
      </c>
      <c r="C1001" s="1" t="str">
        <f>GAMS_dump!C1001</f>
        <v>AZE</v>
      </c>
      <c r="D1001" t="str">
        <f>VLOOKUP(GAMS_dump!$D1001,Lists!$A:$C,2,FALSE)</f>
        <v>Infrastructure|Total capacity|Natural Gas|Seasonal storage|Working gas|Exogenous</v>
      </c>
      <c r="E1001" t="str">
        <f>VLOOKUP(GAMS_dump!$D1001,Lists!$A:$C,3,FALSE)</f>
        <v>bcm</v>
      </c>
      <c r="F1001" s="4">
        <f>GAMS_dump!E1001</f>
        <v>4.8</v>
      </c>
      <c r="G1001" s="4">
        <f>GAMS_dump!F1001</f>
        <v>4.8</v>
      </c>
      <c r="H1001" s="4">
        <f>GAMS_dump!G1001</f>
        <v>4.8</v>
      </c>
      <c r="I1001" s="4">
        <f>GAMS_dump!H1001</f>
        <v>4.8</v>
      </c>
      <c r="J1001" s="4">
        <f>GAMS_dump!I1001</f>
        <v>4.8</v>
      </c>
      <c r="K1001" s="4">
        <f>GAMS_dump!J1001</f>
        <v>4.8</v>
      </c>
      <c r="L1001" s="4">
        <f>GAMS_dump!K1001</f>
        <v>4.8</v>
      </c>
      <c r="M1001" s="4">
        <f>GAMS_dump!L1001</f>
        <v>4.8</v>
      </c>
    </row>
    <row r="1002" spans="1:13" x14ac:dyDescent="0.25">
      <c r="A1002" s="1" t="str">
        <f>GAMS_dump!A1002</f>
        <v>GGM</v>
      </c>
      <c r="B1002" s="1" t="str">
        <f>GAMS_dump!B1002</f>
        <v>SDS-Vision</v>
      </c>
      <c r="C1002" s="1" t="str">
        <f>GAMS_dump!C1002</f>
        <v>AZE</v>
      </c>
      <c r="D1002" t="str">
        <f>VLOOKUP(GAMS_dump!$D1002,Lists!$A:$C,2,FALSE)</f>
        <v>Infrastructure|Capacity addition|Natural Gas|Pipeline|Import</v>
      </c>
      <c r="E1002" t="str">
        <f>VLOOKUP(GAMS_dump!$D1002,Lists!$A:$C,3,FALSE)</f>
        <v>bcm/y</v>
      </c>
      <c r="F1002" s="4">
        <f>GAMS_dump!E1002</f>
        <v>5.1055895799677202E-8</v>
      </c>
      <c r="G1002" s="4">
        <f>GAMS_dump!F1002</f>
        <v>1.2242787212911825E-8</v>
      </c>
      <c r="H1002" s="4">
        <f>GAMS_dump!G1002</f>
        <v>1.0081471398765242E-8</v>
      </c>
      <c r="I1002" s="4">
        <f>GAMS_dump!H1002</f>
        <v>1.0203204088340566E-8</v>
      </c>
      <c r="J1002" s="4">
        <f>GAMS_dump!I1002</f>
        <v>1.1326313611665583E-8</v>
      </c>
      <c r="K1002" s="4">
        <f>GAMS_dump!J1002</f>
        <v>1.2769810626789247E-8</v>
      </c>
      <c r="L1002" s="4">
        <f>GAMS_dump!K1002</f>
        <v>1.6682452643187893E-8</v>
      </c>
      <c r="M1002" s="4">
        <f>GAMS_dump!L1002</f>
        <v>1.6932483327167588E-8</v>
      </c>
    </row>
    <row r="1003" spans="1:13" x14ac:dyDescent="0.25">
      <c r="A1003" s="1" t="str">
        <f>GAMS_dump!A1003</f>
        <v>GGM</v>
      </c>
      <c r="B1003" s="1" t="str">
        <f>GAMS_dump!B1003</f>
        <v>SDS-Vision</v>
      </c>
      <c r="C1003" s="1" t="str">
        <f>GAMS_dump!C1003</f>
        <v>AZE</v>
      </c>
      <c r="D1003" t="str">
        <f>VLOOKUP(GAMS_dump!$D1003,Lists!$A:$C,2,FALSE)</f>
        <v>Infrastructure|Capacity addition|Natural Gas|Pipeline|Export</v>
      </c>
      <c r="E1003" t="str">
        <f>VLOOKUP(GAMS_dump!$D1003,Lists!$A:$C,3,FALSE)</f>
        <v>bcm/y</v>
      </c>
      <c r="F1003" s="4">
        <f>GAMS_dump!E1003</f>
        <v>0</v>
      </c>
      <c r="G1003" s="4">
        <f>GAMS_dump!F1003</f>
        <v>3.735455062916701E-9</v>
      </c>
      <c r="H1003" s="4">
        <f>GAMS_dump!G1003</f>
        <v>7.9319762556139352E-9</v>
      </c>
      <c r="I1003" s="4">
        <f>GAMS_dump!H1003</f>
        <v>2.6313971493427884E-8</v>
      </c>
      <c r="J1003" s="4">
        <f>GAMS_dump!I1003</f>
        <v>2.8604382548332472E-7</v>
      </c>
      <c r="K1003" s="4">
        <f>GAMS_dump!J1003</f>
        <v>2.9531067111121558</v>
      </c>
      <c r="L1003" s="4">
        <f>GAMS_dump!K1003</f>
        <v>1.5537436386383431E-7</v>
      </c>
      <c r="M1003" s="4">
        <f>GAMS_dump!L1003</f>
        <v>1.9386308959056642E-8</v>
      </c>
    </row>
    <row r="1004" spans="1:13" x14ac:dyDescent="0.25">
      <c r="A1004" s="1" t="str">
        <f>GAMS_dump!A1004</f>
        <v>GGM</v>
      </c>
      <c r="B1004" s="1" t="str">
        <f>GAMS_dump!B1004</f>
        <v>SDS-Vision</v>
      </c>
      <c r="C1004" s="1" t="str">
        <f>GAMS_dump!C1004</f>
        <v>AZE</v>
      </c>
      <c r="D1004" t="str">
        <f>VLOOKUP(GAMS_dump!$D1004,Lists!$A:$C,2,FALSE)</f>
        <v>Infrastructure|Capacity addition|Natural Gas|Seasonal storage|Working gas</v>
      </c>
      <c r="E1004" t="str">
        <f>VLOOKUP(GAMS_dump!$D1004,Lists!$A:$C,3,FALSE)</f>
        <v>bcm</v>
      </c>
      <c r="F1004" s="4">
        <f>GAMS_dump!E1004</f>
        <v>0</v>
      </c>
      <c r="G1004" s="4">
        <f>GAMS_dump!F1004</f>
        <v>5.2900419154833434E-10</v>
      </c>
      <c r="H1004" s="4">
        <f>GAMS_dump!G1004</f>
        <v>6.7526015700696296E-10</v>
      </c>
      <c r="I1004" s="4">
        <f>GAMS_dump!H1004</f>
        <v>8.6193288236552422E-10</v>
      </c>
      <c r="J1004" s="4">
        <f>GAMS_dump!I1004</f>
        <v>1.1000164178344514E-9</v>
      </c>
      <c r="K1004" s="4">
        <f>GAMS_dump!J1004</f>
        <v>1.4037999732885195E-9</v>
      </c>
      <c r="L1004" s="4">
        <f>GAMS_dump!K1004</f>
        <v>1.7913497114642788E-9</v>
      </c>
      <c r="M1004" s="4">
        <f>GAMS_dump!L1004</f>
        <v>2.2856306785776226E-9</v>
      </c>
    </row>
    <row r="1005" spans="1:13" x14ac:dyDescent="0.25">
      <c r="A1005" s="1" t="str">
        <f>GAMS_dump!A1005</f>
        <v>GGM</v>
      </c>
      <c r="B1005" s="1" t="str">
        <f>GAMS_dump!B1005</f>
        <v>SDS-Vision</v>
      </c>
      <c r="C1005" s="1" t="str">
        <f>GAMS_dump!C1005</f>
        <v>AZE</v>
      </c>
      <c r="D1005" t="str">
        <f>VLOOKUP(GAMS_dump!$D1005,Lists!$A:$C,2,FALSE)</f>
        <v>Infrastructure|Utilization|Natural Gas|Pipeline|Import</v>
      </c>
      <c r="E1005" t="str">
        <f>VLOOKUP(GAMS_dump!$D1005,Lists!$A:$C,3,FALSE)</f>
        <v>%</v>
      </c>
      <c r="F1005" s="4">
        <f>GAMS_dump!E1005</f>
        <v>1.9394147413269653E-9</v>
      </c>
      <c r="G1005" s="4">
        <f>GAMS_dump!F1005</f>
        <v>0.24396442025385168</v>
      </c>
      <c r="H1005" s="4">
        <f>GAMS_dump!G1005</f>
        <v>0.3072081013616364</v>
      </c>
      <c r="I1005" s="4">
        <f>GAMS_dump!H1005</f>
        <v>0.3169923218017055</v>
      </c>
      <c r="J1005" s="4">
        <f>GAMS_dump!I1005</f>
        <v>0.52952096596119247</v>
      </c>
      <c r="K1005" s="4">
        <f>GAMS_dump!J1005</f>
        <v>0.62675833720762641</v>
      </c>
      <c r="L1005" s="4">
        <f>GAMS_dump!K1005</f>
        <v>0.89138584648305752</v>
      </c>
      <c r="M1005" s="4">
        <f>GAMS_dump!L1005</f>
        <v>0.91678664714004265</v>
      </c>
    </row>
    <row r="1006" spans="1:13" x14ac:dyDescent="0.25">
      <c r="A1006" s="1" t="str">
        <f>GAMS_dump!A1006</f>
        <v>GGM</v>
      </c>
      <c r="B1006" s="1" t="str">
        <f>GAMS_dump!B1006</f>
        <v>SDS-Vision</v>
      </c>
      <c r="C1006" s="1" t="str">
        <f>GAMS_dump!C1006</f>
        <v>AZE</v>
      </c>
      <c r="D1006" t="str">
        <f>VLOOKUP(GAMS_dump!$D1006,Lists!$A:$C,2,FALSE)</f>
        <v>Infrastructure|Utilization|Natural Gas|Pipeline|Export</v>
      </c>
      <c r="E1006" t="str">
        <f>VLOOKUP(GAMS_dump!$D1006,Lists!$A:$C,3,FALSE)</f>
        <v>%</v>
      </c>
      <c r="F1006" s="4">
        <f>GAMS_dump!E1006</f>
        <v>0</v>
      </c>
      <c r="G1006" s="4">
        <f>GAMS_dump!F1006</f>
        <v>0.97803585284366956</v>
      </c>
      <c r="H1006" s="4">
        <f>GAMS_dump!G1006</f>
        <v>0.99113133938925135</v>
      </c>
      <c r="I1006" s="4">
        <f>GAMS_dump!H1006</f>
        <v>0.92544222657974062</v>
      </c>
      <c r="J1006" s="4">
        <f>GAMS_dump!I1006</f>
        <v>0.9999999790160411</v>
      </c>
      <c r="K1006" s="4">
        <f>GAMS_dump!J1006</f>
        <v>0.83709621728914019</v>
      </c>
      <c r="L1006" s="4">
        <f>GAMS_dump!K1006</f>
        <v>1.1946058314155887</v>
      </c>
      <c r="M1006" s="4">
        <f>GAMS_dump!L1006</f>
        <v>1.1946058536152917</v>
      </c>
    </row>
    <row r="1007" spans="1:13" x14ac:dyDescent="0.25">
      <c r="A1007" s="1" t="str">
        <f>GAMS_dump!A1007</f>
        <v>GGM</v>
      </c>
      <c r="B1007" s="1" t="str">
        <f>GAMS_dump!B1007</f>
        <v>SDS-Vision</v>
      </c>
      <c r="C1007" s="1" t="str">
        <f>GAMS_dump!C1007</f>
        <v>AZE</v>
      </c>
      <c r="D1007" t="str">
        <f>VLOOKUP(GAMS_dump!$D1007,Lists!$A:$C,2,FALSE)</f>
        <v>Infrastructure|Utilization|Natural Gas|Seasonal storage|Working gas</v>
      </c>
      <c r="E1007" t="str">
        <f>VLOOKUP(GAMS_dump!$D1007,Lists!$A:$C,3,FALSE)</f>
        <v>%</v>
      </c>
      <c r="F1007" s="4">
        <f>GAMS_dump!E1007</f>
        <v>0.14132310079418312</v>
      </c>
      <c r="G1007" s="4">
        <f>GAMS_dump!F1007</f>
        <v>0.48243278554160784</v>
      </c>
      <c r="H1007" s="4">
        <f>GAMS_dump!G1007</f>
        <v>0.5586671118359462</v>
      </c>
      <c r="I1007" s="4">
        <f>GAMS_dump!H1007</f>
        <v>0.56875013622250503</v>
      </c>
      <c r="J1007" s="4">
        <f>GAMS_dump!I1007</f>
        <v>0.56875016762967101</v>
      </c>
      <c r="K1007" s="4">
        <f>GAMS_dump!J1007</f>
        <v>0.56875020821513</v>
      </c>
      <c r="L1007" s="4">
        <f>GAMS_dump!K1007</f>
        <v>0.27047119978604905</v>
      </c>
      <c r="M1007" s="4">
        <f>GAMS_dump!L1007</f>
        <v>0.24327314322706681</v>
      </c>
    </row>
    <row r="1008" spans="1:13" x14ac:dyDescent="0.25">
      <c r="A1008" s="1" t="str">
        <f>GAMS_dump!A1008</f>
        <v>GGM</v>
      </c>
      <c r="B1008" s="1" t="str">
        <f>GAMS_dump!B1008</f>
        <v>SDS-Vision</v>
      </c>
      <c r="C1008" s="1" t="str">
        <f>GAMS_dump!C1008</f>
        <v>KAZ</v>
      </c>
      <c r="D1008" t="str">
        <f>VLOOKUP(GAMS_dump!$D1008,Lists!$A:$C,2,FALSE)</f>
        <v>Final Energy Consumption|Natural Gas</v>
      </c>
      <c r="E1008" t="str">
        <f>VLOOKUP(GAMS_dump!$D1008,Lists!$A:$C,3,FALSE)</f>
        <v>bcm/y</v>
      </c>
      <c r="F1008" s="4">
        <f>GAMS_dump!E1008</f>
        <v>24.383825515361533</v>
      </c>
      <c r="G1008" s="4">
        <f>GAMS_dump!F1008</f>
        <v>28.404821139619031</v>
      </c>
      <c r="H1008" s="4">
        <f>GAMS_dump!G1008</f>
        <v>29.941242619510149</v>
      </c>
      <c r="I1008" s="4">
        <f>GAMS_dump!H1008</f>
        <v>29.335218365392603</v>
      </c>
      <c r="J1008" s="4">
        <f>GAMS_dump!I1008</f>
        <v>30.093874996015586</v>
      </c>
      <c r="K1008" s="4">
        <f>GAMS_dump!J1008</f>
        <v>30.565561054909892</v>
      </c>
      <c r="L1008" s="4">
        <f>GAMS_dump!K1008</f>
        <v>30.623612182975219</v>
      </c>
      <c r="M1008" s="4">
        <f>GAMS_dump!L1008</f>
        <v>30.082800644170181</v>
      </c>
    </row>
    <row r="1009" spans="1:13" x14ac:dyDescent="0.25">
      <c r="A1009" s="1" t="str">
        <f>GAMS_dump!A1009</f>
        <v>GGM</v>
      </c>
      <c r="B1009" s="1" t="str">
        <f>GAMS_dump!B1009</f>
        <v>SDS-Vision</v>
      </c>
      <c r="C1009" s="1" t="str">
        <f>GAMS_dump!C1009</f>
        <v>KAZ</v>
      </c>
      <c r="D1009" t="str">
        <f>VLOOKUP(GAMS_dump!$D1009,Lists!$A:$C,2,FALSE)</f>
        <v>Primary Energy|Natural Gas|Domestic Production</v>
      </c>
      <c r="E1009" t="str">
        <f>VLOOKUP(GAMS_dump!$D1009,Lists!$A:$C,3,FALSE)</f>
        <v>bcm/y</v>
      </c>
      <c r="F1009" s="4">
        <f>GAMS_dump!E1009</f>
        <v>37.111199963439176</v>
      </c>
      <c r="G1009" s="4">
        <f>GAMS_dump!F1009</f>
        <v>38.762427049103763</v>
      </c>
      <c r="H1009" s="4">
        <f>GAMS_dump!G1009</f>
        <v>40.478832059656504</v>
      </c>
      <c r="I1009" s="4">
        <f>GAMS_dump!H1009</f>
        <v>39.727463500121516</v>
      </c>
      <c r="J1009" s="4">
        <f>GAMS_dump!I1009</f>
        <v>39.728448657127871</v>
      </c>
      <c r="K1009" s="4">
        <f>GAMS_dump!J1009</f>
        <v>39.614680157171826</v>
      </c>
      <c r="L1009" s="4">
        <f>GAMS_dump!K1009</f>
        <v>39.489645494628036</v>
      </c>
      <c r="M1009" s="4">
        <f>GAMS_dump!L1009</f>
        <v>39.334086991458747</v>
      </c>
    </row>
    <row r="1010" spans="1:13" x14ac:dyDescent="0.25">
      <c r="A1010" s="1" t="str">
        <f>GAMS_dump!A1010</f>
        <v>GGM</v>
      </c>
      <c r="B1010" s="1" t="str">
        <f>GAMS_dump!B1010</f>
        <v>SDS-Vision</v>
      </c>
      <c r="C1010" s="1" t="str">
        <f>GAMS_dump!C1010</f>
        <v>KAZ</v>
      </c>
      <c r="D1010" t="str">
        <f>VLOOKUP(GAMS_dump!$D1010,Lists!$A:$C,2,FALSE)</f>
        <v>Price|Natural Gas</v>
      </c>
      <c r="E1010" t="str">
        <f>VLOOKUP(GAMS_dump!$D1010,Lists!$A:$C,3,FALSE)</f>
        <v>EUR/kcm</v>
      </c>
      <c r="F1010" s="4">
        <f>GAMS_dump!E1010</f>
        <v>109.35276897523804</v>
      </c>
      <c r="G1010" s="4">
        <f>GAMS_dump!F1010</f>
        <v>100.60048830163255</v>
      </c>
      <c r="H1010" s="4">
        <f>GAMS_dump!G1010</f>
        <v>120.50735752436941</v>
      </c>
      <c r="I1010" s="4">
        <f>GAMS_dump!H1010</f>
        <v>164.12208748528312</v>
      </c>
      <c r="J1010" s="4">
        <f>GAMS_dump!I1010</f>
        <v>219.70477219707641</v>
      </c>
      <c r="K1010" s="4">
        <f>GAMS_dump!J1010</f>
        <v>272.99110101186892</v>
      </c>
      <c r="L1010" s="4">
        <f>GAMS_dump!K1010</f>
        <v>341.68845882847063</v>
      </c>
      <c r="M1010" s="4">
        <f>GAMS_dump!L1010</f>
        <v>450.7115607005814</v>
      </c>
    </row>
    <row r="1011" spans="1:13" x14ac:dyDescent="0.25">
      <c r="A1011" s="1" t="str">
        <f>GAMS_dump!A1011</f>
        <v>GGM</v>
      </c>
      <c r="B1011" s="1" t="str">
        <f>GAMS_dump!B1011</f>
        <v>SDS-Vision</v>
      </c>
      <c r="C1011" s="1" t="str">
        <f>GAMS_dump!C1011</f>
        <v>KAZ</v>
      </c>
      <c r="D1011" t="str">
        <f>VLOOKUP(GAMS_dump!$D1011,Lists!$A:$C,2,FALSE)</f>
        <v>Primary Energy|Natural Gas|Net trade|Pipeline</v>
      </c>
      <c r="E1011" t="str">
        <f>VLOOKUP(GAMS_dump!$D1011,Lists!$A:$C,3,FALSE)</f>
        <v>bcm/y</v>
      </c>
      <c r="F1011" s="4">
        <f>GAMS_dump!E1011</f>
        <v>-12.655800844126269</v>
      </c>
      <c r="G1011" s="4">
        <f>GAMS_dump!F1011</f>
        <v>-10.286032305823689</v>
      </c>
      <c r="H1011" s="4">
        <f>GAMS_dump!G1011</f>
        <v>-10.466015836569198</v>
      </c>
      <c r="I1011" s="4">
        <f>GAMS_dump!H1011</f>
        <v>-10.320671531270854</v>
      </c>
      <c r="J1011" s="4">
        <f>GAMS_dump!I1011</f>
        <v>-9.5630000578024195</v>
      </c>
      <c r="K1011" s="4">
        <f>GAMS_dump!J1011</f>
        <v>-8.9775454991619696</v>
      </c>
      <c r="L1011" s="4">
        <f>GAMS_dump!K1011</f>
        <v>-8.7944597088088727</v>
      </c>
      <c r="M1011" s="4">
        <f>GAMS_dump!L1011</f>
        <v>-9.1797127447870963</v>
      </c>
    </row>
    <row r="1012" spans="1:13" x14ac:dyDescent="0.25">
      <c r="A1012" s="1" t="str">
        <f>GAMS_dump!A1012</f>
        <v>GGM</v>
      </c>
      <c r="B1012" s="1" t="str">
        <f>GAMS_dump!B1012</f>
        <v>SDS-Vision</v>
      </c>
      <c r="C1012" s="1" t="str">
        <f>GAMS_dump!C1012</f>
        <v>KAZ</v>
      </c>
      <c r="D1012" t="str">
        <f>VLOOKUP(GAMS_dump!$D1012,Lists!$A:$C,2,FALSE)</f>
        <v>Primary Energy|Natural Gas|Seasonal storage</v>
      </c>
      <c r="E1012" t="str">
        <f>VLOOKUP(GAMS_dump!$D1012,Lists!$A:$C,3,FALSE)</f>
        <v>bcm</v>
      </c>
      <c r="F1012" s="4">
        <f>GAMS_dump!E1012</f>
        <v>4.6999999931154166</v>
      </c>
      <c r="G1012" s="4">
        <f>GAMS_dump!F1012</f>
        <v>4.6999999744011092</v>
      </c>
      <c r="H1012" s="4">
        <f>GAMS_dump!G1012</f>
        <v>4.6999999685320963</v>
      </c>
      <c r="I1012" s="4">
        <f>GAMS_dump!H1012</f>
        <v>4.6999999604488467</v>
      </c>
      <c r="J1012" s="4">
        <f>GAMS_dump!I1012</f>
        <v>4.6999999503014029</v>
      </c>
      <c r="K1012" s="4">
        <f>GAMS_dump!J1012</f>
        <v>4.6999999368197907</v>
      </c>
      <c r="L1012" s="4">
        <f>GAMS_dump!K1012</f>
        <v>4.6999999201653733</v>
      </c>
      <c r="M1012" s="4">
        <f>GAMS_dump!L1012</f>
        <v>4.6999998974365225</v>
      </c>
    </row>
    <row r="1013" spans="1:13" x14ac:dyDescent="0.25">
      <c r="A1013" s="1" t="str">
        <f>GAMS_dump!A1013</f>
        <v>GGM</v>
      </c>
      <c r="B1013" s="1" t="str">
        <f>GAMS_dump!B1013</f>
        <v>SDS-Vision</v>
      </c>
      <c r="C1013" s="1" t="str">
        <f>GAMS_dump!C1013</f>
        <v>KAZ</v>
      </c>
      <c r="D1013" t="str">
        <f>VLOOKUP(GAMS_dump!$D1013,Lists!$A:$C,2,FALSE)</f>
        <v>Primary Energy|Natural Gas|Net trade</v>
      </c>
      <c r="E1013" t="str">
        <f>VLOOKUP(GAMS_dump!$D1013,Lists!$A:$C,3,FALSE)</f>
        <v>bcm/y</v>
      </c>
      <c r="F1013" s="4">
        <f>GAMS_dump!E1013</f>
        <v>-12.655800844126269</v>
      </c>
      <c r="G1013" s="4">
        <f>GAMS_dump!F1013</f>
        <v>-10.286032305823689</v>
      </c>
      <c r="H1013" s="4">
        <f>GAMS_dump!G1013</f>
        <v>-10.466015836569198</v>
      </c>
      <c r="I1013" s="4">
        <f>GAMS_dump!H1013</f>
        <v>-10.320671531270854</v>
      </c>
      <c r="J1013" s="4">
        <f>GAMS_dump!I1013</f>
        <v>-9.5630000578024195</v>
      </c>
      <c r="K1013" s="4">
        <f>GAMS_dump!J1013</f>
        <v>-8.9775454991619696</v>
      </c>
      <c r="L1013" s="4">
        <f>GAMS_dump!K1013</f>
        <v>-8.7944597088088727</v>
      </c>
      <c r="M1013" s="4">
        <f>GAMS_dump!L1013</f>
        <v>-9.1797127447870963</v>
      </c>
    </row>
    <row r="1014" spans="1:13" x14ac:dyDescent="0.25">
      <c r="A1014" s="1" t="str">
        <f>GAMS_dump!A1014</f>
        <v>GGM</v>
      </c>
      <c r="B1014" s="1" t="str">
        <f>GAMS_dump!B1014</f>
        <v>SDS-Vision</v>
      </c>
      <c r="C1014" s="1" t="str">
        <f>GAMS_dump!C1014</f>
        <v>KAZ</v>
      </c>
      <c r="D1014" t="str">
        <f>VLOOKUP(GAMS_dump!$D1014,Lists!$A:$C,2,FALSE)</f>
        <v>Infrastructure|Total capacity|Natural Gas|Pipeline|Import|Endogenous</v>
      </c>
      <c r="E1014" t="str">
        <f>VLOOKUP(GAMS_dump!$D1014,Lists!$A:$C,3,FALSE)</f>
        <v>bcm/y</v>
      </c>
      <c r="F1014" s="4">
        <f>GAMS_dump!E1014</f>
        <v>64.999999999999986</v>
      </c>
      <c r="G1014" s="4">
        <f>GAMS_dump!F1014</f>
        <v>64.999999999999986</v>
      </c>
      <c r="H1014" s="4">
        <f>GAMS_dump!G1014</f>
        <v>64.999999999999986</v>
      </c>
      <c r="I1014" s="4">
        <f>GAMS_dump!H1014</f>
        <v>64.999999999999986</v>
      </c>
      <c r="J1014" s="4">
        <f>GAMS_dump!I1014</f>
        <v>64.999999999999986</v>
      </c>
      <c r="K1014" s="4">
        <f>GAMS_dump!J1014</f>
        <v>65.000000004126747</v>
      </c>
      <c r="L1014" s="4">
        <f>GAMS_dump!K1014</f>
        <v>65.000000009150199</v>
      </c>
      <c r="M1014" s="4">
        <f>GAMS_dump!L1014</f>
        <v>65.00000001162708</v>
      </c>
    </row>
    <row r="1015" spans="1:13" x14ac:dyDescent="0.25">
      <c r="A1015" s="1" t="str">
        <f>GAMS_dump!A1015</f>
        <v>GGM</v>
      </c>
      <c r="B1015" s="1" t="str">
        <f>GAMS_dump!B1015</f>
        <v>SDS-Vision</v>
      </c>
      <c r="C1015" s="1" t="str">
        <f>GAMS_dump!C1015</f>
        <v>KAZ</v>
      </c>
      <c r="D1015" t="str">
        <f>VLOOKUP(GAMS_dump!$D1015,Lists!$A:$C,2,FALSE)</f>
        <v>Infrastructure|Total capacity|Natural Gas|Pipeline|Export|Endogenous</v>
      </c>
      <c r="E1015" t="str">
        <f>VLOOKUP(GAMS_dump!$D1015,Lists!$A:$C,3,FALSE)</f>
        <v>bcm/y</v>
      </c>
      <c r="F1015" s="4">
        <f>GAMS_dump!E1015</f>
        <v>119.45191738884498</v>
      </c>
      <c r="G1015" s="4">
        <f>GAMS_dump!F1015</f>
        <v>119.45191738884498</v>
      </c>
      <c r="H1015" s="4">
        <f>GAMS_dump!G1015</f>
        <v>119.45191738884498</v>
      </c>
      <c r="I1015" s="4">
        <f>GAMS_dump!H1015</f>
        <v>119.45191739415772</v>
      </c>
      <c r="J1015" s="4">
        <f>GAMS_dump!I1015</f>
        <v>119.4519173962405</v>
      </c>
      <c r="K1015" s="4">
        <f>GAMS_dump!J1015</f>
        <v>119.45191739835056</v>
      </c>
      <c r="L1015" s="4">
        <f>GAMS_dump!K1015</f>
        <v>119.45191740026415</v>
      </c>
      <c r="M1015" s="4">
        <f>GAMS_dump!L1015</f>
        <v>119.45191740188133</v>
      </c>
    </row>
    <row r="1016" spans="1:13" x14ac:dyDescent="0.25">
      <c r="A1016" s="1" t="str">
        <f>GAMS_dump!A1016</f>
        <v>GGM</v>
      </c>
      <c r="B1016" s="1" t="str">
        <f>GAMS_dump!B1016</f>
        <v>SDS-Vision</v>
      </c>
      <c r="C1016" s="1" t="str">
        <f>GAMS_dump!C1016</f>
        <v>KAZ</v>
      </c>
      <c r="D1016" t="str">
        <f>VLOOKUP(GAMS_dump!$D1016,Lists!$A:$C,2,FALSE)</f>
        <v>Infrastructure|Total capacity|Natural Gas|Seasonal storage|Working gas|Endogenous</v>
      </c>
      <c r="E1016" t="str">
        <f>VLOOKUP(GAMS_dump!$D1016,Lists!$A:$C,3,FALSE)</f>
        <v>bcm/y</v>
      </c>
      <c r="F1016" s="4">
        <f>GAMS_dump!E1016</f>
        <v>4.7</v>
      </c>
      <c r="G1016" s="4">
        <f>GAMS_dump!F1016</f>
        <v>4.7000000005656553</v>
      </c>
      <c r="H1016" s="4">
        <f>GAMS_dump!G1016</f>
        <v>4.7000000007196512</v>
      </c>
      <c r="I1016" s="4">
        <f>GAMS_dump!H1016</f>
        <v>4.7000000009147289</v>
      </c>
      <c r="J1016" s="4">
        <f>GAMS_dump!I1016</f>
        <v>4.700000001161281</v>
      </c>
      <c r="K1016" s="4">
        <f>GAMS_dump!J1016</f>
        <v>4.7000000014722945</v>
      </c>
      <c r="L1016" s="4">
        <f>GAMS_dump!K1016</f>
        <v>4.7000000018631027</v>
      </c>
      <c r="M1016" s="4">
        <f>GAMS_dump!L1016</f>
        <v>4.7000000023529465</v>
      </c>
    </row>
    <row r="1017" spans="1:13" x14ac:dyDescent="0.25">
      <c r="A1017" s="1" t="str">
        <f>GAMS_dump!A1017</f>
        <v>GGM</v>
      </c>
      <c r="B1017" s="1" t="str">
        <f>GAMS_dump!B1017</f>
        <v>SDS-Vision</v>
      </c>
      <c r="C1017" s="1" t="str">
        <f>GAMS_dump!C1017</f>
        <v>KAZ</v>
      </c>
      <c r="D1017" t="str">
        <f>VLOOKUP(GAMS_dump!$D1017,Lists!$A:$C,2,FALSE)</f>
        <v>Primary Energy|Natural Gas|Imports|Pipeline</v>
      </c>
      <c r="E1017" t="str">
        <f>VLOOKUP(GAMS_dump!$D1017,Lists!$A:$C,3,FALSE)</f>
        <v>bcm/y</v>
      </c>
      <c r="F1017" s="4">
        <f>GAMS_dump!E1017</f>
        <v>61.388884306230871</v>
      </c>
      <c r="G1017" s="4">
        <f>GAMS_dump!F1017</f>
        <v>48.999256095085812</v>
      </c>
      <c r="H1017" s="4">
        <f>GAMS_dump!G1017</f>
        <v>47.065366386088265</v>
      </c>
      <c r="I1017" s="4">
        <f>GAMS_dump!H1017</f>
        <v>47.210710500655395</v>
      </c>
      <c r="J1017" s="4">
        <f>GAMS_dump!I1017</f>
        <v>46.07937727359645</v>
      </c>
      <c r="K1017" s="4">
        <f>GAMS_dump!J1017</f>
        <v>46.645866043149077</v>
      </c>
      <c r="L1017" s="4">
        <f>GAMS_dump!K1017</f>
        <v>46.735338502202353</v>
      </c>
      <c r="M1017" s="4">
        <f>GAMS_dump!L1017</f>
        <v>48.351669265415651</v>
      </c>
    </row>
    <row r="1018" spans="1:13" x14ac:dyDescent="0.25">
      <c r="A1018" s="1" t="str">
        <f>GAMS_dump!A1018</f>
        <v>GGM</v>
      </c>
      <c r="B1018" s="1" t="str">
        <f>GAMS_dump!B1018</f>
        <v>SDS-Vision</v>
      </c>
      <c r="C1018" s="1" t="str">
        <f>GAMS_dump!C1018</f>
        <v>KAZ</v>
      </c>
      <c r="D1018" t="str">
        <f>VLOOKUP(GAMS_dump!$D1018,Lists!$A:$C,2,FALSE)</f>
        <v>Primary Energy|Natural Gas|Exports|Pipeline</v>
      </c>
      <c r="E1018" t="str">
        <f>VLOOKUP(GAMS_dump!$D1018,Lists!$A:$C,3,FALSE)</f>
        <v>bcm/y</v>
      </c>
      <c r="F1018" s="4">
        <f>GAMS_dump!E1018</f>
        <v>-74.044685150357139</v>
      </c>
      <c r="G1018" s="4">
        <f>GAMS_dump!F1018</f>
        <v>-59.285288400909501</v>
      </c>
      <c r="H1018" s="4">
        <f>GAMS_dump!G1018</f>
        <v>-57.531382222657463</v>
      </c>
      <c r="I1018" s="4">
        <f>GAMS_dump!H1018</f>
        <v>-57.531382031926249</v>
      </c>
      <c r="J1018" s="4">
        <f>GAMS_dump!I1018</f>
        <v>-55.642377331398869</v>
      </c>
      <c r="K1018" s="4">
        <f>GAMS_dump!J1018</f>
        <v>-55.623411542311047</v>
      </c>
      <c r="L1018" s="4">
        <f>GAMS_dump!K1018</f>
        <v>-55.529798211011226</v>
      </c>
      <c r="M1018" s="4">
        <f>GAMS_dump!L1018</f>
        <v>-57.531382010202748</v>
      </c>
    </row>
    <row r="1019" spans="1:13" x14ac:dyDescent="0.25">
      <c r="A1019" s="1" t="str">
        <f>GAMS_dump!A1019</f>
        <v>GGM</v>
      </c>
      <c r="B1019" s="1" t="str">
        <f>GAMS_dump!B1019</f>
        <v>SDS-Vision</v>
      </c>
      <c r="C1019" s="1" t="str">
        <f>GAMS_dump!C1019</f>
        <v>KAZ</v>
      </c>
      <c r="D1019" t="str">
        <f>VLOOKUP(GAMS_dump!$D1019,Lists!$A:$C,2,FALSE)</f>
        <v>Primary Energy|Natural Gas|Import</v>
      </c>
      <c r="E1019" t="str">
        <f>VLOOKUP(GAMS_dump!$D1019,Lists!$A:$C,3,FALSE)</f>
        <v>bcm/y</v>
      </c>
      <c r="F1019" s="4">
        <f>GAMS_dump!E1019</f>
        <v>61.388884306230871</v>
      </c>
      <c r="G1019" s="4">
        <f>GAMS_dump!F1019</f>
        <v>48.999256095085812</v>
      </c>
      <c r="H1019" s="4">
        <f>GAMS_dump!G1019</f>
        <v>47.065366386088265</v>
      </c>
      <c r="I1019" s="4">
        <f>GAMS_dump!H1019</f>
        <v>47.210710500655395</v>
      </c>
      <c r="J1019" s="4">
        <f>GAMS_dump!I1019</f>
        <v>46.07937727359645</v>
      </c>
      <c r="K1019" s="4">
        <f>GAMS_dump!J1019</f>
        <v>46.645866043149077</v>
      </c>
      <c r="L1019" s="4">
        <f>GAMS_dump!K1019</f>
        <v>46.735338502202353</v>
      </c>
      <c r="M1019" s="4">
        <f>GAMS_dump!L1019</f>
        <v>48.351669265415651</v>
      </c>
    </row>
    <row r="1020" spans="1:13" x14ac:dyDescent="0.25">
      <c r="A1020" s="1" t="str">
        <f>GAMS_dump!A1020</f>
        <v>GGM</v>
      </c>
      <c r="B1020" s="1" t="str">
        <f>GAMS_dump!B1020</f>
        <v>SDS-Vision</v>
      </c>
      <c r="C1020" s="1" t="str">
        <f>GAMS_dump!C1020</f>
        <v>KAZ</v>
      </c>
      <c r="D1020" t="str">
        <f>VLOOKUP(GAMS_dump!$D1020,Lists!$A:$C,2,FALSE)</f>
        <v>Primary Energy|Natural Gas|Export</v>
      </c>
      <c r="E1020" t="str">
        <f>VLOOKUP(GAMS_dump!$D1020,Lists!$A:$C,3,FALSE)</f>
        <v>bcm/y</v>
      </c>
      <c r="F1020" s="4">
        <f>GAMS_dump!E1020</f>
        <v>-74.044685150357139</v>
      </c>
      <c r="G1020" s="4">
        <f>GAMS_dump!F1020</f>
        <v>-59.285288400909501</v>
      </c>
      <c r="H1020" s="4">
        <f>GAMS_dump!G1020</f>
        <v>-57.531382222657463</v>
      </c>
      <c r="I1020" s="4">
        <f>GAMS_dump!H1020</f>
        <v>-57.531382031926249</v>
      </c>
      <c r="J1020" s="4">
        <f>GAMS_dump!I1020</f>
        <v>-55.642377331398869</v>
      </c>
      <c r="K1020" s="4">
        <f>GAMS_dump!J1020</f>
        <v>-55.623411542311047</v>
      </c>
      <c r="L1020" s="4">
        <f>GAMS_dump!K1020</f>
        <v>-55.529798211011226</v>
      </c>
      <c r="M1020" s="4">
        <f>GAMS_dump!L1020</f>
        <v>-57.531382010202748</v>
      </c>
    </row>
    <row r="1021" spans="1:13" x14ac:dyDescent="0.25">
      <c r="A1021" s="1" t="str">
        <f>GAMS_dump!A1021</f>
        <v>GGM</v>
      </c>
      <c r="B1021" s="1" t="str">
        <f>GAMS_dump!B1021</f>
        <v>SDS-Vision</v>
      </c>
      <c r="C1021" s="1" t="str">
        <f>GAMS_dump!C1021</f>
        <v>KAZ</v>
      </c>
      <c r="D1021" t="str">
        <f>VLOOKUP(GAMS_dump!$D1021,Lists!$A:$C,2,FALSE)</f>
        <v>Infrastructure|Total capacity|Natural Gas|Pipeline|Import|Exogenous</v>
      </c>
      <c r="E1021" t="str">
        <f>VLOOKUP(GAMS_dump!$D1021,Lists!$A:$C,3,FALSE)</f>
        <v>bcm/y</v>
      </c>
      <c r="F1021" s="4">
        <f>GAMS_dump!E1021</f>
        <v>64.999999999999986</v>
      </c>
      <c r="G1021" s="4">
        <f>GAMS_dump!F1021</f>
        <v>64.999999999999986</v>
      </c>
      <c r="H1021" s="4">
        <f>GAMS_dump!G1021</f>
        <v>64.999999999999986</v>
      </c>
      <c r="I1021" s="4">
        <f>GAMS_dump!H1021</f>
        <v>64.999999999999986</v>
      </c>
      <c r="J1021" s="4">
        <f>GAMS_dump!I1021</f>
        <v>64.999999999999986</v>
      </c>
      <c r="K1021" s="4">
        <f>GAMS_dump!J1021</f>
        <v>64.999999999999986</v>
      </c>
      <c r="L1021" s="4">
        <f>GAMS_dump!K1021</f>
        <v>64.999999999999986</v>
      </c>
      <c r="M1021" s="4">
        <f>GAMS_dump!L1021</f>
        <v>64.999999999999986</v>
      </c>
    </row>
    <row r="1022" spans="1:13" x14ac:dyDescent="0.25">
      <c r="A1022" s="1" t="str">
        <f>GAMS_dump!A1022</f>
        <v>GGM</v>
      </c>
      <c r="B1022" s="1" t="str">
        <f>GAMS_dump!B1022</f>
        <v>SDS-Vision</v>
      </c>
      <c r="C1022" s="1" t="str">
        <f>GAMS_dump!C1022</f>
        <v>KAZ</v>
      </c>
      <c r="D1022" t="str">
        <f>VLOOKUP(GAMS_dump!$D1022,Lists!$A:$C,2,FALSE)</f>
        <v>Infrastructure|Total capacity|Natural Gas|Pipeline|Export|Exogenous</v>
      </c>
      <c r="E1022" t="str">
        <f>VLOOKUP(GAMS_dump!$D1022,Lists!$A:$C,3,FALSE)</f>
        <v>bcm/y</v>
      </c>
      <c r="F1022" s="4">
        <f>GAMS_dump!E1022</f>
        <v>119.45191738884498</v>
      </c>
      <c r="G1022" s="4">
        <f>GAMS_dump!F1022</f>
        <v>119.45191738884498</v>
      </c>
      <c r="H1022" s="4">
        <f>GAMS_dump!G1022</f>
        <v>119.45191738884498</v>
      </c>
      <c r="I1022" s="4">
        <f>GAMS_dump!H1022</f>
        <v>119.45191738884498</v>
      </c>
      <c r="J1022" s="4">
        <f>GAMS_dump!I1022</f>
        <v>119.45191738884498</v>
      </c>
      <c r="K1022" s="4">
        <f>GAMS_dump!J1022</f>
        <v>119.45191738884498</v>
      </c>
      <c r="L1022" s="4">
        <f>GAMS_dump!K1022</f>
        <v>119.45191738884498</v>
      </c>
      <c r="M1022" s="4">
        <f>GAMS_dump!L1022</f>
        <v>119.45191738884498</v>
      </c>
    </row>
    <row r="1023" spans="1:13" x14ac:dyDescent="0.25">
      <c r="A1023" s="1" t="str">
        <f>GAMS_dump!A1023</f>
        <v>GGM</v>
      </c>
      <c r="B1023" s="1" t="str">
        <f>GAMS_dump!B1023</f>
        <v>SDS-Vision</v>
      </c>
      <c r="C1023" s="1" t="str">
        <f>GAMS_dump!C1023</f>
        <v>KAZ</v>
      </c>
      <c r="D1023" t="str">
        <f>VLOOKUP(GAMS_dump!$D1023,Lists!$A:$C,2,FALSE)</f>
        <v>Infrastructure|Total capacity|Natural Gas|Seasonal storage|Working gas|Exogenous</v>
      </c>
      <c r="E1023" t="str">
        <f>VLOOKUP(GAMS_dump!$D1023,Lists!$A:$C,3,FALSE)</f>
        <v>bcm</v>
      </c>
      <c r="F1023" s="4">
        <f>GAMS_dump!E1023</f>
        <v>4.7</v>
      </c>
      <c r="G1023" s="4">
        <f>GAMS_dump!F1023</f>
        <v>4.7</v>
      </c>
      <c r="H1023" s="4">
        <f>GAMS_dump!G1023</f>
        <v>4.7</v>
      </c>
      <c r="I1023" s="4">
        <f>GAMS_dump!H1023</f>
        <v>4.7</v>
      </c>
      <c r="J1023" s="4">
        <f>GAMS_dump!I1023</f>
        <v>4.7</v>
      </c>
      <c r="K1023" s="4">
        <f>GAMS_dump!J1023</f>
        <v>4.7</v>
      </c>
      <c r="L1023" s="4">
        <f>GAMS_dump!K1023</f>
        <v>4.7</v>
      </c>
      <c r="M1023" s="4">
        <f>GAMS_dump!L1023</f>
        <v>4.7</v>
      </c>
    </row>
    <row r="1024" spans="1:13" x14ac:dyDescent="0.25">
      <c r="A1024" s="1" t="str">
        <f>GAMS_dump!A1024</f>
        <v>GGM</v>
      </c>
      <c r="B1024" s="1" t="str">
        <f>GAMS_dump!B1024</f>
        <v>SDS-Vision</v>
      </c>
      <c r="C1024" s="1" t="str">
        <f>GAMS_dump!C1024</f>
        <v>KAZ</v>
      </c>
      <c r="D1024" t="str">
        <f>VLOOKUP(GAMS_dump!$D1024,Lists!$A:$C,2,FALSE)</f>
        <v>Infrastructure|Capacity addition|Natural Gas|Pipeline|Import</v>
      </c>
      <c r="E1024" t="str">
        <f>VLOOKUP(GAMS_dump!$D1024,Lists!$A:$C,3,FALSE)</f>
        <v>bcm/y</v>
      </c>
      <c r="F1024" s="4">
        <f>GAMS_dump!E1024</f>
        <v>0</v>
      </c>
      <c r="G1024" s="4">
        <f>GAMS_dump!F1024</f>
        <v>0</v>
      </c>
      <c r="H1024" s="4">
        <f>GAMS_dump!G1024</f>
        <v>0</v>
      </c>
      <c r="I1024" s="4">
        <f>GAMS_dump!H1024</f>
        <v>0</v>
      </c>
      <c r="J1024" s="4">
        <f>GAMS_dump!I1024</f>
        <v>0</v>
      </c>
      <c r="K1024" s="4">
        <f>GAMS_dump!J1024</f>
        <v>4.1267570723043518E-9</v>
      </c>
      <c r="L1024" s="4">
        <f>GAMS_dump!K1024</f>
        <v>9.1502083305717743E-9</v>
      </c>
      <c r="M1024" s="4">
        <f>GAMS_dump!L1024</f>
        <v>1.1627093816089732E-8</v>
      </c>
    </row>
    <row r="1025" spans="1:13" x14ac:dyDescent="0.25">
      <c r="A1025" s="1" t="str">
        <f>GAMS_dump!A1025</f>
        <v>GGM</v>
      </c>
      <c r="B1025" s="1" t="str">
        <f>GAMS_dump!B1025</f>
        <v>SDS-Vision</v>
      </c>
      <c r="C1025" s="1" t="str">
        <f>GAMS_dump!C1025</f>
        <v>KAZ</v>
      </c>
      <c r="D1025" t="str">
        <f>VLOOKUP(GAMS_dump!$D1025,Lists!$A:$C,2,FALSE)</f>
        <v>Infrastructure|Capacity addition|Natural Gas|Pipeline|Export</v>
      </c>
      <c r="E1025" t="str">
        <f>VLOOKUP(GAMS_dump!$D1025,Lists!$A:$C,3,FALSE)</f>
        <v>bcm/y</v>
      </c>
      <c r="F1025" s="4">
        <f>GAMS_dump!E1025</f>
        <v>0</v>
      </c>
      <c r="G1025" s="4">
        <f>GAMS_dump!F1025</f>
        <v>0</v>
      </c>
      <c r="H1025" s="4">
        <f>GAMS_dump!G1025</f>
        <v>0</v>
      </c>
      <c r="I1025" s="4">
        <f>GAMS_dump!H1025</f>
        <v>5.3127466711648268E-9</v>
      </c>
      <c r="J1025" s="4">
        <f>GAMS_dump!I1025</f>
        <v>7.3955314921858498E-9</v>
      </c>
      <c r="K1025" s="4">
        <f>GAMS_dump!J1025</f>
        <v>9.5055786323559676E-9</v>
      </c>
      <c r="L1025" s="4">
        <f>GAMS_dump!K1025</f>
        <v>1.1419176131014488E-8</v>
      </c>
      <c r="M1025" s="4">
        <f>GAMS_dump!L1025</f>
        <v>1.3036349841454094E-8</v>
      </c>
    </row>
    <row r="1026" spans="1:13" x14ac:dyDescent="0.25">
      <c r="A1026" s="1" t="str">
        <f>GAMS_dump!A1026</f>
        <v>GGM</v>
      </c>
      <c r="B1026" s="1" t="str">
        <f>GAMS_dump!B1026</f>
        <v>SDS-Vision</v>
      </c>
      <c r="C1026" s="1" t="str">
        <f>GAMS_dump!C1026</f>
        <v>KAZ</v>
      </c>
      <c r="D1026" t="str">
        <f>VLOOKUP(GAMS_dump!$D1026,Lists!$A:$C,2,FALSE)</f>
        <v>Infrastructure|Capacity addition|Natural Gas|Seasonal storage|Working gas</v>
      </c>
      <c r="E1026" t="str">
        <f>VLOOKUP(GAMS_dump!$D1026,Lists!$A:$C,3,FALSE)</f>
        <v>bcm</v>
      </c>
      <c r="F1026" s="4">
        <f>GAMS_dump!E1026</f>
        <v>0</v>
      </c>
      <c r="G1026" s="4">
        <f>GAMS_dump!F1026</f>
        <v>5.6565516292036078E-10</v>
      </c>
      <c r="H1026" s="4">
        <f>GAMS_dump!G1026</f>
        <v>7.1965122475584748E-10</v>
      </c>
      <c r="I1026" s="4">
        <f>GAMS_dump!H1026</f>
        <v>9.1472893045672405E-10</v>
      </c>
      <c r="J1026" s="4">
        <f>GAMS_dump!I1026</f>
        <v>1.161281030991133E-9</v>
      </c>
      <c r="K1026" s="4">
        <f>GAMS_dump!J1026</f>
        <v>1.4722943266797025E-9</v>
      </c>
      <c r="L1026" s="4">
        <f>GAMS_dump!K1026</f>
        <v>1.8631024124893968E-9</v>
      </c>
      <c r="M1026" s="4">
        <f>GAMS_dump!L1026</f>
        <v>2.3529466546535589E-9</v>
      </c>
    </row>
    <row r="1027" spans="1:13" x14ac:dyDescent="0.25">
      <c r="A1027" s="1" t="str">
        <f>GAMS_dump!A1027</f>
        <v>GGM</v>
      </c>
      <c r="B1027" s="1" t="str">
        <f>GAMS_dump!B1027</f>
        <v>SDS-Vision</v>
      </c>
      <c r="C1027" s="1" t="str">
        <f>GAMS_dump!C1027</f>
        <v>KAZ</v>
      </c>
      <c r="D1027" t="str">
        <f>VLOOKUP(GAMS_dump!$D1027,Lists!$A:$C,2,FALSE)</f>
        <v>Infrastructure|Utilization|Natural Gas|Pipeline|Import</v>
      </c>
      <c r="E1027" t="str">
        <f>VLOOKUP(GAMS_dump!$D1027,Lists!$A:$C,3,FALSE)</f>
        <v>%</v>
      </c>
      <c r="F1027" s="4">
        <f>GAMS_dump!E1027</f>
        <v>0.94444437394201364</v>
      </c>
      <c r="G1027" s="4">
        <f>GAMS_dump!F1027</f>
        <v>0.75383470915516648</v>
      </c>
      <c r="H1027" s="4">
        <f>GAMS_dump!G1027</f>
        <v>0.72408255978597347</v>
      </c>
      <c r="I1027" s="4">
        <f>GAMS_dump!H1027</f>
        <v>0.72631862308700623</v>
      </c>
      <c r="J1027" s="4">
        <f>GAMS_dump!I1027</f>
        <v>0.70891349651686864</v>
      </c>
      <c r="K1027" s="4">
        <f>GAMS_dump!J1027</f>
        <v>0.71762870831057857</v>
      </c>
      <c r="L1027" s="4">
        <f>GAMS_dump!K1027</f>
        <v>0.719005207624974</v>
      </c>
      <c r="M1027" s="4">
        <f>GAMS_dump!L1027</f>
        <v>0.74387183471948604</v>
      </c>
    </row>
    <row r="1028" spans="1:13" x14ac:dyDescent="0.25">
      <c r="A1028" s="1" t="str">
        <f>GAMS_dump!A1028</f>
        <v>GGM</v>
      </c>
      <c r="B1028" s="1" t="str">
        <f>GAMS_dump!B1028</f>
        <v>SDS-Vision</v>
      </c>
      <c r="C1028" s="1" t="str">
        <f>GAMS_dump!C1028</f>
        <v>KAZ</v>
      </c>
      <c r="D1028" t="str">
        <f>VLOOKUP(GAMS_dump!$D1028,Lists!$A:$C,2,FALSE)</f>
        <v>Infrastructure|Utilization|Natural Gas|Pipeline|Export</v>
      </c>
      <c r="E1028" t="str">
        <f>VLOOKUP(GAMS_dump!$D1028,Lists!$A:$C,3,FALSE)</f>
        <v>%</v>
      </c>
      <c r="F1028" s="4">
        <f>GAMS_dump!E1028</f>
        <v>0.61987021028154554</v>
      </c>
      <c r="G1028" s="4">
        <f>GAMS_dump!F1028</f>
        <v>0.49631089811577911</v>
      </c>
      <c r="H1028" s="4">
        <f>GAMS_dump!G1028</f>
        <v>0.48162795106401562</v>
      </c>
      <c r="I1028" s="4">
        <f>GAMS_dump!H1028</f>
        <v>0.48162794944587517</v>
      </c>
      <c r="J1028" s="4">
        <f>GAMS_dump!I1028</f>
        <v>0.46581401575015735</v>
      </c>
      <c r="K1028" s="4">
        <f>GAMS_dump!J1028</f>
        <v>0.46565524232496847</v>
      </c>
      <c r="L1028" s="4">
        <f>GAMS_dump!K1028</f>
        <v>0.46487155183068185</v>
      </c>
      <c r="M1028" s="4">
        <f>GAMS_dump!L1028</f>
        <v>0.48162794923287389</v>
      </c>
    </row>
    <row r="1029" spans="1:13" x14ac:dyDescent="0.25">
      <c r="A1029" s="1" t="str">
        <f>GAMS_dump!A1029</f>
        <v>GGM</v>
      </c>
      <c r="B1029" s="1" t="str">
        <f>GAMS_dump!B1029</f>
        <v>SDS-Vision</v>
      </c>
      <c r="C1029" s="1" t="str">
        <f>GAMS_dump!C1029</f>
        <v>KAZ</v>
      </c>
      <c r="D1029" t="str">
        <f>VLOOKUP(GAMS_dump!$D1029,Lists!$A:$C,2,FALSE)</f>
        <v>Infrastructure|Utilization|Natural Gas|Seasonal storage|Working gas</v>
      </c>
      <c r="E1029" t="str">
        <f>VLOOKUP(GAMS_dump!$D1029,Lists!$A:$C,3,FALSE)</f>
        <v>%</v>
      </c>
      <c r="F1029" s="4">
        <f>GAMS_dump!E1029</f>
        <v>0.99999999853519494</v>
      </c>
      <c r="G1029" s="4">
        <f>GAMS_dump!F1029</f>
        <v>0.9999999944330753</v>
      </c>
      <c r="H1029" s="4">
        <f>GAMS_dump!G1029</f>
        <v>0.99999999315158405</v>
      </c>
      <c r="I1029" s="4">
        <f>GAMS_dump!H1029</f>
        <v>0.99999999139023787</v>
      </c>
      <c r="J1029" s="4">
        <f>GAMS_dump!I1029</f>
        <v>0.99999998917874933</v>
      </c>
      <c r="K1029" s="4">
        <f>GAMS_dump!J1029</f>
        <v>0.9999999862441481</v>
      </c>
      <c r="L1029" s="4">
        <f>GAMS_dump!K1029</f>
        <v>0.99999998261750433</v>
      </c>
      <c r="M1029" s="4">
        <f>GAMS_dump!L1029</f>
        <v>0.9999999776773566</v>
      </c>
    </row>
    <row r="1030" spans="1:13" x14ac:dyDescent="0.25">
      <c r="A1030" s="1" t="str">
        <f>GAMS_dump!A1030</f>
        <v>GGM</v>
      </c>
      <c r="B1030" s="1" t="str">
        <f>GAMS_dump!B1030</f>
        <v>SDS-Vision</v>
      </c>
      <c r="C1030" s="1" t="str">
        <f>GAMS_dump!C1030</f>
        <v>TKM</v>
      </c>
      <c r="D1030" t="str">
        <f>VLOOKUP(GAMS_dump!$D1030,Lists!$A:$C,2,FALSE)</f>
        <v>Final Energy Consumption|Natural Gas</v>
      </c>
      <c r="E1030" t="str">
        <f>VLOOKUP(GAMS_dump!$D1030,Lists!$A:$C,3,FALSE)</f>
        <v>bcm/y</v>
      </c>
      <c r="F1030" s="4">
        <f>GAMS_dump!E1030</f>
        <v>31.793587403322569</v>
      </c>
      <c r="G1030" s="4">
        <f>GAMS_dump!F1030</f>
        <v>33.550561842111556</v>
      </c>
      <c r="H1030" s="4">
        <f>GAMS_dump!G1030</f>
        <v>35.158792878645627</v>
      </c>
      <c r="I1030" s="4">
        <f>GAMS_dump!H1030</f>
        <v>34.383851881123206</v>
      </c>
      <c r="J1030" s="4">
        <f>GAMS_dump!I1030</f>
        <v>35.23056943321825</v>
      </c>
      <c r="K1030" s="4">
        <f>GAMS_dump!J1030</f>
        <v>35.697960764014709</v>
      </c>
      <c r="L1030" s="4">
        <f>GAMS_dump!K1030</f>
        <v>35.75284686992299</v>
      </c>
      <c r="M1030" s="4">
        <f>GAMS_dump!L1030</f>
        <v>35.174330316443395</v>
      </c>
    </row>
    <row r="1031" spans="1:13" x14ac:dyDescent="0.25">
      <c r="A1031" s="1" t="str">
        <f>GAMS_dump!A1031</f>
        <v>GGM</v>
      </c>
      <c r="B1031" s="1" t="str">
        <f>GAMS_dump!B1031</f>
        <v>SDS-Vision</v>
      </c>
      <c r="C1031" s="1" t="str">
        <f>GAMS_dump!C1031</f>
        <v>TKM</v>
      </c>
      <c r="D1031" t="str">
        <f>VLOOKUP(GAMS_dump!$D1031,Lists!$A:$C,2,FALSE)</f>
        <v>Primary Energy|Natural Gas|Domestic Production</v>
      </c>
      <c r="E1031" t="str">
        <f>VLOOKUP(GAMS_dump!$D1031,Lists!$A:$C,3,FALSE)</f>
        <v>bcm/y</v>
      </c>
      <c r="F1031" s="4">
        <f>GAMS_dump!E1031</f>
        <v>86.779005848121955</v>
      </c>
      <c r="G1031" s="4">
        <f>GAMS_dump!F1031</f>
        <v>89.14556835708477</v>
      </c>
      <c r="H1031" s="4">
        <f>GAMS_dump!G1031</f>
        <v>92.76274469058383</v>
      </c>
      <c r="I1031" s="4">
        <f>GAMS_dump!H1031</f>
        <v>93.276902731203478</v>
      </c>
      <c r="J1031" s="4">
        <f>GAMS_dump!I1031</f>
        <v>93.326190581522511</v>
      </c>
      <c r="K1031" s="4">
        <f>GAMS_dump!J1031</f>
        <v>93.106028124507233</v>
      </c>
      <c r="L1031" s="4">
        <f>GAMS_dump!K1031</f>
        <v>93.11994147330212</v>
      </c>
      <c r="M1031" s="4">
        <f>GAMS_dump!L1031</f>
        <v>92.91765481903623</v>
      </c>
    </row>
    <row r="1032" spans="1:13" x14ac:dyDescent="0.25">
      <c r="A1032" s="1" t="str">
        <f>GAMS_dump!A1032</f>
        <v>GGM</v>
      </c>
      <c r="B1032" s="1" t="str">
        <f>GAMS_dump!B1032</f>
        <v>SDS-Vision</v>
      </c>
      <c r="C1032" s="1" t="str">
        <f>GAMS_dump!C1032</f>
        <v>TKM</v>
      </c>
      <c r="D1032" t="str">
        <f>VLOOKUP(GAMS_dump!$D1032,Lists!$A:$C,2,FALSE)</f>
        <v>Price|Natural Gas</v>
      </c>
      <c r="E1032" t="str">
        <f>VLOOKUP(GAMS_dump!$D1032,Lists!$A:$C,3,FALSE)</f>
        <v>EUR/kcm</v>
      </c>
      <c r="F1032" s="4">
        <f>GAMS_dump!E1032</f>
        <v>76.570012604659439</v>
      </c>
      <c r="G1032" s="4">
        <f>GAMS_dump!F1032</f>
        <v>81.520227371730385</v>
      </c>
      <c r="H1032" s="4">
        <f>GAMS_dump!G1032</f>
        <v>98.514900722829992</v>
      </c>
      <c r="I1032" s="4">
        <f>GAMS_dump!H1032</f>
        <v>138.24772160655351</v>
      </c>
      <c r="J1032" s="4">
        <f>GAMS_dump!I1032</f>
        <v>189.23278431244708</v>
      </c>
      <c r="K1032" s="4">
        <f>GAMS_dump!J1032</f>
        <v>237.54063815654683</v>
      </c>
      <c r="L1032" s="4">
        <f>GAMS_dump!K1032</f>
        <v>300.32826443410266</v>
      </c>
      <c r="M1032" s="4">
        <f>GAMS_dump!L1032</f>
        <v>401.78742934334542</v>
      </c>
    </row>
    <row r="1033" spans="1:13" x14ac:dyDescent="0.25">
      <c r="A1033" s="1" t="str">
        <f>GAMS_dump!A1033</f>
        <v>GGM</v>
      </c>
      <c r="B1033" s="1" t="str">
        <f>GAMS_dump!B1033</f>
        <v>SDS-Vision</v>
      </c>
      <c r="C1033" s="1" t="str">
        <f>GAMS_dump!C1033</f>
        <v>TKM</v>
      </c>
      <c r="D1033" t="str">
        <f>VLOOKUP(GAMS_dump!$D1033,Lists!$A:$C,2,FALSE)</f>
        <v>Primary Energy|Natural Gas|Net trade|Pipeline</v>
      </c>
      <c r="E1033" t="str">
        <f>VLOOKUP(GAMS_dump!$D1033,Lists!$A:$C,3,FALSE)</f>
        <v>bcm/y</v>
      </c>
      <c r="F1033" s="4">
        <f>GAMS_dump!E1033</f>
        <v>-54.985418444800899</v>
      </c>
      <c r="G1033" s="4">
        <f>GAMS_dump!F1033</f>
        <v>-55.595006514968546</v>
      </c>
      <c r="H1033" s="4">
        <f>GAMS_dump!G1033</f>
        <v>-57.60395181194027</v>
      </c>
      <c r="I1033" s="4">
        <f>GAMS_dump!H1033</f>
        <v>-58.893050850083888</v>
      </c>
      <c r="J1033" s="4">
        <f>GAMS_dump!I1033</f>
        <v>-58.095621148304105</v>
      </c>
      <c r="K1033" s="4">
        <f>GAMS_dump!J1033</f>
        <v>-57.408067360490492</v>
      </c>
      <c r="L1033" s="4">
        <f>GAMS_dump!K1033</f>
        <v>-57.367094603380139</v>
      </c>
      <c r="M1033" s="4">
        <f>GAMS_dump!L1033</f>
        <v>-57.743324502593239</v>
      </c>
    </row>
    <row r="1034" spans="1:13" x14ac:dyDescent="0.25">
      <c r="A1034" s="1" t="str">
        <f>GAMS_dump!A1034</f>
        <v>GGM</v>
      </c>
      <c r="B1034" s="1" t="str">
        <f>GAMS_dump!B1034</f>
        <v>SDS-Vision</v>
      </c>
      <c r="C1034" s="1" t="str">
        <f>GAMS_dump!C1034</f>
        <v>TKM</v>
      </c>
      <c r="D1034" t="str">
        <f>VLOOKUP(GAMS_dump!$D1034,Lists!$A:$C,2,FALSE)</f>
        <v>Primary Energy|Natural Gas|Net trade</v>
      </c>
      <c r="E1034" t="str">
        <f>VLOOKUP(GAMS_dump!$D1034,Lists!$A:$C,3,FALSE)</f>
        <v>bcm/y</v>
      </c>
      <c r="F1034" s="4">
        <f>GAMS_dump!E1034</f>
        <v>-54.985418444800899</v>
      </c>
      <c r="G1034" s="4">
        <f>GAMS_dump!F1034</f>
        <v>-55.595006514968546</v>
      </c>
      <c r="H1034" s="4">
        <f>GAMS_dump!G1034</f>
        <v>-57.60395181194027</v>
      </c>
      <c r="I1034" s="4">
        <f>GAMS_dump!H1034</f>
        <v>-58.893050850083888</v>
      </c>
      <c r="J1034" s="4">
        <f>GAMS_dump!I1034</f>
        <v>-58.095621148304105</v>
      </c>
      <c r="K1034" s="4">
        <f>GAMS_dump!J1034</f>
        <v>-57.408067360490492</v>
      </c>
      <c r="L1034" s="4">
        <f>GAMS_dump!K1034</f>
        <v>-57.367094603380139</v>
      </c>
      <c r="M1034" s="4">
        <f>GAMS_dump!L1034</f>
        <v>-57.743324502593239</v>
      </c>
    </row>
    <row r="1035" spans="1:13" x14ac:dyDescent="0.25">
      <c r="A1035" s="1" t="str">
        <f>GAMS_dump!A1035</f>
        <v>GGM</v>
      </c>
      <c r="B1035" s="1" t="str">
        <f>GAMS_dump!B1035</f>
        <v>SDS-Vision</v>
      </c>
      <c r="C1035" s="1" t="str">
        <f>GAMS_dump!C1035</f>
        <v>TKM</v>
      </c>
      <c r="D1035" t="str">
        <f>VLOOKUP(GAMS_dump!$D1035,Lists!$A:$C,2,FALSE)</f>
        <v>Infrastructure|Total capacity|Natural Gas|Pipeline|Import|Endogenous</v>
      </c>
      <c r="E1035" t="str">
        <f>VLOOKUP(GAMS_dump!$D1035,Lists!$A:$C,3,FALSE)</f>
        <v>bcm/y</v>
      </c>
      <c r="F1035" s="4">
        <f>GAMS_dump!E1035</f>
        <v>0</v>
      </c>
      <c r="G1035" s="4">
        <f>GAMS_dump!F1035</f>
        <v>2.0097898519495296E-7</v>
      </c>
      <c r="H1035" s="4">
        <f>GAMS_dump!G1035</f>
        <v>8.2194653583794206E-8</v>
      </c>
      <c r="I1035" s="4">
        <f>GAMS_dump!H1035</f>
        <v>1.3005483710269128E-7</v>
      </c>
      <c r="J1035" s="4">
        <f>GAMS_dump!I1035</f>
        <v>1.6149272891761644E-7</v>
      </c>
      <c r="K1035" s="4">
        <f>GAMS_dump!J1035</f>
        <v>2.0099695164730368E-7</v>
      </c>
      <c r="L1035" s="4">
        <f>GAMS_dump!K1035</f>
        <v>4.906784306692147E-7</v>
      </c>
      <c r="M1035" s="4">
        <f>GAMS_dump!L1035</f>
        <v>5.8326005767323978E-8</v>
      </c>
    </row>
    <row r="1036" spans="1:13" x14ac:dyDescent="0.25">
      <c r="A1036" s="1" t="str">
        <f>GAMS_dump!A1036</f>
        <v>GGM</v>
      </c>
      <c r="B1036" s="1" t="str">
        <f>GAMS_dump!B1036</f>
        <v>SDS-Vision</v>
      </c>
      <c r="C1036" s="1" t="str">
        <f>GAMS_dump!C1036</f>
        <v>TKM</v>
      </c>
      <c r="D1036" t="str">
        <f>VLOOKUP(GAMS_dump!$D1036,Lists!$A:$C,2,FALSE)</f>
        <v>Infrastructure|Total capacity|Natural Gas|Pipeline|Export|Endogenous</v>
      </c>
      <c r="E1036" t="str">
        <f>VLOOKUP(GAMS_dump!$D1036,Lists!$A:$C,3,FALSE)</f>
        <v>bcm/y</v>
      </c>
      <c r="F1036" s="4">
        <f>GAMS_dump!E1036</f>
        <v>73.883749228123065</v>
      </c>
      <c r="G1036" s="4">
        <f>GAMS_dump!F1036</f>
        <v>80.056587971744733</v>
      </c>
      <c r="H1036" s="4">
        <f>GAMS_dump!G1036</f>
        <v>73.883749106824538</v>
      </c>
      <c r="I1036" s="4">
        <f>GAMS_dump!H1036</f>
        <v>73.883749102843041</v>
      </c>
      <c r="J1036" s="4">
        <f>GAMS_dump!I1036</f>
        <v>73.883749104858367</v>
      </c>
      <c r="K1036" s="4">
        <f>GAMS_dump!J1036</f>
        <v>73.883749112348454</v>
      </c>
      <c r="L1036" s="4">
        <f>GAMS_dump!K1036</f>
        <v>73.883749119813231</v>
      </c>
      <c r="M1036" s="4">
        <f>GAMS_dump!L1036</f>
        <v>73.883749124556374</v>
      </c>
    </row>
    <row r="1037" spans="1:13" x14ac:dyDescent="0.25">
      <c r="A1037" s="1" t="str">
        <f>GAMS_dump!A1037</f>
        <v>GGM</v>
      </c>
      <c r="B1037" s="1" t="str">
        <f>GAMS_dump!B1037</f>
        <v>SDS-Vision</v>
      </c>
      <c r="C1037" s="1" t="str">
        <f>GAMS_dump!C1037</f>
        <v>TKM</v>
      </c>
      <c r="D1037" t="str">
        <f>VLOOKUP(GAMS_dump!$D1037,Lists!$A:$C,2,FALSE)</f>
        <v>Primary Energy|Natural Gas|Imports|Pipeline</v>
      </c>
      <c r="E1037" t="str">
        <f>VLOOKUP(GAMS_dump!$D1037,Lists!$A:$C,3,FALSE)</f>
        <v>bcm/y</v>
      </c>
      <c r="F1037" s="4">
        <f>GAMS_dump!E1037</f>
        <v>0</v>
      </c>
      <c r="G1037" s="4">
        <f>GAMS_dump!F1037</f>
        <v>0</v>
      </c>
      <c r="H1037" s="4">
        <f>GAMS_dump!G1037</f>
        <v>1.7578058859698884E-7</v>
      </c>
      <c r="I1037" s="4">
        <f>GAMS_dump!H1037</f>
        <v>2.296205582912802E-7</v>
      </c>
      <c r="J1037" s="4">
        <f>GAMS_dump!I1037</f>
        <v>3.2681735740476433E-7</v>
      </c>
      <c r="K1037" s="4">
        <f>GAMS_dump!J1037</f>
        <v>4.2963972004829275E-7</v>
      </c>
      <c r="L1037" s="4">
        <f>GAMS_dump!K1037</f>
        <v>5.7014613529624375E-7</v>
      </c>
      <c r="M1037" s="4">
        <f>GAMS_dump!L1037</f>
        <v>1.1148398866808639E-6</v>
      </c>
    </row>
    <row r="1038" spans="1:13" x14ac:dyDescent="0.25">
      <c r="A1038" s="1" t="str">
        <f>GAMS_dump!A1038</f>
        <v>GGM</v>
      </c>
      <c r="B1038" s="1" t="str">
        <f>GAMS_dump!B1038</f>
        <v>SDS-Vision</v>
      </c>
      <c r="C1038" s="1" t="str">
        <f>GAMS_dump!C1038</f>
        <v>TKM</v>
      </c>
      <c r="D1038" t="str">
        <f>VLOOKUP(GAMS_dump!$D1038,Lists!$A:$C,2,FALSE)</f>
        <v>Primary Energy|Natural Gas|Exports|Pipeline</v>
      </c>
      <c r="E1038" t="str">
        <f>VLOOKUP(GAMS_dump!$D1038,Lists!$A:$C,3,FALSE)</f>
        <v>bcm/y</v>
      </c>
      <c r="F1038" s="4">
        <f>GAMS_dump!E1038</f>
        <v>-54.985418444800899</v>
      </c>
      <c r="G1038" s="4">
        <f>GAMS_dump!F1038</f>
        <v>-55.595006514968546</v>
      </c>
      <c r="H1038" s="4">
        <f>GAMS_dump!G1038</f>
        <v>-57.603951987720862</v>
      </c>
      <c r="I1038" s="4">
        <f>GAMS_dump!H1038</f>
        <v>-58.893051079704449</v>
      </c>
      <c r="J1038" s="4">
        <f>GAMS_dump!I1038</f>
        <v>-58.095621475121462</v>
      </c>
      <c r="K1038" s="4">
        <f>GAMS_dump!J1038</f>
        <v>-57.408067790130211</v>
      </c>
      <c r="L1038" s="4">
        <f>GAMS_dump!K1038</f>
        <v>-57.367095173526273</v>
      </c>
      <c r="M1038" s="4">
        <f>GAMS_dump!L1038</f>
        <v>-57.743325617433129</v>
      </c>
    </row>
    <row r="1039" spans="1:13" x14ac:dyDescent="0.25">
      <c r="A1039" s="1" t="str">
        <f>GAMS_dump!A1039</f>
        <v>GGM</v>
      </c>
      <c r="B1039" s="1" t="str">
        <f>GAMS_dump!B1039</f>
        <v>SDS-Vision</v>
      </c>
      <c r="C1039" s="1" t="str">
        <f>GAMS_dump!C1039</f>
        <v>TKM</v>
      </c>
      <c r="D1039" t="str">
        <f>VLOOKUP(GAMS_dump!$D1039,Lists!$A:$C,2,FALSE)</f>
        <v>Primary Energy|Natural Gas|Import</v>
      </c>
      <c r="E1039" t="str">
        <f>VLOOKUP(GAMS_dump!$D1039,Lists!$A:$C,3,FALSE)</f>
        <v>bcm/y</v>
      </c>
      <c r="F1039" s="4">
        <f>GAMS_dump!E1039</f>
        <v>0</v>
      </c>
      <c r="G1039" s="4">
        <f>GAMS_dump!F1039</f>
        <v>0</v>
      </c>
      <c r="H1039" s="4">
        <f>GAMS_dump!G1039</f>
        <v>1.7578058859698884E-7</v>
      </c>
      <c r="I1039" s="4">
        <f>GAMS_dump!H1039</f>
        <v>2.296205582912802E-7</v>
      </c>
      <c r="J1039" s="4">
        <f>GAMS_dump!I1039</f>
        <v>3.2681735740476433E-7</v>
      </c>
      <c r="K1039" s="4">
        <f>GAMS_dump!J1039</f>
        <v>4.2963972004829275E-7</v>
      </c>
      <c r="L1039" s="4">
        <f>GAMS_dump!K1039</f>
        <v>5.7014613529624375E-7</v>
      </c>
      <c r="M1039" s="4">
        <f>GAMS_dump!L1039</f>
        <v>1.1148398866808639E-6</v>
      </c>
    </row>
    <row r="1040" spans="1:13" x14ac:dyDescent="0.25">
      <c r="A1040" s="1" t="str">
        <f>GAMS_dump!A1040</f>
        <v>GGM</v>
      </c>
      <c r="B1040" s="1" t="str">
        <f>GAMS_dump!B1040</f>
        <v>SDS-Vision</v>
      </c>
      <c r="C1040" s="1" t="str">
        <f>GAMS_dump!C1040</f>
        <v>TKM</v>
      </c>
      <c r="D1040" t="str">
        <f>VLOOKUP(GAMS_dump!$D1040,Lists!$A:$C,2,FALSE)</f>
        <v>Primary Energy|Natural Gas|Export</v>
      </c>
      <c r="E1040" t="str">
        <f>VLOOKUP(GAMS_dump!$D1040,Lists!$A:$C,3,FALSE)</f>
        <v>bcm/y</v>
      </c>
      <c r="F1040" s="4">
        <f>GAMS_dump!E1040</f>
        <v>-54.985418444800899</v>
      </c>
      <c r="G1040" s="4">
        <f>GAMS_dump!F1040</f>
        <v>-55.595006514968546</v>
      </c>
      <c r="H1040" s="4">
        <f>GAMS_dump!G1040</f>
        <v>-57.603951987720862</v>
      </c>
      <c r="I1040" s="4">
        <f>GAMS_dump!H1040</f>
        <v>-58.893051079704449</v>
      </c>
      <c r="J1040" s="4">
        <f>GAMS_dump!I1040</f>
        <v>-58.095621475121462</v>
      </c>
      <c r="K1040" s="4">
        <f>GAMS_dump!J1040</f>
        <v>-57.408067790130211</v>
      </c>
      <c r="L1040" s="4">
        <f>GAMS_dump!K1040</f>
        <v>-57.367095173526273</v>
      </c>
      <c r="M1040" s="4">
        <f>GAMS_dump!L1040</f>
        <v>-57.743325617433129</v>
      </c>
    </row>
    <row r="1041" spans="1:13" x14ac:dyDescent="0.25">
      <c r="A1041" s="1" t="str">
        <f>GAMS_dump!A1041</f>
        <v>GGM</v>
      </c>
      <c r="B1041" s="1" t="str">
        <f>GAMS_dump!B1041</f>
        <v>SDS-Vision</v>
      </c>
      <c r="C1041" s="1" t="str">
        <f>GAMS_dump!C1041</f>
        <v>TKM</v>
      </c>
      <c r="D1041" t="str">
        <f>VLOOKUP(GAMS_dump!$D1041,Lists!$A:$C,2,FALSE)</f>
        <v>Infrastructure|Total capacity|Natural Gas|Pipeline|Export|Exogenous</v>
      </c>
      <c r="E1041" t="str">
        <f>VLOOKUP(GAMS_dump!$D1041,Lists!$A:$C,3,FALSE)</f>
        <v>bcm/y</v>
      </c>
      <c r="F1041" s="4">
        <f>GAMS_dump!E1041</f>
        <v>73.883749082199742</v>
      </c>
      <c r="G1041" s="4">
        <f>GAMS_dump!F1041</f>
        <v>73.883749082199742</v>
      </c>
      <c r="H1041" s="4">
        <f>GAMS_dump!G1041</f>
        <v>73.883749082199742</v>
      </c>
      <c r="I1041" s="4">
        <f>GAMS_dump!H1041</f>
        <v>73.883749082199742</v>
      </c>
      <c r="J1041" s="4">
        <f>GAMS_dump!I1041</f>
        <v>73.883749082199742</v>
      </c>
      <c r="K1041" s="4">
        <f>GAMS_dump!J1041</f>
        <v>73.883749082199742</v>
      </c>
      <c r="L1041" s="4">
        <f>GAMS_dump!K1041</f>
        <v>73.883749082199742</v>
      </c>
      <c r="M1041" s="4">
        <f>GAMS_dump!L1041</f>
        <v>73.883749082199742</v>
      </c>
    </row>
    <row r="1042" spans="1:13" x14ac:dyDescent="0.25">
      <c r="A1042" s="1" t="str">
        <f>GAMS_dump!A1042</f>
        <v>GGM</v>
      </c>
      <c r="B1042" s="1" t="str">
        <f>GAMS_dump!B1042</f>
        <v>SDS-Vision</v>
      </c>
      <c r="C1042" s="1" t="str">
        <f>GAMS_dump!C1042</f>
        <v>TKM</v>
      </c>
      <c r="D1042" t="str">
        <f>VLOOKUP(GAMS_dump!$D1042,Lists!$A:$C,2,FALSE)</f>
        <v>Infrastructure|Capacity addition|Natural Gas|Pipeline|Import</v>
      </c>
      <c r="E1042" t="str">
        <f>VLOOKUP(GAMS_dump!$D1042,Lists!$A:$C,3,FALSE)</f>
        <v>bcm/y</v>
      </c>
      <c r="F1042" s="4">
        <f>GAMS_dump!E1042</f>
        <v>0</v>
      </c>
      <c r="G1042" s="4">
        <f>GAMS_dump!F1042</f>
        <v>2.0097898519495296E-7</v>
      </c>
      <c r="H1042" s="4">
        <f>GAMS_dump!G1042</f>
        <v>8.2194653583794206E-8</v>
      </c>
      <c r="I1042" s="4">
        <f>GAMS_dump!H1042</f>
        <v>1.3005483710269128E-7</v>
      </c>
      <c r="J1042" s="4">
        <f>GAMS_dump!I1042</f>
        <v>1.6149272891761644E-7</v>
      </c>
      <c r="K1042" s="4">
        <f>GAMS_dump!J1042</f>
        <v>2.0099695164730368E-7</v>
      </c>
      <c r="L1042" s="4">
        <f>GAMS_dump!K1042</f>
        <v>4.906784306692147E-7</v>
      </c>
      <c r="M1042" s="4">
        <f>GAMS_dump!L1042</f>
        <v>5.8326005767323978E-8</v>
      </c>
    </row>
    <row r="1043" spans="1:13" x14ac:dyDescent="0.25">
      <c r="A1043" s="1" t="str">
        <f>GAMS_dump!A1043</f>
        <v>GGM</v>
      </c>
      <c r="B1043" s="1" t="str">
        <f>GAMS_dump!B1043</f>
        <v>SDS-Vision</v>
      </c>
      <c r="C1043" s="1" t="str">
        <f>GAMS_dump!C1043</f>
        <v>TKM</v>
      </c>
      <c r="D1043" t="str">
        <f>VLOOKUP(GAMS_dump!$D1043,Lists!$A:$C,2,FALSE)</f>
        <v>Infrastructure|Capacity addition|Natural Gas|Pipeline|Export</v>
      </c>
      <c r="E1043" t="str">
        <f>VLOOKUP(GAMS_dump!$D1043,Lists!$A:$C,3,FALSE)</f>
        <v>bcm/y</v>
      </c>
      <c r="F1043" s="4">
        <f>GAMS_dump!E1043</f>
        <v>1.4592332932536323E-7</v>
      </c>
      <c r="G1043" s="4">
        <f>GAMS_dump!F1043</f>
        <v>6.1728388895449928</v>
      </c>
      <c r="H1043" s="4">
        <f>GAMS_dump!G1043</f>
        <v>2.4624799059338151E-8</v>
      </c>
      <c r="I1043" s="4">
        <f>GAMS_dump!H1043</f>
        <v>2.0643298127818655E-8</v>
      </c>
      <c r="J1043" s="4">
        <f>GAMS_dump!I1043</f>
        <v>2.265863148776594E-8</v>
      </c>
      <c r="K1043" s="4">
        <f>GAMS_dump!J1043</f>
        <v>3.0148707089021472E-8</v>
      </c>
      <c r="L1043" s="4">
        <f>GAMS_dump!K1043</f>
        <v>3.7613493410896512E-8</v>
      </c>
      <c r="M1043" s="4">
        <f>GAMS_dump!L1043</f>
        <v>4.2356634260773528E-8</v>
      </c>
    </row>
    <row r="1044" spans="1:13" x14ac:dyDescent="0.25">
      <c r="A1044" s="1" t="str">
        <f>GAMS_dump!A1044</f>
        <v>GGM</v>
      </c>
      <c r="B1044" s="1" t="str">
        <f>GAMS_dump!B1044</f>
        <v>SDS-Vision</v>
      </c>
      <c r="C1044" s="1" t="str">
        <f>GAMS_dump!C1044</f>
        <v>TKM</v>
      </c>
      <c r="D1044" t="str">
        <f>VLOOKUP(GAMS_dump!$D1044,Lists!$A:$C,2,FALSE)</f>
        <v>Infrastructure|Utilization|Natural Gas|Pipeline|Export</v>
      </c>
      <c r="E1044" t="str">
        <f>VLOOKUP(GAMS_dump!$D1044,Lists!$A:$C,3,FALSE)</f>
        <v>%</v>
      </c>
      <c r="F1044" s="4">
        <f>GAMS_dump!E1044</f>
        <v>0.74421532501048671</v>
      </c>
      <c r="G1044" s="4">
        <f>GAMS_dump!F1044</f>
        <v>0.69444636504606361</v>
      </c>
      <c r="H1044" s="4">
        <f>GAMS_dump!G1044</f>
        <v>0.77965659138973042</v>
      </c>
      <c r="I1044" s="4">
        <f>GAMS_dump!H1044</f>
        <v>0.79710425898566439</v>
      </c>
      <c r="J1044" s="4">
        <f>GAMS_dump!I1044</f>
        <v>0.78631122782724727</v>
      </c>
      <c r="K1044" s="4">
        <f>GAMS_dump!J1044</f>
        <v>0.77700534257993403</v>
      </c>
      <c r="L1044" s="4">
        <f>GAMS_dump!K1044</f>
        <v>0.77645078731044359</v>
      </c>
      <c r="M1044" s="4">
        <f>GAMS_dump!L1044</f>
        <v>0.78154298207156447</v>
      </c>
    </row>
    <row r="1045" spans="1:13" x14ac:dyDescent="0.25">
      <c r="A1045" s="1" t="str">
        <f>GAMS_dump!A1045</f>
        <v>GGM</v>
      </c>
      <c r="B1045" s="1" t="str">
        <f>GAMS_dump!B1045</f>
        <v>SDS-Vision</v>
      </c>
      <c r="C1045" s="1" t="str">
        <f>GAMS_dump!C1045</f>
        <v>UZB</v>
      </c>
      <c r="D1045" t="str">
        <f>VLOOKUP(GAMS_dump!$D1045,Lists!$A:$C,2,FALSE)</f>
        <v>Final Energy Consumption|Natural Gas</v>
      </c>
      <c r="E1045" t="str">
        <f>VLOOKUP(GAMS_dump!$D1045,Lists!$A:$C,3,FALSE)</f>
        <v>bcm/y</v>
      </c>
      <c r="F1045" s="4">
        <f>GAMS_dump!E1045</f>
        <v>45.182831371527911</v>
      </c>
      <c r="G1045" s="4">
        <f>GAMS_dump!F1045</f>
        <v>48.794913327763759</v>
      </c>
      <c r="H1045" s="4">
        <f>GAMS_dump!G1045</f>
        <v>51.6586014044763</v>
      </c>
      <c r="I1045" s="4">
        <f>GAMS_dump!H1045</f>
        <v>50.17859238130962</v>
      </c>
      <c r="J1045" s="4">
        <f>GAMS_dump!I1045</f>
        <v>51.063473005421443</v>
      </c>
      <c r="K1045" s="4">
        <f>GAMS_dump!J1045</f>
        <v>51.824465003076256</v>
      </c>
      <c r="L1045" s="4">
        <f>GAMS_dump!K1045</f>
        <v>51.682821564515983</v>
      </c>
      <c r="M1045" s="4">
        <f>GAMS_dump!L1045</f>
        <v>50.174608349437577</v>
      </c>
    </row>
    <row r="1046" spans="1:13" x14ac:dyDescent="0.25">
      <c r="A1046" s="1" t="str">
        <f>GAMS_dump!A1046</f>
        <v>GGM</v>
      </c>
      <c r="B1046" s="1" t="str">
        <f>GAMS_dump!B1046</f>
        <v>SDS-Vision</v>
      </c>
      <c r="C1046" s="1" t="str">
        <f>GAMS_dump!C1046</f>
        <v>UZB</v>
      </c>
      <c r="D1046" t="str">
        <f>VLOOKUP(GAMS_dump!$D1046,Lists!$A:$C,2,FALSE)</f>
        <v>Primary Energy|Natural Gas|Domestic Production</v>
      </c>
      <c r="E1046" t="str">
        <f>VLOOKUP(GAMS_dump!$D1046,Lists!$A:$C,3,FALSE)</f>
        <v>bcm/y</v>
      </c>
      <c r="F1046" s="4">
        <f>GAMS_dump!E1046</f>
        <v>61.247499412757975</v>
      </c>
      <c r="G1046" s="4">
        <f>GAMS_dump!F1046</f>
        <v>64.180221007492236</v>
      </c>
      <c r="H1046" s="4">
        <f>GAMS_dump!G1046</f>
        <v>67.037429761514289</v>
      </c>
      <c r="I1046" s="4">
        <f>GAMS_dump!H1046</f>
        <v>65.802263505728504</v>
      </c>
      <c r="J1046" s="4">
        <f>GAMS_dump!I1046</f>
        <v>65.832878509814648</v>
      </c>
      <c r="K1046" s="4">
        <f>GAMS_dump!J1046</f>
        <v>65.672749569211987</v>
      </c>
      <c r="L1046" s="4">
        <f>GAMS_dump!K1046</f>
        <v>65.664328442585003</v>
      </c>
      <c r="M1046" s="4">
        <f>GAMS_dump!L1046</f>
        <v>65.411393658290805</v>
      </c>
    </row>
    <row r="1047" spans="1:13" x14ac:dyDescent="0.25">
      <c r="A1047" s="1" t="str">
        <f>GAMS_dump!A1047</f>
        <v>GGM</v>
      </c>
      <c r="B1047" s="1" t="str">
        <f>GAMS_dump!B1047</f>
        <v>SDS-Vision</v>
      </c>
      <c r="C1047" s="1" t="str">
        <f>GAMS_dump!C1047</f>
        <v>UZB</v>
      </c>
      <c r="D1047" t="str">
        <f>VLOOKUP(GAMS_dump!$D1047,Lists!$A:$C,2,FALSE)</f>
        <v>Price|Natural Gas</v>
      </c>
      <c r="E1047" t="str">
        <f>VLOOKUP(GAMS_dump!$D1047,Lists!$A:$C,3,FALSE)</f>
        <v>EUR/kcm</v>
      </c>
      <c r="F1047" s="4">
        <f>GAMS_dump!E1047</f>
        <v>82.394982394416431</v>
      </c>
      <c r="G1047" s="4">
        <f>GAMS_dump!F1047</f>
        <v>88.118973839420903</v>
      </c>
      <c r="H1047" s="4">
        <f>GAMS_dump!G1047</f>
        <v>106.11468501366797</v>
      </c>
      <c r="I1047" s="4">
        <f>GAMS_dump!H1047</f>
        <v>147.18418340905464</v>
      </c>
      <c r="J1047" s="4">
        <f>GAMS_dump!I1047</f>
        <v>199.75213012655362</v>
      </c>
      <c r="K1047" s="4">
        <f>GAMS_dump!J1047</f>
        <v>249.77425901145824</v>
      </c>
      <c r="L1047" s="4">
        <f>GAMS_dump!K1047</f>
        <v>314.59847321027792</v>
      </c>
      <c r="M1047" s="4">
        <f>GAMS_dump!L1047</f>
        <v>418.66599467546774</v>
      </c>
    </row>
    <row r="1048" spans="1:13" x14ac:dyDescent="0.25">
      <c r="A1048" s="1" t="str">
        <f>GAMS_dump!A1048</f>
        <v>GGM</v>
      </c>
      <c r="B1048" s="1" t="str">
        <f>GAMS_dump!B1048</f>
        <v>SDS-Vision</v>
      </c>
      <c r="C1048" s="1" t="str">
        <f>GAMS_dump!C1048</f>
        <v>UZB</v>
      </c>
      <c r="D1048" t="str">
        <f>VLOOKUP(GAMS_dump!$D1048,Lists!$A:$C,2,FALSE)</f>
        <v>Primary Energy|Natural Gas|Net trade|Pipeline</v>
      </c>
      <c r="E1048" t="str">
        <f>VLOOKUP(GAMS_dump!$D1048,Lists!$A:$C,3,FALSE)</f>
        <v>bcm/y</v>
      </c>
      <c r="F1048" s="4">
        <f>GAMS_dump!E1048</f>
        <v>-16.005849179530692</v>
      </c>
      <c r="G1048" s="4">
        <f>GAMS_dump!F1048</f>
        <v>-15.376469399701335</v>
      </c>
      <c r="H1048" s="4">
        <f>GAMS_dump!G1048</f>
        <v>-15.332396848281157</v>
      </c>
      <c r="I1048" s="4">
        <f>GAMS_dump!H1048</f>
        <v>-15.572718844857746</v>
      </c>
      <c r="J1048" s="4">
        <f>GAMS_dump!I1048</f>
        <v>-14.711174707762453</v>
      </c>
      <c r="K1048" s="4">
        <f>GAMS_dump!J1048</f>
        <v>-13.808623905829904</v>
      </c>
      <c r="L1048" s="4">
        <f>GAMS_dump!K1048</f>
        <v>-13.940247506517046</v>
      </c>
      <c r="M1048" s="4">
        <f>GAMS_dump!L1048</f>
        <v>-15.211686572815061</v>
      </c>
    </row>
    <row r="1049" spans="1:13" x14ac:dyDescent="0.25">
      <c r="A1049" s="1" t="str">
        <f>GAMS_dump!A1049</f>
        <v>GGM</v>
      </c>
      <c r="B1049" s="1" t="str">
        <f>GAMS_dump!B1049</f>
        <v>SDS-Vision</v>
      </c>
      <c r="C1049" s="1" t="str">
        <f>GAMS_dump!C1049</f>
        <v>UZB</v>
      </c>
      <c r="D1049" t="str">
        <f>VLOOKUP(GAMS_dump!$D1049,Lists!$A:$C,2,FALSE)</f>
        <v>Primary Energy|Natural Gas|Seasonal storage</v>
      </c>
      <c r="E1049" t="str">
        <f>VLOOKUP(GAMS_dump!$D1049,Lists!$A:$C,3,FALSE)</f>
        <v>bcm</v>
      </c>
      <c r="F1049" s="4">
        <f>GAMS_dump!E1049</f>
        <v>3.8624385850359184</v>
      </c>
      <c r="G1049" s="4">
        <f>GAMS_dump!F1049</f>
        <v>0.58038038887414944</v>
      </c>
      <c r="H1049" s="4">
        <f>GAMS_dump!G1049</f>
        <v>3.0490024087503134</v>
      </c>
      <c r="I1049" s="4">
        <f>GAMS_dump!H1049</f>
        <v>3.3458663573109253</v>
      </c>
      <c r="J1049" s="4">
        <f>GAMS_dump!I1049</f>
        <v>3.8238223123836037</v>
      </c>
      <c r="K1049" s="4">
        <f>GAMS_dump!J1049</f>
        <v>2.6043833601422306</v>
      </c>
      <c r="L1049" s="4">
        <f>GAMS_dump!K1049</f>
        <v>2.7093653985879471</v>
      </c>
      <c r="M1049" s="4">
        <f>GAMS_dump!L1049</f>
        <v>1.6481503332144176</v>
      </c>
    </row>
    <row r="1050" spans="1:13" x14ac:dyDescent="0.25">
      <c r="A1050" s="1" t="str">
        <f>GAMS_dump!A1050</f>
        <v>GGM</v>
      </c>
      <c r="B1050" s="1" t="str">
        <f>GAMS_dump!B1050</f>
        <v>SDS-Vision</v>
      </c>
      <c r="C1050" s="1" t="str">
        <f>GAMS_dump!C1050</f>
        <v>UZB</v>
      </c>
      <c r="D1050" t="str">
        <f>VLOOKUP(GAMS_dump!$D1050,Lists!$A:$C,2,FALSE)</f>
        <v>Primary Energy|Natural Gas|Net trade</v>
      </c>
      <c r="E1050" t="str">
        <f>VLOOKUP(GAMS_dump!$D1050,Lists!$A:$C,3,FALSE)</f>
        <v>bcm/y</v>
      </c>
      <c r="F1050" s="4">
        <f>GAMS_dump!E1050</f>
        <v>-16.005849179530692</v>
      </c>
      <c r="G1050" s="4">
        <f>GAMS_dump!F1050</f>
        <v>-15.376469399701335</v>
      </c>
      <c r="H1050" s="4">
        <f>GAMS_dump!G1050</f>
        <v>-15.332396848281157</v>
      </c>
      <c r="I1050" s="4">
        <f>GAMS_dump!H1050</f>
        <v>-15.572718844857746</v>
      </c>
      <c r="J1050" s="4">
        <f>GAMS_dump!I1050</f>
        <v>-14.711174707762453</v>
      </c>
      <c r="K1050" s="4">
        <f>GAMS_dump!J1050</f>
        <v>-13.808623905829904</v>
      </c>
      <c r="L1050" s="4">
        <f>GAMS_dump!K1050</f>
        <v>-13.940247506517046</v>
      </c>
      <c r="M1050" s="4">
        <f>GAMS_dump!L1050</f>
        <v>-15.211686572815061</v>
      </c>
    </row>
    <row r="1051" spans="1:13" x14ac:dyDescent="0.25">
      <c r="A1051" s="1" t="str">
        <f>GAMS_dump!A1051</f>
        <v>GGM</v>
      </c>
      <c r="B1051" s="1" t="str">
        <f>GAMS_dump!B1051</f>
        <v>SDS-Vision</v>
      </c>
      <c r="C1051" s="1" t="str">
        <f>GAMS_dump!C1051</f>
        <v>UZB</v>
      </c>
      <c r="D1051" t="str">
        <f>VLOOKUP(GAMS_dump!$D1051,Lists!$A:$C,2,FALSE)</f>
        <v>Infrastructure|Total capacity|Natural Gas|Pipeline|Import|Endogenous</v>
      </c>
      <c r="E1051" t="str">
        <f>VLOOKUP(GAMS_dump!$D1051,Lists!$A:$C,3,FALSE)</f>
        <v>bcm/y</v>
      </c>
      <c r="F1051" s="4">
        <f>GAMS_dump!E1051</f>
        <v>54.999999999999993</v>
      </c>
      <c r="G1051" s="4">
        <f>GAMS_dump!F1051</f>
        <v>54.999999999999993</v>
      </c>
      <c r="H1051" s="4">
        <f>GAMS_dump!G1051</f>
        <v>55.0000000037506</v>
      </c>
      <c r="I1051" s="4">
        <f>GAMS_dump!H1051</f>
        <v>55.000000004787246</v>
      </c>
      <c r="J1051" s="4">
        <f>GAMS_dump!I1051</f>
        <v>55.000000006110298</v>
      </c>
      <c r="K1051" s="4">
        <f>GAMS_dump!J1051</f>
        <v>55.000000007798697</v>
      </c>
      <c r="L1051" s="4">
        <f>GAMS_dump!K1051</f>
        <v>55.000000009953048</v>
      </c>
      <c r="M1051" s="4">
        <f>GAMS_dump!L1051</f>
        <v>55.000000012701108</v>
      </c>
    </row>
    <row r="1052" spans="1:13" x14ac:dyDescent="0.25">
      <c r="A1052" s="1" t="str">
        <f>GAMS_dump!A1052</f>
        <v>GGM</v>
      </c>
      <c r="B1052" s="1" t="str">
        <f>GAMS_dump!B1052</f>
        <v>SDS-Vision</v>
      </c>
      <c r="C1052" s="1" t="str">
        <f>GAMS_dump!C1052</f>
        <v>UZB</v>
      </c>
      <c r="D1052" t="str">
        <f>VLOOKUP(GAMS_dump!$D1052,Lists!$A:$C,2,FALSE)</f>
        <v>Infrastructure|Total capacity|Natural Gas|Pipeline|Export|Endogenous</v>
      </c>
      <c r="E1052" t="str">
        <f>VLOOKUP(GAMS_dump!$D1052,Lists!$A:$C,3,FALSE)</f>
        <v>bcm/y</v>
      </c>
      <c r="F1052" s="4">
        <f>GAMS_dump!E1052</f>
        <v>68.529786194158206</v>
      </c>
      <c r="G1052" s="4">
        <f>GAMS_dump!F1052</f>
        <v>59.161575711086776</v>
      </c>
      <c r="H1052" s="4">
        <f>GAMS_dump!G1052</f>
        <v>55.951169923109347</v>
      </c>
      <c r="I1052" s="4">
        <f>GAMS_dump!H1052</f>
        <v>56.820235355967412</v>
      </c>
      <c r="J1052" s="4">
        <f>GAMS_dump!I1052</f>
        <v>56.442508883261375</v>
      </c>
      <c r="K1052" s="4">
        <f>GAMS_dump!J1052</f>
        <v>55.951169971717029</v>
      </c>
      <c r="L1052" s="4">
        <f>GAMS_dump!K1052</f>
        <v>55.951169928204727</v>
      </c>
      <c r="M1052" s="4">
        <f>GAMS_dump!L1052</f>
        <v>55.951169907915862</v>
      </c>
    </row>
    <row r="1053" spans="1:13" x14ac:dyDescent="0.25">
      <c r="A1053" s="1" t="str">
        <f>GAMS_dump!A1053</f>
        <v>GGM</v>
      </c>
      <c r="B1053" s="1" t="str">
        <f>GAMS_dump!B1053</f>
        <v>SDS-Vision</v>
      </c>
      <c r="C1053" s="1" t="str">
        <f>GAMS_dump!C1053</f>
        <v>UZB</v>
      </c>
      <c r="D1053" t="str">
        <f>VLOOKUP(GAMS_dump!$D1053,Lists!$A:$C,2,FALSE)</f>
        <v>Infrastructure|Total capacity|Natural Gas|Seasonal storage|Working gas|Endogenous</v>
      </c>
      <c r="E1053" t="str">
        <f>VLOOKUP(GAMS_dump!$D1053,Lists!$A:$C,3,FALSE)</f>
        <v>bcm/y</v>
      </c>
      <c r="F1053" s="4">
        <f>GAMS_dump!E1053</f>
        <v>5.3999999999999995</v>
      </c>
      <c r="G1053" s="4">
        <f>GAMS_dump!F1053</f>
        <v>5.4000000005287951</v>
      </c>
      <c r="H1053" s="4">
        <f>GAMS_dump!G1053</f>
        <v>5.4000000006749387</v>
      </c>
      <c r="I1053" s="4">
        <f>GAMS_dump!H1053</f>
        <v>5.4000000008614366</v>
      </c>
      <c r="J1053" s="4">
        <f>GAMS_dump!I1053</f>
        <v>5.4000000010994489</v>
      </c>
      <c r="K1053" s="4">
        <f>GAMS_dump!J1053</f>
        <v>5.4000000014031579</v>
      </c>
      <c r="L1053" s="4">
        <f>GAMS_dump!K1053</f>
        <v>5.400000001790656</v>
      </c>
      <c r="M1053" s="4">
        <f>GAMS_dump!L1053</f>
        <v>5.4000000022851058</v>
      </c>
    </row>
    <row r="1054" spans="1:13" x14ac:dyDescent="0.25">
      <c r="A1054" s="1" t="str">
        <f>GAMS_dump!A1054</f>
        <v>GGM</v>
      </c>
      <c r="B1054" s="1" t="str">
        <f>GAMS_dump!B1054</f>
        <v>SDS-Vision</v>
      </c>
      <c r="C1054" s="1" t="str">
        <f>GAMS_dump!C1054</f>
        <v>UZB</v>
      </c>
      <c r="D1054" t="str">
        <f>VLOOKUP(GAMS_dump!$D1054,Lists!$A:$C,2,FALSE)</f>
        <v>Primary Energy|Natural Gas|Imports|Pipeline</v>
      </c>
      <c r="E1054" t="str">
        <f>VLOOKUP(GAMS_dump!$D1054,Lists!$A:$C,3,FALSE)</f>
        <v>bcm/y</v>
      </c>
      <c r="F1054" s="4">
        <f>GAMS_dump!E1054</f>
        <v>36.271754419494329</v>
      </c>
      <c r="G1054" s="4">
        <f>GAMS_dump!F1054</f>
        <v>36.875856227207656</v>
      </c>
      <c r="H1054" s="4">
        <f>GAMS_dump!G1054</f>
        <v>38.163000252974612</v>
      </c>
      <c r="I1054" s="4">
        <f>GAMS_dump!H1054</f>
        <v>38.070536032369326</v>
      </c>
      <c r="J1054" s="4">
        <f>GAMS_dump!I1054</f>
        <v>38.65024719055242</v>
      </c>
      <c r="K1054" s="4">
        <f>GAMS_dump!J1054</f>
        <v>40.620422692663041</v>
      </c>
      <c r="L1054" s="4">
        <f>GAMS_dump!K1054</f>
        <v>40.579819065543091</v>
      </c>
      <c r="M1054" s="4">
        <f>GAMS_dump!L1054</f>
        <v>40.9526637436594</v>
      </c>
    </row>
    <row r="1055" spans="1:13" x14ac:dyDescent="0.25">
      <c r="A1055" s="1" t="str">
        <f>GAMS_dump!A1055</f>
        <v>GGM</v>
      </c>
      <c r="B1055" s="1" t="str">
        <f>GAMS_dump!B1055</f>
        <v>SDS-Vision</v>
      </c>
      <c r="C1055" s="1" t="str">
        <f>GAMS_dump!C1055</f>
        <v>UZB</v>
      </c>
      <c r="D1055" t="str">
        <f>VLOOKUP(GAMS_dump!$D1055,Lists!$A:$C,2,FALSE)</f>
        <v>Primary Energy|Natural Gas|Exports|Pipeline</v>
      </c>
      <c r="E1055" t="str">
        <f>VLOOKUP(GAMS_dump!$D1055,Lists!$A:$C,3,FALSE)</f>
        <v>bcm/y</v>
      </c>
      <c r="F1055" s="4">
        <f>GAMS_dump!E1055</f>
        <v>-52.277603599025021</v>
      </c>
      <c r="G1055" s="4">
        <f>GAMS_dump!F1055</f>
        <v>-52.252325626908991</v>
      </c>
      <c r="H1055" s="4">
        <f>GAMS_dump!G1055</f>
        <v>-53.495397101255769</v>
      </c>
      <c r="I1055" s="4">
        <f>GAMS_dump!H1055</f>
        <v>-53.643254877227072</v>
      </c>
      <c r="J1055" s="4">
        <f>GAMS_dump!I1055</f>
        <v>-53.361421898314873</v>
      </c>
      <c r="K1055" s="4">
        <f>GAMS_dump!J1055</f>
        <v>-54.429046598492945</v>
      </c>
      <c r="L1055" s="4">
        <f>GAMS_dump!K1055</f>
        <v>-54.520066572060138</v>
      </c>
      <c r="M1055" s="4">
        <f>GAMS_dump!L1055</f>
        <v>-56.164350316474462</v>
      </c>
    </row>
    <row r="1056" spans="1:13" x14ac:dyDescent="0.25">
      <c r="A1056" s="1" t="str">
        <f>GAMS_dump!A1056</f>
        <v>GGM</v>
      </c>
      <c r="B1056" s="1" t="str">
        <f>GAMS_dump!B1056</f>
        <v>SDS-Vision</v>
      </c>
      <c r="C1056" s="1" t="str">
        <f>GAMS_dump!C1056</f>
        <v>UZB</v>
      </c>
      <c r="D1056" t="str">
        <f>VLOOKUP(GAMS_dump!$D1056,Lists!$A:$C,2,FALSE)</f>
        <v>Primary Energy|Natural Gas|Import</v>
      </c>
      <c r="E1056" t="str">
        <f>VLOOKUP(GAMS_dump!$D1056,Lists!$A:$C,3,FALSE)</f>
        <v>bcm/y</v>
      </c>
      <c r="F1056" s="4">
        <f>GAMS_dump!E1056</f>
        <v>36.271754419494329</v>
      </c>
      <c r="G1056" s="4">
        <f>GAMS_dump!F1056</f>
        <v>36.875856227207656</v>
      </c>
      <c r="H1056" s="4">
        <f>GAMS_dump!G1056</f>
        <v>38.163000252974612</v>
      </c>
      <c r="I1056" s="4">
        <f>GAMS_dump!H1056</f>
        <v>38.070536032369326</v>
      </c>
      <c r="J1056" s="4">
        <f>GAMS_dump!I1056</f>
        <v>38.65024719055242</v>
      </c>
      <c r="K1056" s="4">
        <f>GAMS_dump!J1056</f>
        <v>40.620422692663041</v>
      </c>
      <c r="L1056" s="4">
        <f>GAMS_dump!K1056</f>
        <v>40.579819065543091</v>
      </c>
      <c r="M1056" s="4">
        <f>GAMS_dump!L1056</f>
        <v>40.9526637436594</v>
      </c>
    </row>
    <row r="1057" spans="1:13" x14ac:dyDescent="0.25">
      <c r="A1057" s="1" t="str">
        <f>GAMS_dump!A1057</f>
        <v>GGM</v>
      </c>
      <c r="B1057" s="1" t="str">
        <f>GAMS_dump!B1057</f>
        <v>SDS-Vision</v>
      </c>
      <c r="C1057" s="1" t="str">
        <f>GAMS_dump!C1057</f>
        <v>UZB</v>
      </c>
      <c r="D1057" t="str">
        <f>VLOOKUP(GAMS_dump!$D1057,Lists!$A:$C,2,FALSE)</f>
        <v>Primary Energy|Natural Gas|Export</v>
      </c>
      <c r="E1057" t="str">
        <f>VLOOKUP(GAMS_dump!$D1057,Lists!$A:$C,3,FALSE)</f>
        <v>bcm/y</v>
      </c>
      <c r="F1057" s="4">
        <f>GAMS_dump!E1057</f>
        <v>-52.277603599025021</v>
      </c>
      <c r="G1057" s="4">
        <f>GAMS_dump!F1057</f>
        <v>-52.252325626908991</v>
      </c>
      <c r="H1057" s="4">
        <f>GAMS_dump!G1057</f>
        <v>-53.495397101255769</v>
      </c>
      <c r="I1057" s="4">
        <f>GAMS_dump!H1057</f>
        <v>-53.643254877227072</v>
      </c>
      <c r="J1057" s="4">
        <f>GAMS_dump!I1057</f>
        <v>-53.361421898314873</v>
      </c>
      <c r="K1057" s="4">
        <f>GAMS_dump!J1057</f>
        <v>-54.429046598492945</v>
      </c>
      <c r="L1057" s="4">
        <f>GAMS_dump!K1057</f>
        <v>-54.520066572060138</v>
      </c>
      <c r="M1057" s="4">
        <f>GAMS_dump!L1057</f>
        <v>-56.164350316474462</v>
      </c>
    </row>
    <row r="1058" spans="1:13" x14ac:dyDescent="0.25">
      <c r="A1058" s="1" t="str">
        <f>GAMS_dump!A1058</f>
        <v>GGM</v>
      </c>
      <c r="B1058" s="1" t="str">
        <f>GAMS_dump!B1058</f>
        <v>SDS-Vision</v>
      </c>
      <c r="C1058" s="1" t="str">
        <f>GAMS_dump!C1058</f>
        <v>UZB</v>
      </c>
      <c r="D1058" t="str">
        <f>VLOOKUP(GAMS_dump!$D1058,Lists!$A:$C,2,FALSE)</f>
        <v>Infrastructure|Total capacity|Natural Gas|Pipeline|Import|Exogenous</v>
      </c>
      <c r="E1058" t="str">
        <f>VLOOKUP(GAMS_dump!$D1058,Lists!$A:$C,3,FALSE)</f>
        <v>bcm/y</v>
      </c>
      <c r="F1058" s="4">
        <f>GAMS_dump!E1058</f>
        <v>54.999999999999993</v>
      </c>
      <c r="G1058" s="4">
        <f>GAMS_dump!F1058</f>
        <v>54.999999999999993</v>
      </c>
      <c r="H1058" s="4">
        <f>GAMS_dump!G1058</f>
        <v>54.999999999999993</v>
      </c>
      <c r="I1058" s="4">
        <f>GAMS_dump!H1058</f>
        <v>54.999999999999993</v>
      </c>
      <c r="J1058" s="4">
        <f>GAMS_dump!I1058</f>
        <v>54.999999999999993</v>
      </c>
      <c r="K1058" s="4">
        <f>GAMS_dump!J1058</f>
        <v>54.999999999999993</v>
      </c>
      <c r="L1058" s="4">
        <f>GAMS_dump!K1058</f>
        <v>54.999999999999993</v>
      </c>
      <c r="M1058" s="4">
        <f>GAMS_dump!L1058</f>
        <v>54.999999999999993</v>
      </c>
    </row>
    <row r="1059" spans="1:13" x14ac:dyDescent="0.25">
      <c r="A1059" s="1" t="str">
        <f>GAMS_dump!A1059</f>
        <v>GGM</v>
      </c>
      <c r="B1059" s="1" t="str">
        <f>GAMS_dump!B1059</f>
        <v>SDS-Vision</v>
      </c>
      <c r="C1059" s="1" t="str">
        <f>GAMS_dump!C1059</f>
        <v>UZB</v>
      </c>
      <c r="D1059" t="str">
        <f>VLOOKUP(GAMS_dump!$D1059,Lists!$A:$C,2,FALSE)</f>
        <v>Infrastructure|Total capacity|Natural Gas|Pipeline|Export|Exogenous</v>
      </c>
      <c r="E1059" t="str">
        <f>VLOOKUP(GAMS_dump!$D1059,Lists!$A:$C,3,FALSE)</f>
        <v>bcm/y</v>
      </c>
      <c r="F1059" s="4">
        <f>GAMS_dump!E1059</f>
        <v>55.951169888097645</v>
      </c>
      <c r="G1059" s="4">
        <f>GAMS_dump!F1059</f>
        <v>55.951169888097645</v>
      </c>
      <c r="H1059" s="4">
        <f>GAMS_dump!G1059</f>
        <v>55.951169888097645</v>
      </c>
      <c r="I1059" s="4">
        <f>GAMS_dump!H1059</f>
        <v>55.951169888097645</v>
      </c>
      <c r="J1059" s="4">
        <f>GAMS_dump!I1059</f>
        <v>55.951169888097645</v>
      </c>
      <c r="K1059" s="4">
        <f>GAMS_dump!J1059</f>
        <v>55.951169888097645</v>
      </c>
      <c r="L1059" s="4">
        <f>GAMS_dump!K1059</f>
        <v>55.951169888097645</v>
      </c>
      <c r="M1059" s="4">
        <f>GAMS_dump!L1059</f>
        <v>55.951169888097645</v>
      </c>
    </row>
    <row r="1060" spans="1:13" x14ac:dyDescent="0.25">
      <c r="A1060" s="1" t="str">
        <f>GAMS_dump!A1060</f>
        <v>GGM</v>
      </c>
      <c r="B1060" s="1" t="str">
        <f>GAMS_dump!B1060</f>
        <v>SDS-Vision</v>
      </c>
      <c r="C1060" s="1" t="str">
        <f>GAMS_dump!C1060</f>
        <v>UZB</v>
      </c>
      <c r="D1060" t="str">
        <f>VLOOKUP(GAMS_dump!$D1060,Lists!$A:$C,2,FALSE)</f>
        <v>Infrastructure|Total capacity|Natural Gas|Seasonal storage|Working gas|Exogenous</v>
      </c>
      <c r="E1060" t="str">
        <f>VLOOKUP(GAMS_dump!$D1060,Lists!$A:$C,3,FALSE)</f>
        <v>bcm</v>
      </c>
      <c r="F1060" s="4">
        <f>GAMS_dump!E1060</f>
        <v>5.3999999999999995</v>
      </c>
      <c r="G1060" s="4">
        <f>GAMS_dump!F1060</f>
        <v>5.3999999999999995</v>
      </c>
      <c r="H1060" s="4">
        <f>GAMS_dump!G1060</f>
        <v>5.3999999999999995</v>
      </c>
      <c r="I1060" s="4">
        <f>GAMS_dump!H1060</f>
        <v>5.3999999999999995</v>
      </c>
      <c r="J1060" s="4">
        <f>GAMS_dump!I1060</f>
        <v>5.3999999999999995</v>
      </c>
      <c r="K1060" s="4">
        <f>GAMS_dump!J1060</f>
        <v>5.3999999999999995</v>
      </c>
      <c r="L1060" s="4">
        <f>GAMS_dump!K1060</f>
        <v>5.3999999999999995</v>
      </c>
      <c r="M1060" s="4">
        <f>GAMS_dump!L1060</f>
        <v>5.3999999999999995</v>
      </c>
    </row>
    <row r="1061" spans="1:13" x14ac:dyDescent="0.25">
      <c r="A1061" s="1" t="str">
        <f>GAMS_dump!A1061</f>
        <v>GGM</v>
      </c>
      <c r="B1061" s="1" t="str">
        <f>GAMS_dump!B1061</f>
        <v>SDS-Vision</v>
      </c>
      <c r="C1061" s="1" t="str">
        <f>GAMS_dump!C1061</f>
        <v>UZB</v>
      </c>
      <c r="D1061" t="str">
        <f>VLOOKUP(GAMS_dump!$D1061,Lists!$A:$C,2,FALSE)</f>
        <v>Infrastructure|Capacity addition|Natural Gas|Pipeline|Import</v>
      </c>
      <c r="E1061" t="str">
        <f>VLOOKUP(GAMS_dump!$D1061,Lists!$A:$C,3,FALSE)</f>
        <v>bcm/y</v>
      </c>
      <c r="F1061" s="4">
        <f>GAMS_dump!E1061</f>
        <v>0</v>
      </c>
      <c r="G1061" s="4">
        <f>GAMS_dump!F1061</f>
        <v>0</v>
      </c>
      <c r="H1061" s="4">
        <f>GAMS_dump!G1061</f>
        <v>3.7506057984062571E-9</v>
      </c>
      <c r="I1061" s="4">
        <f>GAMS_dump!H1061</f>
        <v>4.787255233878754E-9</v>
      </c>
      <c r="J1061" s="4">
        <f>GAMS_dump!I1061</f>
        <v>6.1103059393450904E-9</v>
      </c>
      <c r="K1061" s="4">
        <f>GAMS_dump!J1061</f>
        <v>7.7987012212221557E-9</v>
      </c>
      <c r="L1061" s="4">
        <f>GAMS_dump!K1061</f>
        <v>9.9530539786610204E-9</v>
      </c>
      <c r="M1061" s="4">
        <f>GAMS_dump!L1061</f>
        <v>1.2701112580617229E-8</v>
      </c>
    </row>
    <row r="1062" spans="1:13" x14ac:dyDescent="0.25">
      <c r="A1062" s="1" t="str">
        <f>GAMS_dump!A1062</f>
        <v>GGM</v>
      </c>
      <c r="B1062" s="1" t="str">
        <f>GAMS_dump!B1062</f>
        <v>SDS-Vision</v>
      </c>
      <c r="C1062" s="1" t="str">
        <f>GAMS_dump!C1062</f>
        <v>UZB</v>
      </c>
      <c r="D1062" t="str">
        <f>VLOOKUP(GAMS_dump!$D1062,Lists!$A:$C,2,FALSE)</f>
        <v>Infrastructure|Capacity addition|Natural Gas|Pipeline|Export</v>
      </c>
      <c r="E1062" t="str">
        <f>VLOOKUP(GAMS_dump!$D1062,Lists!$A:$C,3,FALSE)</f>
        <v>bcm/y</v>
      </c>
      <c r="F1062" s="4">
        <f>GAMS_dump!E1062</f>
        <v>12.57861630606056</v>
      </c>
      <c r="G1062" s="4">
        <f>GAMS_dump!F1062</f>
        <v>3.2104058229891312</v>
      </c>
      <c r="H1062" s="4">
        <f>GAMS_dump!G1062</f>
        <v>3.5011703995599513E-8</v>
      </c>
      <c r="I1062" s="4">
        <f>GAMS_dump!H1062</f>
        <v>0.86906546786976413</v>
      </c>
      <c r="J1062" s="4">
        <f>GAMS_dump!I1062</f>
        <v>0.49133899516372759</v>
      </c>
      <c r="K1062" s="4">
        <f>GAMS_dump!J1062</f>
        <v>8.3619383174074326E-8</v>
      </c>
      <c r="L1062" s="4">
        <f>GAMS_dump!K1062</f>
        <v>4.0107082574556334E-8</v>
      </c>
      <c r="M1062" s="4">
        <f>GAMS_dump!L1062</f>
        <v>1.9818213852923596E-8</v>
      </c>
    </row>
    <row r="1063" spans="1:13" x14ac:dyDescent="0.25">
      <c r="A1063" s="1" t="str">
        <f>GAMS_dump!A1063</f>
        <v>GGM</v>
      </c>
      <c r="B1063" s="1" t="str">
        <f>GAMS_dump!B1063</f>
        <v>SDS-Vision</v>
      </c>
      <c r="C1063" s="1" t="str">
        <f>GAMS_dump!C1063</f>
        <v>UZB</v>
      </c>
      <c r="D1063" t="str">
        <f>VLOOKUP(GAMS_dump!$D1063,Lists!$A:$C,2,FALSE)</f>
        <v>Infrastructure|Capacity addition|Natural Gas|Seasonal storage|Working gas</v>
      </c>
      <c r="E1063" t="str">
        <f>VLOOKUP(GAMS_dump!$D1063,Lists!$A:$C,3,FALSE)</f>
        <v>bcm</v>
      </c>
      <c r="F1063" s="4">
        <f>GAMS_dump!E1063</f>
        <v>0</v>
      </c>
      <c r="G1063" s="4">
        <f>GAMS_dump!F1063</f>
        <v>5.2879599319067147E-10</v>
      </c>
      <c r="H1063" s="4">
        <f>GAMS_dump!G1063</f>
        <v>6.7493896416535573E-10</v>
      </c>
      <c r="I1063" s="4">
        <f>GAMS_dump!H1063</f>
        <v>8.6143744001275145E-10</v>
      </c>
      <c r="J1063" s="4">
        <f>GAMS_dump!I1063</f>
        <v>1.099449826223942E-9</v>
      </c>
      <c r="K1063" s="4">
        <f>GAMS_dump!J1063</f>
        <v>1.4031585105324586E-9</v>
      </c>
      <c r="L1063" s="4">
        <f>GAMS_dump!K1063</f>
        <v>1.7906565426724363E-9</v>
      </c>
      <c r="M1063" s="4">
        <f>GAMS_dump!L1063</f>
        <v>2.2851066050937401E-9</v>
      </c>
    </row>
    <row r="1064" spans="1:13" x14ac:dyDescent="0.25">
      <c r="A1064" s="1" t="str">
        <f>GAMS_dump!A1064</f>
        <v>GGM</v>
      </c>
      <c r="B1064" s="1" t="str">
        <f>GAMS_dump!B1064</f>
        <v>SDS-Vision</v>
      </c>
      <c r="C1064" s="1" t="str">
        <f>GAMS_dump!C1064</f>
        <v>UZB</v>
      </c>
      <c r="D1064" t="str">
        <f>VLOOKUP(GAMS_dump!$D1064,Lists!$A:$C,2,FALSE)</f>
        <v>Infrastructure|Utilization|Natural Gas|Pipeline|Import</v>
      </c>
      <c r="E1064" t="str">
        <f>VLOOKUP(GAMS_dump!$D1064,Lists!$A:$C,3,FALSE)</f>
        <v>%</v>
      </c>
      <c r="F1064" s="4">
        <f>GAMS_dump!E1064</f>
        <v>0.65948644399080603</v>
      </c>
      <c r="G1064" s="4">
        <f>GAMS_dump!F1064</f>
        <v>0.67047011322195749</v>
      </c>
      <c r="H1064" s="4">
        <f>GAMS_dump!G1064</f>
        <v>0.69387273182494857</v>
      </c>
      <c r="I1064" s="4">
        <f>GAMS_dump!H1064</f>
        <v>0.69219156416464789</v>
      </c>
      <c r="J1064" s="4">
        <f>GAMS_dump!I1064</f>
        <v>0.7027317670228822</v>
      </c>
      <c r="K1064" s="4">
        <f>GAMS_dump!J1064</f>
        <v>0.73855313976187797</v>
      </c>
      <c r="L1064" s="4">
        <f>GAMS_dump!K1064</f>
        <v>0.73781489196726513</v>
      </c>
      <c r="M1064" s="4">
        <f>GAMS_dump!L1064</f>
        <v>0.7445938860764042</v>
      </c>
    </row>
    <row r="1065" spans="1:13" x14ac:dyDescent="0.25">
      <c r="A1065" s="1" t="str">
        <f>GAMS_dump!A1065</f>
        <v>GGM</v>
      </c>
      <c r="B1065" s="1" t="str">
        <f>GAMS_dump!B1065</f>
        <v>SDS-Vision</v>
      </c>
      <c r="C1065" s="1" t="str">
        <f>GAMS_dump!C1065</f>
        <v>UZB</v>
      </c>
      <c r="D1065" t="str">
        <f>VLOOKUP(GAMS_dump!$D1065,Lists!$A:$C,2,FALSE)</f>
        <v>Infrastructure|Utilization|Natural Gas|Pipeline|Export</v>
      </c>
      <c r="E1065" t="str">
        <f>VLOOKUP(GAMS_dump!$D1065,Lists!$A:$C,3,FALSE)</f>
        <v>%</v>
      </c>
      <c r="F1065" s="4">
        <f>GAMS_dump!E1065</f>
        <v>0.76284498321521688</v>
      </c>
      <c r="G1065" s="4">
        <f>GAMS_dump!F1065</f>
        <v>0.88321389345816559</v>
      </c>
      <c r="H1065" s="4">
        <f>GAMS_dump!G1065</f>
        <v>0.95610864213870039</v>
      </c>
      <c r="I1065" s="4">
        <f>GAMS_dump!H1065</f>
        <v>0.94408716439069296</v>
      </c>
      <c r="J1065" s="4">
        <f>GAMS_dump!I1065</f>
        <v>0.94541194135577789</v>
      </c>
      <c r="K1065" s="4">
        <f>GAMS_dump!J1065</f>
        <v>0.97279550411557958</v>
      </c>
      <c r="L1065" s="4">
        <f>GAMS_dump!K1065</f>
        <v>0.97442228003487774</v>
      </c>
      <c r="M1065" s="4">
        <f>GAMS_dump!L1065</f>
        <v>1.0038101153007069</v>
      </c>
    </row>
    <row r="1066" spans="1:13" x14ac:dyDescent="0.25">
      <c r="A1066" s="1" t="str">
        <f>GAMS_dump!A1066</f>
        <v>GGM</v>
      </c>
      <c r="B1066" s="1" t="str">
        <f>GAMS_dump!B1066</f>
        <v>SDS-Vision</v>
      </c>
      <c r="C1066" s="1" t="str">
        <f>GAMS_dump!C1066</f>
        <v>UZB</v>
      </c>
      <c r="D1066" t="str">
        <f>VLOOKUP(GAMS_dump!$D1066,Lists!$A:$C,2,FALSE)</f>
        <v>Infrastructure|Utilization|Natural Gas|Seasonal storage|Working gas</v>
      </c>
      <c r="E1066" t="str">
        <f>VLOOKUP(GAMS_dump!$D1066,Lists!$A:$C,3,FALSE)</f>
        <v>%</v>
      </c>
      <c r="F1066" s="4">
        <f>GAMS_dump!E1066</f>
        <v>0.71526640463628122</v>
      </c>
      <c r="G1066" s="4">
        <f>GAMS_dump!F1066</f>
        <v>0.10747784978098439</v>
      </c>
      <c r="H1066" s="4">
        <f>GAMS_dump!G1066</f>
        <v>0.56463007562393008</v>
      </c>
      <c r="I1066" s="4">
        <f>GAMS_dump!H1066</f>
        <v>0.61960488088466203</v>
      </c>
      <c r="J1066" s="4">
        <f>GAMS_dump!I1066</f>
        <v>0.7081152428898273</v>
      </c>
      <c r="K1066" s="4">
        <f>GAMS_dump!J1066</f>
        <v>0.48229321471583281</v>
      </c>
      <c r="L1066" s="4">
        <f>GAMS_dump!K1066</f>
        <v>0.50173433290546543</v>
      </c>
      <c r="M1066" s="4">
        <f>GAMS_dump!L1066</f>
        <v>0.30521302454018029</v>
      </c>
    </row>
    <row r="1067" spans="1:13" x14ac:dyDescent="0.25">
      <c r="A1067" s="1" t="str">
        <f>GAMS_dump!A1067</f>
        <v>GGM</v>
      </c>
      <c r="B1067" s="1" t="str">
        <f>GAMS_dump!B1067</f>
        <v>SDS-Vision</v>
      </c>
      <c r="C1067" s="1" t="str">
        <f>GAMS_dump!C1067</f>
        <v>ARE</v>
      </c>
      <c r="D1067" t="str">
        <f>VLOOKUP(GAMS_dump!$D1067,Lists!$A:$C,2,FALSE)</f>
        <v>Final Energy Consumption|Natural Gas</v>
      </c>
      <c r="E1067" t="str">
        <f>VLOOKUP(GAMS_dump!$D1067,Lists!$A:$C,3,FALSE)</f>
        <v>bcm/y</v>
      </c>
      <c r="F1067" s="4">
        <f>GAMS_dump!E1067</f>
        <v>68.966003574653513</v>
      </c>
      <c r="G1067" s="4">
        <f>GAMS_dump!F1067</f>
        <v>78.611781549526469</v>
      </c>
      <c r="H1067" s="4">
        <f>GAMS_dump!G1067</f>
        <v>84.251923820814966</v>
      </c>
      <c r="I1067" s="4">
        <f>GAMS_dump!H1067</f>
        <v>91.006774040468798</v>
      </c>
      <c r="J1067" s="4">
        <f>GAMS_dump!I1067</f>
        <v>88.851938220302713</v>
      </c>
      <c r="K1067" s="4">
        <f>GAMS_dump!J1067</f>
        <v>85.020645242641251</v>
      </c>
      <c r="L1067" s="4">
        <f>GAMS_dump!K1067</f>
        <v>79.751171185448214</v>
      </c>
      <c r="M1067" s="4">
        <f>GAMS_dump!L1067</f>
        <v>75.898999830160449</v>
      </c>
    </row>
    <row r="1068" spans="1:13" x14ac:dyDescent="0.25">
      <c r="A1068" s="1" t="str">
        <f>GAMS_dump!A1068</f>
        <v>GGM</v>
      </c>
      <c r="B1068" s="1" t="str">
        <f>GAMS_dump!B1068</f>
        <v>SDS-Vision</v>
      </c>
      <c r="C1068" s="1" t="str">
        <f>GAMS_dump!C1068</f>
        <v>ARE</v>
      </c>
      <c r="D1068" t="str">
        <f>VLOOKUP(GAMS_dump!$D1068,Lists!$A:$C,2,FALSE)</f>
        <v>Primary Energy|Natural Gas|Domestic Production</v>
      </c>
      <c r="E1068" t="str">
        <f>VLOOKUP(GAMS_dump!$D1068,Lists!$A:$C,3,FALSE)</f>
        <v>bcm/y</v>
      </c>
      <c r="F1068" s="4">
        <f>GAMS_dump!E1068</f>
        <v>58.668933060273801</v>
      </c>
      <c r="G1068" s="4">
        <f>GAMS_dump!F1068</f>
        <v>62.353034524312839</v>
      </c>
      <c r="H1068" s="4">
        <f>GAMS_dump!G1068</f>
        <v>67.872882602234171</v>
      </c>
      <c r="I1068" s="4">
        <f>GAMS_dump!H1068</f>
        <v>73.908182350697416</v>
      </c>
      <c r="J1068" s="4">
        <f>GAMS_dump!I1068</f>
        <v>73.657895637844106</v>
      </c>
      <c r="K1068" s="4">
        <f>GAMS_dump!J1068</f>
        <v>72.8305079335627</v>
      </c>
      <c r="L1068" s="4">
        <f>GAMS_dump!K1068</f>
        <v>73.493464989729631</v>
      </c>
      <c r="M1068" s="4">
        <f>GAMS_dump!L1068</f>
        <v>72.12344384127563</v>
      </c>
    </row>
    <row r="1069" spans="1:13" x14ac:dyDescent="0.25">
      <c r="A1069" s="1" t="str">
        <f>GAMS_dump!A1069</f>
        <v>GGM</v>
      </c>
      <c r="B1069" s="1" t="str">
        <f>GAMS_dump!B1069</f>
        <v>SDS-Vision</v>
      </c>
      <c r="C1069" s="1" t="str">
        <f>GAMS_dump!C1069</f>
        <v>ARE</v>
      </c>
      <c r="D1069" t="str">
        <f>VLOOKUP(GAMS_dump!$D1069,Lists!$A:$C,2,FALSE)</f>
        <v>Price|Natural Gas</v>
      </c>
      <c r="E1069" t="str">
        <f>VLOOKUP(GAMS_dump!$D1069,Lists!$A:$C,3,FALSE)</f>
        <v>EUR/kcm</v>
      </c>
      <c r="F1069" s="4">
        <f>GAMS_dump!E1069</f>
        <v>104.97153482954342</v>
      </c>
      <c r="G1069" s="4">
        <f>GAMS_dump!F1069</f>
        <v>107.71221188987617</v>
      </c>
      <c r="H1069" s="4">
        <f>GAMS_dump!G1069</f>
        <v>120.70708231697719</v>
      </c>
      <c r="I1069" s="4">
        <f>GAMS_dump!H1069</f>
        <v>136.93268498581</v>
      </c>
      <c r="J1069" s="4">
        <f>GAMS_dump!I1069</f>
        <v>158.31348550366326</v>
      </c>
      <c r="K1069" s="4">
        <f>GAMS_dump!J1069</f>
        <v>180.55030356387886</v>
      </c>
      <c r="L1069" s="4">
        <f>GAMS_dump!K1069</f>
        <v>223.18059346081614</v>
      </c>
      <c r="M1069" s="4">
        <f>GAMS_dump!L1069</f>
        <v>245.80306709051928</v>
      </c>
    </row>
    <row r="1070" spans="1:13" x14ac:dyDescent="0.25">
      <c r="A1070" s="1" t="str">
        <f>GAMS_dump!A1070</f>
        <v>GGM</v>
      </c>
      <c r="B1070" s="1" t="str">
        <f>GAMS_dump!B1070</f>
        <v>SDS-Vision</v>
      </c>
      <c r="C1070" s="1" t="str">
        <f>GAMS_dump!C1070</f>
        <v>ARE</v>
      </c>
      <c r="D1070" t="str">
        <f>VLOOKUP(GAMS_dump!$D1070,Lists!$A:$C,2,FALSE)</f>
        <v>Primary Energy|Natural Gas|Net trade|Pipeline</v>
      </c>
      <c r="E1070" t="str">
        <f>VLOOKUP(GAMS_dump!$D1070,Lists!$A:$C,3,FALSE)</f>
        <v>bcm/y</v>
      </c>
      <c r="F1070" s="4">
        <f>GAMS_dump!E1070</f>
        <v>18.112089383613277</v>
      </c>
      <c r="G1070" s="4">
        <f>GAMS_dump!F1070</f>
        <v>20.21867022561349</v>
      </c>
      <c r="H1070" s="4">
        <f>GAMS_dump!G1070</f>
        <v>22.713048285906382</v>
      </c>
      <c r="I1070" s="4">
        <f>GAMS_dump!H1070</f>
        <v>24.950520982461008</v>
      </c>
      <c r="J1070" s="4">
        <f>GAMS_dump!I1070</f>
        <v>23.046286449010509</v>
      </c>
      <c r="K1070" s="4">
        <f>GAMS_dump!J1070</f>
        <v>20.042380956711334</v>
      </c>
      <c r="L1070" s="4">
        <f>GAMS_dump!K1070</f>
        <v>14.10994962554274</v>
      </c>
      <c r="M1070" s="4">
        <f>GAMS_dump!L1070</f>
        <v>11.627799398347904</v>
      </c>
    </row>
    <row r="1071" spans="1:13" x14ac:dyDescent="0.25">
      <c r="A1071" s="1" t="str">
        <f>GAMS_dump!A1071</f>
        <v>GGM</v>
      </c>
      <c r="B1071" s="1" t="str">
        <f>GAMS_dump!B1071</f>
        <v>SDS-Vision</v>
      </c>
      <c r="C1071" s="1" t="str">
        <f>GAMS_dump!C1071</f>
        <v>ARE</v>
      </c>
      <c r="D1071" t="str">
        <f>VLOOKUP(GAMS_dump!$D1071,Lists!$A:$C,2,FALSE)</f>
        <v>Primary Energy|Natural Gas|Net trade|LNG</v>
      </c>
      <c r="E1071" t="str">
        <f>VLOOKUP(GAMS_dump!$D1071,Lists!$A:$C,3,FALSE)</f>
        <v>bcm/y</v>
      </c>
      <c r="F1071" s="4">
        <f>GAMS_dump!E1071</f>
        <v>-7.8019907419097105</v>
      </c>
      <c r="G1071" s="4">
        <f>GAMS_dump!F1071</f>
        <v>-3.9487759482288287</v>
      </c>
      <c r="H1071" s="4">
        <f>GAMS_dump!G1071</f>
        <v>-6.2837532878309217</v>
      </c>
      <c r="I1071" s="4">
        <f>GAMS_dump!H1071</f>
        <v>-7.8019902375762582</v>
      </c>
      <c r="J1071" s="4">
        <f>GAMS_dump!I1071</f>
        <v>-7.8019901098912081</v>
      </c>
      <c r="K1071" s="4">
        <f>GAMS_dump!J1071</f>
        <v>-7.8019899117983913</v>
      </c>
      <c r="L1071" s="4">
        <f>GAMS_dump!K1071</f>
        <v>-7.8019897078667935</v>
      </c>
      <c r="M1071" s="4">
        <f>GAMS_dump!L1071</f>
        <v>-7.8019897370026552</v>
      </c>
    </row>
    <row r="1072" spans="1:13" x14ac:dyDescent="0.25">
      <c r="A1072" s="1" t="str">
        <f>GAMS_dump!A1072</f>
        <v>GGM</v>
      </c>
      <c r="B1072" s="1" t="str">
        <f>GAMS_dump!B1072</f>
        <v>SDS-Vision</v>
      </c>
      <c r="C1072" s="1" t="str">
        <f>GAMS_dump!C1072</f>
        <v>ARE</v>
      </c>
      <c r="D1072" t="str">
        <f>VLOOKUP(GAMS_dump!$D1072,Lists!$A:$C,2,FALSE)</f>
        <v>Primary Energy|Natural Gas|Seasonal storage</v>
      </c>
      <c r="E1072" t="str">
        <f>VLOOKUP(GAMS_dump!$D1072,Lists!$A:$C,3,FALSE)</f>
        <v>bcm</v>
      </c>
      <c r="F1072" s="4">
        <f>GAMS_dump!E1072</f>
        <v>0.85551361601207609</v>
      </c>
      <c r="G1072" s="4">
        <f>GAMS_dump!F1072</f>
        <v>0.73200278269907948</v>
      </c>
      <c r="H1072" s="4">
        <f>GAMS_dump!G1072</f>
        <v>3.2999988548797763</v>
      </c>
      <c r="I1072" s="4">
        <f>GAMS_dump!H1072</f>
        <v>3.2793325104489988</v>
      </c>
      <c r="J1072" s="4">
        <f>GAMS_dump!I1072</f>
        <v>3.2999990837571778</v>
      </c>
      <c r="K1072" s="4">
        <f>GAMS_dump!J1072</f>
        <v>3.2999996077124969</v>
      </c>
      <c r="L1072" s="4">
        <f>GAMS_dump!K1072</f>
        <v>3.299999799816598</v>
      </c>
      <c r="M1072" s="4">
        <f>GAMS_dump!L1072</f>
        <v>3.2999998691771171</v>
      </c>
    </row>
    <row r="1073" spans="1:13" x14ac:dyDescent="0.25">
      <c r="A1073" s="1" t="str">
        <f>GAMS_dump!A1073</f>
        <v>GGM</v>
      </c>
      <c r="B1073" s="1" t="str">
        <f>GAMS_dump!B1073</f>
        <v>SDS-Vision</v>
      </c>
      <c r="C1073" s="1" t="str">
        <f>GAMS_dump!C1073</f>
        <v>ARE</v>
      </c>
      <c r="D1073" t="str">
        <f>VLOOKUP(GAMS_dump!$D1073,Lists!$A:$C,2,FALSE)</f>
        <v>Primary Energy|Natural Gas|Net trade</v>
      </c>
      <c r="E1073" t="str">
        <f>VLOOKUP(GAMS_dump!$D1073,Lists!$A:$C,3,FALSE)</f>
        <v>bcm/y</v>
      </c>
      <c r="F1073" s="4">
        <f>GAMS_dump!E1073</f>
        <v>10.310098641703565</v>
      </c>
      <c r="G1073" s="4">
        <f>GAMS_dump!F1073</f>
        <v>16.269894277384662</v>
      </c>
      <c r="H1073" s="4">
        <f>GAMS_dump!G1073</f>
        <v>16.429294998075459</v>
      </c>
      <c r="I1073" s="4">
        <f>GAMS_dump!H1073</f>
        <v>17.148530744884749</v>
      </c>
      <c r="J1073" s="4">
        <f>GAMS_dump!I1073</f>
        <v>15.2442963391193</v>
      </c>
      <c r="K1073" s="4">
        <f>GAMS_dump!J1073</f>
        <v>12.240391044912942</v>
      </c>
      <c r="L1073" s="4">
        <f>GAMS_dump!K1073</f>
        <v>6.3079599176759444</v>
      </c>
      <c r="M1073" s="4">
        <f>GAMS_dump!L1073</f>
        <v>3.8258096613452466</v>
      </c>
    </row>
    <row r="1074" spans="1:13" x14ac:dyDescent="0.25">
      <c r="A1074" s="1" t="str">
        <f>GAMS_dump!A1074</f>
        <v>GGM</v>
      </c>
      <c r="B1074" s="1" t="str">
        <f>GAMS_dump!B1074</f>
        <v>SDS-Vision</v>
      </c>
      <c r="C1074" s="1" t="str">
        <f>GAMS_dump!C1074</f>
        <v>ARE</v>
      </c>
      <c r="D1074" t="str">
        <f>VLOOKUP(GAMS_dump!$D1074,Lists!$A:$C,2,FALSE)</f>
        <v>Infrastructure|Total capacity|Natural Gas|Pipeline|Import|Endogenous</v>
      </c>
      <c r="E1074" t="str">
        <f>VLOOKUP(GAMS_dump!$D1074,Lists!$A:$C,3,FALSE)</f>
        <v>bcm/y</v>
      </c>
      <c r="F1074" s="4">
        <f>GAMS_dump!E1074</f>
        <v>25.000000068839622</v>
      </c>
      <c r="G1074" s="4">
        <f>GAMS_dump!F1074</f>
        <v>25.000000093671581</v>
      </c>
      <c r="H1074" s="4">
        <f>GAMS_dump!G1074</f>
        <v>27.264126681187353</v>
      </c>
      <c r="I1074" s="4">
        <f>GAMS_dump!H1074</f>
        <v>26.900982656205944</v>
      </c>
      <c r="J1074" s="4">
        <f>GAMS_dump!I1074</f>
        <v>27.992511457637185</v>
      </c>
      <c r="K1074" s="4">
        <f>GAMS_dump!J1074</f>
        <v>28.888281522042686</v>
      </c>
      <c r="L1074" s="4">
        <f>GAMS_dump!K1074</f>
        <v>25.000000090804036</v>
      </c>
      <c r="M1074" s="4">
        <f>GAMS_dump!L1074</f>
        <v>25.000000058992605</v>
      </c>
    </row>
    <row r="1075" spans="1:13" x14ac:dyDescent="0.25">
      <c r="A1075" s="1" t="str">
        <f>GAMS_dump!A1075</f>
        <v>GGM</v>
      </c>
      <c r="B1075" s="1" t="str">
        <f>GAMS_dump!B1075</f>
        <v>SDS-Vision</v>
      </c>
      <c r="C1075" s="1" t="str">
        <f>GAMS_dump!C1075</f>
        <v>ARE</v>
      </c>
      <c r="D1075" t="str">
        <f>VLOOKUP(GAMS_dump!$D1075,Lists!$A:$C,2,FALSE)</f>
        <v>Infrastructure|Total capacity|Natural Gas|Pipeline|Export|Endogenous</v>
      </c>
      <c r="E1075" t="str">
        <f>VLOOKUP(GAMS_dump!$D1075,Lists!$A:$C,3,FALSE)</f>
        <v>bcm/y</v>
      </c>
      <c r="F1075" s="4">
        <f>GAMS_dump!E1075</f>
        <v>20.161290322580644</v>
      </c>
      <c r="G1075" s="4">
        <f>GAMS_dump!F1075</f>
        <v>20.161290322580644</v>
      </c>
      <c r="H1075" s="4">
        <f>GAMS_dump!G1075</f>
        <v>20.161290327196575</v>
      </c>
      <c r="I1075" s="4">
        <f>GAMS_dump!H1075</f>
        <v>20.161290328689077</v>
      </c>
      <c r="J1075" s="4">
        <f>GAMS_dump!I1075</f>
        <v>20.161290330763073</v>
      </c>
      <c r="K1075" s="4">
        <f>GAMS_dump!J1075</f>
        <v>20.161290333731195</v>
      </c>
      <c r="L1075" s="4">
        <f>GAMS_dump!K1075</f>
        <v>20.161290337654098</v>
      </c>
      <c r="M1075" s="4">
        <f>GAMS_dump!L1075</f>
        <v>20.161290339736141</v>
      </c>
    </row>
    <row r="1076" spans="1:13" x14ac:dyDescent="0.25">
      <c r="A1076" s="1" t="str">
        <f>GAMS_dump!A1076</f>
        <v>GGM</v>
      </c>
      <c r="B1076" s="1" t="str">
        <f>GAMS_dump!B1076</f>
        <v>SDS-Vision</v>
      </c>
      <c r="C1076" s="1" t="str">
        <f>GAMS_dump!C1076</f>
        <v>ARE</v>
      </c>
      <c r="D1076" t="str">
        <f>VLOOKUP(GAMS_dump!$D1076,Lists!$A:$C,2,FALSE)</f>
        <v>Infrastructure|Total capacity|Liquefied Natural Gas|Liquefaction|Endogenous</v>
      </c>
      <c r="E1076" t="str">
        <f>VLOOKUP(GAMS_dump!$D1076,Lists!$A:$C,3,FALSE)</f>
        <v>bcm/y</v>
      </c>
      <c r="F1076" s="4">
        <f>GAMS_dump!E1076</f>
        <v>7.8019908528383102</v>
      </c>
      <c r="G1076" s="4">
        <f>GAMS_dump!F1076</f>
        <v>7.8019908528383102</v>
      </c>
      <c r="H1076" s="4">
        <f>GAMS_dump!G1076</f>
        <v>7.8019908528383102</v>
      </c>
      <c r="I1076" s="4">
        <f>GAMS_dump!H1076</f>
        <v>7.8019908528383102</v>
      </c>
      <c r="J1076" s="4">
        <f>GAMS_dump!I1076</f>
        <v>7.8019908528383102</v>
      </c>
      <c r="K1076" s="4">
        <f>GAMS_dump!J1076</f>
        <v>7.8019908528383102</v>
      </c>
      <c r="L1076" s="4">
        <f>GAMS_dump!K1076</f>
        <v>7.8019908528383102</v>
      </c>
      <c r="M1076" s="4">
        <f>GAMS_dump!L1076</f>
        <v>7.8019908528383102</v>
      </c>
    </row>
    <row r="1077" spans="1:13" x14ac:dyDescent="0.25">
      <c r="A1077" s="1" t="str">
        <f>GAMS_dump!A1077</f>
        <v>GGM</v>
      </c>
      <c r="B1077" s="1" t="str">
        <f>GAMS_dump!B1077</f>
        <v>SDS-Vision</v>
      </c>
      <c r="C1077" s="1" t="str">
        <f>GAMS_dump!C1077</f>
        <v>ARE</v>
      </c>
      <c r="D1077" t="str">
        <f>VLOOKUP(GAMS_dump!$D1077,Lists!$A:$C,2,FALSE)</f>
        <v>Infrastructure|Total capacity|Liquefied Natural Gas|Regasification|Endogenous</v>
      </c>
      <c r="E1077" t="str">
        <f>VLOOKUP(GAMS_dump!$D1077,Lists!$A:$C,3,FALSE)</f>
        <v>bcm/y</v>
      </c>
      <c r="F1077" s="4">
        <f>GAMS_dump!E1077</f>
        <v>8.1999999999999993</v>
      </c>
      <c r="G1077" s="4">
        <f>GAMS_dump!F1077</f>
        <v>13.399999999999997</v>
      </c>
      <c r="H1077" s="4">
        <f>GAMS_dump!G1077</f>
        <v>13.399999999999997</v>
      </c>
      <c r="I1077" s="4">
        <f>GAMS_dump!H1077</f>
        <v>13.399999999999997</v>
      </c>
      <c r="J1077" s="4">
        <f>GAMS_dump!I1077</f>
        <v>13.399999999999997</v>
      </c>
      <c r="K1077" s="4">
        <f>GAMS_dump!J1077</f>
        <v>13.399999999999997</v>
      </c>
      <c r="L1077" s="4">
        <f>GAMS_dump!K1077</f>
        <v>13.399999999999997</v>
      </c>
      <c r="M1077" s="4">
        <f>GAMS_dump!L1077</f>
        <v>13.399999999999997</v>
      </c>
    </row>
    <row r="1078" spans="1:13" x14ac:dyDescent="0.25">
      <c r="A1078" s="1" t="str">
        <f>GAMS_dump!A1078</f>
        <v>GGM</v>
      </c>
      <c r="B1078" s="1" t="str">
        <f>GAMS_dump!B1078</f>
        <v>SDS-Vision</v>
      </c>
      <c r="C1078" s="1" t="str">
        <f>GAMS_dump!C1078</f>
        <v>ARE</v>
      </c>
      <c r="D1078" t="str">
        <f>VLOOKUP(GAMS_dump!$D1078,Lists!$A:$C,2,FALSE)</f>
        <v>Infrastructure|Total capacity|Natural Gas|Seasonal storage|Working gas|Endogenous</v>
      </c>
      <c r="E1078" t="str">
        <f>VLOOKUP(GAMS_dump!$D1078,Lists!$A:$C,3,FALSE)</f>
        <v>bcm/y</v>
      </c>
      <c r="F1078" s="4">
        <f>GAMS_dump!E1078</f>
        <v>3.3</v>
      </c>
      <c r="G1078" s="4">
        <f>GAMS_dump!F1078</f>
        <v>3.3000000005658552</v>
      </c>
      <c r="H1078" s="4">
        <f>GAMS_dump!G1078</f>
        <v>3.3000000007343759</v>
      </c>
      <c r="I1078" s="4">
        <f>GAMS_dump!H1078</f>
        <v>3.3000000009513419</v>
      </c>
      <c r="J1078" s="4">
        <f>GAMS_dump!I1078</f>
        <v>3.3000000012287387</v>
      </c>
      <c r="K1078" s="4">
        <f>GAMS_dump!J1078</f>
        <v>3.3000000015775317</v>
      </c>
      <c r="L1078" s="4">
        <f>GAMS_dump!K1078</f>
        <v>3.3000000020031304</v>
      </c>
      <c r="M1078" s="4">
        <f>GAMS_dump!L1078</f>
        <v>3.300000002503849</v>
      </c>
    </row>
    <row r="1079" spans="1:13" x14ac:dyDescent="0.25">
      <c r="A1079" s="1" t="str">
        <f>GAMS_dump!A1079</f>
        <v>GGM</v>
      </c>
      <c r="B1079" s="1" t="str">
        <f>GAMS_dump!B1079</f>
        <v>SDS-Vision</v>
      </c>
      <c r="C1079" s="1" t="str">
        <f>GAMS_dump!C1079</f>
        <v>ARE</v>
      </c>
      <c r="D1079" t="str">
        <f>VLOOKUP(GAMS_dump!$D1079,Lists!$A:$C,2,FALSE)</f>
        <v>Primary Energy|Natural Gas|Imports|Pipeline</v>
      </c>
      <c r="E1079" t="str">
        <f>VLOOKUP(GAMS_dump!$D1079,Lists!$A:$C,3,FALSE)</f>
        <v>bcm/y</v>
      </c>
      <c r="F1079" s="4">
        <f>GAMS_dump!E1079</f>
        <v>18.112089535412906</v>
      </c>
      <c r="G1079" s="4">
        <f>GAMS_dump!F1079</f>
        <v>20.218670609338947</v>
      </c>
      <c r="H1079" s="4">
        <f>GAMS_dump!G1079</f>
        <v>22.713049121637734</v>
      </c>
      <c r="I1079" s="4">
        <f>GAMS_dump!H1079</f>
        <v>24.950522193375306</v>
      </c>
      <c r="J1079" s="4">
        <f>GAMS_dump!I1079</f>
        <v>23.881750695484438</v>
      </c>
      <c r="K1079" s="4">
        <f>GAMS_dump!J1079</f>
        <v>27.080262552856681</v>
      </c>
      <c r="L1079" s="4">
        <f>GAMS_dump!K1079</f>
        <v>31.045903917273122</v>
      </c>
      <c r="M1079" s="4">
        <f>GAMS_dump!L1079</f>
        <v>31.045904016587681</v>
      </c>
    </row>
    <row r="1080" spans="1:13" x14ac:dyDescent="0.25">
      <c r="A1080" s="1" t="str">
        <f>GAMS_dump!A1080</f>
        <v>GGM</v>
      </c>
      <c r="B1080" s="1" t="str">
        <f>GAMS_dump!B1080</f>
        <v>SDS-Vision</v>
      </c>
      <c r="C1080" s="1" t="str">
        <f>GAMS_dump!C1080</f>
        <v>ARE</v>
      </c>
      <c r="D1080" t="str">
        <f>VLOOKUP(GAMS_dump!$D1080,Lists!$A:$C,2,FALSE)</f>
        <v>Primary Energy|Natural Gas|Imports|LNG</v>
      </c>
      <c r="E1080" t="str">
        <f>VLOOKUP(GAMS_dump!$D1080,Lists!$A:$C,3,FALSE)</f>
        <v>bcm/y</v>
      </c>
      <c r="F1080" s="4">
        <f>GAMS_dump!E1080</f>
        <v>9.8694133744689824E-8</v>
      </c>
      <c r="G1080" s="4">
        <f>GAMS_dump!F1080</f>
        <v>2.7070146263586448E-7</v>
      </c>
      <c r="H1080" s="4">
        <f>GAMS_dump!G1080</f>
        <v>4.8830565267199763E-7</v>
      </c>
      <c r="I1080" s="4">
        <f>GAMS_dump!H1080</f>
        <v>5.6792868499411976E-7</v>
      </c>
      <c r="J1080" s="4">
        <f>GAMS_dump!I1080</f>
        <v>7.0557415873964043E-7</v>
      </c>
      <c r="K1080" s="4">
        <f>GAMS_dump!J1080</f>
        <v>9.0351154546319368E-7</v>
      </c>
      <c r="L1080" s="4">
        <f>GAMS_dump!K1080</f>
        <v>1.0934426136335805E-6</v>
      </c>
      <c r="M1080" s="4">
        <f>GAMS_dump!L1080</f>
        <v>1.0999119811704499E-6</v>
      </c>
    </row>
    <row r="1081" spans="1:13" x14ac:dyDescent="0.25">
      <c r="A1081" s="1" t="str">
        <f>GAMS_dump!A1081</f>
        <v>GGM</v>
      </c>
      <c r="B1081" s="1" t="str">
        <f>GAMS_dump!B1081</f>
        <v>SDS-Vision</v>
      </c>
      <c r="C1081" s="1" t="str">
        <f>GAMS_dump!C1081</f>
        <v>ARE</v>
      </c>
      <c r="D1081" t="str">
        <f>VLOOKUP(GAMS_dump!$D1081,Lists!$A:$C,2,FALSE)</f>
        <v>Primary Energy|Natural Gas|Exports|Pipeline</v>
      </c>
      <c r="E1081" t="str">
        <f>VLOOKUP(GAMS_dump!$D1081,Lists!$A:$C,3,FALSE)</f>
        <v>bcm/y</v>
      </c>
      <c r="F1081" s="4">
        <f>GAMS_dump!E1081</f>
        <v>-1.5179962974066443E-7</v>
      </c>
      <c r="G1081" s="4">
        <f>GAMS_dump!F1081</f>
        <v>-3.8372545809818774E-7</v>
      </c>
      <c r="H1081" s="4">
        <f>GAMS_dump!G1081</f>
        <v>-8.3573135231299203E-7</v>
      </c>
      <c r="I1081" s="4">
        <f>GAMS_dump!H1081</f>
        <v>-1.2109142970814526E-6</v>
      </c>
      <c r="J1081" s="4">
        <f>GAMS_dump!I1081</f>
        <v>-0.83546424647392936</v>
      </c>
      <c r="K1081" s="4">
        <f>GAMS_dump!J1081</f>
        <v>-7.0378815961453469</v>
      </c>
      <c r="L1081" s="4">
        <f>GAMS_dump!K1081</f>
        <v>-16.935954291730383</v>
      </c>
      <c r="M1081" s="4">
        <f>GAMS_dump!L1081</f>
        <v>-19.418104618239777</v>
      </c>
    </row>
    <row r="1082" spans="1:13" x14ac:dyDescent="0.25">
      <c r="A1082" s="1" t="str">
        <f>GAMS_dump!A1082</f>
        <v>GGM</v>
      </c>
      <c r="B1082" s="1" t="str">
        <f>GAMS_dump!B1082</f>
        <v>SDS-Vision</v>
      </c>
      <c r="C1082" s="1" t="str">
        <f>GAMS_dump!C1082</f>
        <v>ARE</v>
      </c>
      <c r="D1082" t="str">
        <f>VLOOKUP(GAMS_dump!$D1082,Lists!$A:$C,2,FALSE)</f>
        <v>Primary Energy|Natural Gas|Export|LNG</v>
      </c>
      <c r="E1082" t="str">
        <f>VLOOKUP(GAMS_dump!$D1082,Lists!$A:$C,3,FALSE)</f>
        <v>bcm/y</v>
      </c>
      <c r="F1082" s="4">
        <f>GAMS_dump!E1082</f>
        <v>-7.8019908406038443</v>
      </c>
      <c r="G1082" s="4">
        <f>GAMS_dump!F1082</f>
        <v>-3.9487762189302913</v>
      </c>
      <c r="H1082" s="4">
        <f>GAMS_dump!G1082</f>
        <v>-6.2837537761365745</v>
      </c>
      <c r="I1082" s="4">
        <f>GAMS_dump!H1082</f>
        <v>-7.8019908055049436</v>
      </c>
      <c r="J1082" s="4">
        <f>GAMS_dump!I1082</f>
        <v>-7.8019908154653672</v>
      </c>
      <c r="K1082" s="4">
        <f>GAMS_dump!J1082</f>
        <v>-7.8019908153099369</v>
      </c>
      <c r="L1082" s="4">
        <f>GAMS_dump!K1082</f>
        <v>-7.8019908013094073</v>
      </c>
      <c r="M1082" s="4">
        <f>GAMS_dump!L1082</f>
        <v>-7.8019908369146362</v>
      </c>
    </row>
    <row r="1083" spans="1:13" x14ac:dyDescent="0.25">
      <c r="A1083" s="1" t="str">
        <f>GAMS_dump!A1083</f>
        <v>GGM</v>
      </c>
      <c r="B1083" s="1" t="str">
        <f>GAMS_dump!B1083</f>
        <v>SDS-Vision</v>
      </c>
      <c r="C1083" s="1" t="str">
        <f>GAMS_dump!C1083</f>
        <v>ARE</v>
      </c>
      <c r="D1083" t="str">
        <f>VLOOKUP(GAMS_dump!$D1083,Lists!$A:$C,2,FALSE)</f>
        <v>Primary Energy|Natural Gas|Import</v>
      </c>
      <c r="E1083" t="str">
        <f>VLOOKUP(GAMS_dump!$D1083,Lists!$A:$C,3,FALSE)</f>
        <v>bcm/y</v>
      </c>
      <c r="F1083" s="4">
        <f>GAMS_dump!E1083</f>
        <v>18.11208963410704</v>
      </c>
      <c r="G1083" s="4">
        <f>GAMS_dump!F1083</f>
        <v>20.21867088004041</v>
      </c>
      <c r="H1083" s="4">
        <f>GAMS_dump!G1083</f>
        <v>22.713049609943386</v>
      </c>
      <c r="I1083" s="4">
        <f>GAMS_dump!H1083</f>
        <v>24.95052276130399</v>
      </c>
      <c r="J1083" s="4">
        <f>GAMS_dump!I1083</f>
        <v>23.881751401058597</v>
      </c>
      <c r="K1083" s="4">
        <f>GAMS_dump!J1083</f>
        <v>27.080263456368225</v>
      </c>
      <c r="L1083" s="4">
        <f>GAMS_dump!K1083</f>
        <v>31.045905010715735</v>
      </c>
      <c r="M1083" s="4">
        <f>GAMS_dump!L1083</f>
        <v>31.045905116499661</v>
      </c>
    </row>
    <row r="1084" spans="1:13" x14ac:dyDescent="0.25">
      <c r="A1084" s="1" t="str">
        <f>GAMS_dump!A1084</f>
        <v>GGM</v>
      </c>
      <c r="B1084" s="1" t="str">
        <f>GAMS_dump!B1084</f>
        <v>SDS-Vision</v>
      </c>
      <c r="C1084" s="1" t="str">
        <f>GAMS_dump!C1084</f>
        <v>ARE</v>
      </c>
      <c r="D1084" t="str">
        <f>VLOOKUP(GAMS_dump!$D1084,Lists!$A:$C,2,FALSE)</f>
        <v>Primary Energy|Natural Gas|Export</v>
      </c>
      <c r="E1084" t="str">
        <f>VLOOKUP(GAMS_dump!$D1084,Lists!$A:$C,3,FALSE)</f>
        <v>bcm/y</v>
      </c>
      <c r="F1084" s="4">
        <f>GAMS_dump!E1084</f>
        <v>-7.801990992403474</v>
      </c>
      <c r="G1084" s="4">
        <f>GAMS_dump!F1084</f>
        <v>-3.9487766026557494</v>
      </c>
      <c r="H1084" s="4">
        <f>GAMS_dump!G1084</f>
        <v>-6.2837546118679271</v>
      </c>
      <c r="I1084" s="4">
        <f>GAMS_dump!H1084</f>
        <v>-7.8019920164192404</v>
      </c>
      <c r="J1084" s="4">
        <f>GAMS_dump!I1084</f>
        <v>-8.6374550619392974</v>
      </c>
      <c r="K1084" s="4">
        <f>GAMS_dump!J1084</f>
        <v>-14.839872411455284</v>
      </c>
      <c r="L1084" s="4">
        <f>GAMS_dump!K1084</f>
        <v>-24.737945093039791</v>
      </c>
      <c r="M1084" s="4">
        <f>GAMS_dump!L1084</f>
        <v>-27.220095455154414</v>
      </c>
    </row>
    <row r="1085" spans="1:13" x14ac:dyDescent="0.25">
      <c r="A1085" s="1" t="str">
        <f>GAMS_dump!A1085</f>
        <v>GGM</v>
      </c>
      <c r="B1085" s="1" t="str">
        <f>GAMS_dump!B1085</f>
        <v>SDS-Vision</v>
      </c>
      <c r="C1085" s="1" t="str">
        <f>GAMS_dump!C1085</f>
        <v>ARE</v>
      </c>
      <c r="D1085" t="str">
        <f>VLOOKUP(GAMS_dump!$D1085,Lists!$A:$C,2,FALSE)</f>
        <v>Infrastructure|Total capacity|Natural Gas|Pipeline|Import|Exogenous</v>
      </c>
      <c r="E1085" t="str">
        <f>VLOOKUP(GAMS_dump!$D1085,Lists!$A:$C,3,FALSE)</f>
        <v>bcm/y</v>
      </c>
      <c r="F1085" s="4">
        <f>GAMS_dump!E1085</f>
        <v>25</v>
      </c>
      <c r="G1085" s="4">
        <f>GAMS_dump!F1085</f>
        <v>25</v>
      </c>
      <c r="H1085" s="4">
        <f>GAMS_dump!G1085</f>
        <v>25</v>
      </c>
      <c r="I1085" s="4">
        <f>GAMS_dump!H1085</f>
        <v>25</v>
      </c>
      <c r="J1085" s="4">
        <f>GAMS_dump!I1085</f>
        <v>25</v>
      </c>
      <c r="K1085" s="4">
        <f>GAMS_dump!J1085</f>
        <v>25</v>
      </c>
      <c r="L1085" s="4">
        <f>GAMS_dump!K1085</f>
        <v>25</v>
      </c>
      <c r="M1085" s="4">
        <f>GAMS_dump!L1085</f>
        <v>25</v>
      </c>
    </row>
    <row r="1086" spans="1:13" x14ac:dyDescent="0.25">
      <c r="A1086" s="1" t="str">
        <f>GAMS_dump!A1086</f>
        <v>GGM</v>
      </c>
      <c r="B1086" s="1" t="str">
        <f>GAMS_dump!B1086</f>
        <v>SDS-Vision</v>
      </c>
      <c r="C1086" s="1" t="str">
        <f>GAMS_dump!C1086</f>
        <v>ARE</v>
      </c>
      <c r="D1086" t="str">
        <f>VLOOKUP(GAMS_dump!$D1086,Lists!$A:$C,2,FALSE)</f>
        <v>Infrastructure|Total capacity|Natural Gas|Pipeline|Export|Exogenous</v>
      </c>
      <c r="E1086" t="str">
        <f>VLOOKUP(GAMS_dump!$D1086,Lists!$A:$C,3,FALSE)</f>
        <v>bcm/y</v>
      </c>
      <c r="F1086" s="4">
        <f>GAMS_dump!E1086</f>
        <v>20.161290322580644</v>
      </c>
      <c r="G1086" s="4">
        <f>GAMS_dump!F1086</f>
        <v>20.161290322580644</v>
      </c>
      <c r="H1086" s="4">
        <f>GAMS_dump!G1086</f>
        <v>20.161290322580644</v>
      </c>
      <c r="I1086" s="4">
        <f>GAMS_dump!H1086</f>
        <v>20.161290322580644</v>
      </c>
      <c r="J1086" s="4">
        <f>GAMS_dump!I1086</f>
        <v>20.161290322580644</v>
      </c>
      <c r="K1086" s="4">
        <f>GAMS_dump!J1086</f>
        <v>20.161290322580644</v>
      </c>
      <c r="L1086" s="4">
        <f>GAMS_dump!K1086</f>
        <v>20.161290322580644</v>
      </c>
      <c r="M1086" s="4">
        <f>GAMS_dump!L1086</f>
        <v>20.161290322580644</v>
      </c>
    </row>
    <row r="1087" spans="1:13" x14ac:dyDescent="0.25">
      <c r="A1087" s="1" t="str">
        <f>GAMS_dump!A1087</f>
        <v>GGM</v>
      </c>
      <c r="B1087" s="1" t="str">
        <f>GAMS_dump!B1087</f>
        <v>SDS-Vision</v>
      </c>
      <c r="C1087" s="1" t="str">
        <f>GAMS_dump!C1087</f>
        <v>ARE</v>
      </c>
      <c r="D1087" t="str">
        <f>VLOOKUP(GAMS_dump!$D1087,Lists!$A:$C,2,FALSE)</f>
        <v>Infrastructure|Total capacity|Liquefied Natural Gas|Regasification|Exogenous</v>
      </c>
      <c r="E1087" t="str">
        <f>VLOOKUP(GAMS_dump!$D1087,Lists!$A:$C,3,FALSE)</f>
        <v>bcm/y</v>
      </c>
      <c r="F1087" s="4">
        <f>GAMS_dump!E1087</f>
        <v>8.1999999999999993</v>
      </c>
      <c r="G1087" s="4">
        <f>GAMS_dump!F1087</f>
        <v>13.399999999999997</v>
      </c>
      <c r="H1087" s="4">
        <f>GAMS_dump!G1087</f>
        <v>13.399999999999997</v>
      </c>
      <c r="I1087" s="4">
        <f>GAMS_dump!H1087</f>
        <v>13.399999999999997</v>
      </c>
      <c r="J1087" s="4">
        <f>GAMS_dump!I1087</f>
        <v>13.399999999999997</v>
      </c>
      <c r="K1087" s="4">
        <f>GAMS_dump!J1087</f>
        <v>13.399999999999997</v>
      </c>
      <c r="L1087" s="4">
        <f>GAMS_dump!K1087</f>
        <v>13.399999999999997</v>
      </c>
      <c r="M1087" s="4">
        <f>GAMS_dump!L1087</f>
        <v>13.399999999999997</v>
      </c>
    </row>
    <row r="1088" spans="1:13" x14ac:dyDescent="0.25">
      <c r="A1088" s="1" t="str">
        <f>GAMS_dump!A1088</f>
        <v>GGM</v>
      </c>
      <c r="B1088" s="1" t="str">
        <f>GAMS_dump!B1088</f>
        <v>SDS-Vision</v>
      </c>
      <c r="C1088" s="1" t="str">
        <f>GAMS_dump!C1088</f>
        <v>ARE</v>
      </c>
      <c r="D1088" t="str">
        <f>VLOOKUP(GAMS_dump!$D1088,Lists!$A:$C,2,FALSE)</f>
        <v>Infrastructure|Total capacity|Liquefied Natural Gas|Liquefaction|Exogenous</v>
      </c>
      <c r="E1088" t="str">
        <f>VLOOKUP(GAMS_dump!$D1088,Lists!$A:$C,3,FALSE)</f>
        <v>bcm/y</v>
      </c>
      <c r="F1088" s="4">
        <f>GAMS_dump!E1088</f>
        <v>7.8019908528383102</v>
      </c>
      <c r="G1088" s="4">
        <f>GAMS_dump!F1088</f>
        <v>7.8019908528383102</v>
      </c>
      <c r="H1088" s="4">
        <f>GAMS_dump!G1088</f>
        <v>7.8019908528383102</v>
      </c>
      <c r="I1088" s="4">
        <f>GAMS_dump!H1088</f>
        <v>7.8019908528383102</v>
      </c>
      <c r="J1088" s="4">
        <f>GAMS_dump!I1088</f>
        <v>7.8019908528383102</v>
      </c>
      <c r="K1088" s="4">
        <f>GAMS_dump!J1088</f>
        <v>7.8019908528383102</v>
      </c>
      <c r="L1088" s="4">
        <f>GAMS_dump!K1088</f>
        <v>7.8019908528383102</v>
      </c>
      <c r="M1088" s="4">
        <f>GAMS_dump!L1088</f>
        <v>7.8019908528383102</v>
      </c>
    </row>
    <row r="1089" spans="1:13" x14ac:dyDescent="0.25">
      <c r="A1089" s="1" t="str">
        <f>GAMS_dump!A1089</f>
        <v>GGM</v>
      </c>
      <c r="B1089" s="1" t="str">
        <f>GAMS_dump!B1089</f>
        <v>SDS-Vision</v>
      </c>
      <c r="C1089" s="1" t="str">
        <f>GAMS_dump!C1089</f>
        <v>ARE</v>
      </c>
      <c r="D1089" t="str">
        <f>VLOOKUP(GAMS_dump!$D1089,Lists!$A:$C,2,FALSE)</f>
        <v>Infrastructure|Total capacity|Natural Gas|Seasonal storage|Working gas|Exogenous</v>
      </c>
      <c r="E1089" t="str">
        <f>VLOOKUP(GAMS_dump!$D1089,Lists!$A:$C,3,FALSE)</f>
        <v>bcm</v>
      </c>
      <c r="F1089" s="4">
        <f>GAMS_dump!E1089</f>
        <v>3.3</v>
      </c>
      <c r="G1089" s="4">
        <f>GAMS_dump!F1089</f>
        <v>3.3</v>
      </c>
      <c r="H1089" s="4">
        <f>GAMS_dump!G1089</f>
        <v>3.3</v>
      </c>
      <c r="I1089" s="4">
        <f>GAMS_dump!H1089</f>
        <v>3.3</v>
      </c>
      <c r="J1089" s="4">
        <f>GAMS_dump!I1089</f>
        <v>3.3</v>
      </c>
      <c r="K1089" s="4">
        <f>GAMS_dump!J1089</f>
        <v>3.3</v>
      </c>
      <c r="L1089" s="4">
        <f>GAMS_dump!K1089</f>
        <v>3.3</v>
      </c>
      <c r="M1089" s="4">
        <f>GAMS_dump!L1089</f>
        <v>3.3</v>
      </c>
    </row>
    <row r="1090" spans="1:13" x14ac:dyDescent="0.25">
      <c r="A1090" s="1" t="str">
        <f>GAMS_dump!A1090</f>
        <v>GGM</v>
      </c>
      <c r="B1090" s="1" t="str">
        <f>GAMS_dump!B1090</f>
        <v>SDS-Vision</v>
      </c>
      <c r="C1090" s="1" t="str">
        <f>GAMS_dump!C1090</f>
        <v>ARE</v>
      </c>
      <c r="D1090" t="str">
        <f>VLOOKUP(GAMS_dump!$D1090,Lists!$A:$C,2,FALSE)</f>
        <v>Infrastructure|Capacity addition|Natural Gas|Pipeline|Import</v>
      </c>
      <c r="E1090" t="str">
        <f>VLOOKUP(GAMS_dump!$D1090,Lists!$A:$C,3,FALSE)</f>
        <v>bcm/y</v>
      </c>
      <c r="F1090" s="4">
        <f>GAMS_dump!E1090</f>
        <v>6.8839622159348012E-8</v>
      </c>
      <c r="G1090" s="4">
        <f>GAMS_dump!F1090</f>
        <v>9.3671579914638539E-8</v>
      </c>
      <c r="H1090" s="4">
        <f>GAMS_dump!G1090</f>
        <v>2.2641266811873519</v>
      </c>
      <c r="I1090" s="4">
        <f>GAMS_dump!H1090</f>
        <v>1.9009826562059424</v>
      </c>
      <c r="J1090" s="4">
        <f>GAMS_dump!I1090</f>
        <v>2.9925114576371858</v>
      </c>
      <c r="K1090" s="4">
        <f>GAMS_dump!J1090</f>
        <v>3.8882815220426865</v>
      </c>
      <c r="L1090" s="4">
        <f>GAMS_dump!K1090</f>
        <v>9.0804035516438719E-8</v>
      </c>
      <c r="M1090" s="4">
        <f>GAMS_dump!L1090</f>
        <v>5.8992606044677148E-8</v>
      </c>
    </row>
    <row r="1091" spans="1:13" x14ac:dyDescent="0.25">
      <c r="A1091" s="1" t="str">
        <f>GAMS_dump!A1091</f>
        <v>GGM</v>
      </c>
      <c r="B1091" s="1" t="str">
        <f>GAMS_dump!B1091</f>
        <v>SDS-Vision</v>
      </c>
      <c r="C1091" s="1" t="str">
        <f>GAMS_dump!C1091</f>
        <v>ARE</v>
      </c>
      <c r="D1091" t="str">
        <f>VLOOKUP(GAMS_dump!$D1091,Lists!$A:$C,2,FALSE)</f>
        <v>Infrastructure|Capacity addition|Natural Gas|Pipeline|Export</v>
      </c>
      <c r="E1091" t="str">
        <f>VLOOKUP(GAMS_dump!$D1091,Lists!$A:$C,3,FALSE)</f>
        <v>bcm/y</v>
      </c>
      <c r="F1091" s="4">
        <f>GAMS_dump!E1091</f>
        <v>0</v>
      </c>
      <c r="G1091" s="4">
        <f>GAMS_dump!F1091</f>
        <v>0</v>
      </c>
      <c r="H1091" s="4">
        <f>GAMS_dump!G1091</f>
        <v>4.6159310291117574E-9</v>
      </c>
      <c r="I1091" s="4">
        <f>GAMS_dump!H1091</f>
        <v>6.1084319301321039E-9</v>
      </c>
      <c r="J1091" s="4">
        <f>GAMS_dump!I1091</f>
        <v>8.1824300658016997E-9</v>
      </c>
      <c r="K1091" s="4">
        <f>GAMS_dump!J1091</f>
        <v>1.1150550946808492E-8</v>
      </c>
      <c r="L1091" s="4">
        <f>GAMS_dump!K1091</f>
        <v>1.5073451933519594E-8</v>
      </c>
      <c r="M1091" s="4">
        <f>GAMS_dump!L1091</f>
        <v>1.7155497825784335E-8</v>
      </c>
    </row>
    <row r="1092" spans="1:13" x14ac:dyDescent="0.25">
      <c r="A1092" s="1" t="str">
        <f>GAMS_dump!A1092</f>
        <v>GGM</v>
      </c>
      <c r="B1092" s="1" t="str">
        <f>GAMS_dump!B1092</f>
        <v>SDS-Vision</v>
      </c>
      <c r="C1092" s="1" t="str">
        <f>GAMS_dump!C1092</f>
        <v>ARE</v>
      </c>
      <c r="D1092" t="str">
        <f>VLOOKUP(GAMS_dump!$D1092,Lists!$A:$C,2,FALSE)</f>
        <v>Infrastructure|Capacity addition|Natural Gas|Seasonal storage|Working gas</v>
      </c>
      <c r="E1092" t="str">
        <f>VLOOKUP(GAMS_dump!$D1092,Lists!$A:$C,3,FALSE)</f>
        <v>bcm</v>
      </c>
      <c r="F1092" s="4">
        <f>GAMS_dump!E1092</f>
        <v>0</v>
      </c>
      <c r="G1092" s="4">
        <f>GAMS_dump!F1092</f>
        <v>5.6585517842285979E-10</v>
      </c>
      <c r="H1092" s="4">
        <f>GAMS_dump!G1092</f>
        <v>7.3437592571833972E-10</v>
      </c>
      <c r="I1092" s="4">
        <f>GAMS_dump!H1092</f>
        <v>9.5134220327427392E-10</v>
      </c>
      <c r="J1092" s="4">
        <f>GAMS_dump!I1092</f>
        <v>1.2287386770812493E-9</v>
      </c>
      <c r="K1092" s="4">
        <f>GAMS_dump!J1092</f>
        <v>1.5775317039288394E-9</v>
      </c>
      <c r="L1092" s="4">
        <f>GAMS_dump!K1092</f>
        <v>2.0031306805341709E-9</v>
      </c>
      <c r="M1092" s="4">
        <f>GAMS_dump!L1092</f>
        <v>2.5038492955538463E-9</v>
      </c>
    </row>
    <row r="1093" spans="1:13" x14ac:dyDescent="0.25">
      <c r="A1093" s="1" t="str">
        <f>GAMS_dump!A1093</f>
        <v>GGM</v>
      </c>
      <c r="B1093" s="1" t="str">
        <f>GAMS_dump!B1093</f>
        <v>SDS-Vision</v>
      </c>
      <c r="C1093" s="1" t="str">
        <f>GAMS_dump!C1093</f>
        <v>ARE</v>
      </c>
      <c r="D1093" t="str">
        <f>VLOOKUP(GAMS_dump!$D1093,Lists!$A:$C,2,FALSE)</f>
        <v>Infrastructure|Utilization|Natural Gas|Pipeline|Import</v>
      </c>
      <c r="E1093" t="str">
        <f>VLOOKUP(GAMS_dump!$D1093,Lists!$A:$C,3,FALSE)</f>
        <v>%</v>
      </c>
      <c r="F1093" s="4">
        <f>GAMS_dump!E1093</f>
        <v>0.72448357942158925</v>
      </c>
      <c r="G1093" s="4">
        <f>GAMS_dump!F1093</f>
        <v>0.80874682134329412</v>
      </c>
      <c r="H1093" s="4">
        <f>GAMS_dump!G1093</f>
        <v>0.8330745153597775</v>
      </c>
      <c r="I1093" s="4">
        <f>GAMS_dump!H1093</f>
        <v>0.92749482471486322</v>
      </c>
      <c r="J1093" s="4">
        <f>GAMS_dump!I1093</f>
        <v>0.8531478403295889</v>
      </c>
      <c r="K1093" s="4">
        <f>GAMS_dump!J1093</f>
        <v>0.93741341215446028</v>
      </c>
      <c r="L1093" s="4">
        <f>GAMS_dump!K1093</f>
        <v>1.2418361521803756</v>
      </c>
      <c r="M1093" s="4">
        <f>GAMS_dump!L1093</f>
        <v>1.2418361577331412</v>
      </c>
    </row>
    <row r="1094" spans="1:13" x14ac:dyDescent="0.25">
      <c r="A1094" s="1" t="str">
        <f>GAMS_dump!A1094</f>
        <v>GGM</v>
      </c>
      <c r="B1094" s="1" t="str">
        <f>GAMS_dump!B1094</f>
        <v>SDS-Vision</v>
      </c>
      <c r="C1094" s="1" t="str">
        <f>GAMS_dump!C1094</f>
        <v>ARE</v>
      </c>
      <c r="D1094" t="str">
        <f>VLOOKUP(GAMS_dump!$D1094,Lists!$A:$C,2,FALSE)</f>
        <v>Infrastructure|Utilization|Natural Gas|Pipeline|Export</v>
      </c>
      <c r="E1094" t="str">
        <f>VLOOKUP(GAMS_dump!$D1094,Lists!$A:$C,3,FALSE)</f>
        <v>%</v>
      </c>
      <c r="F1094" s="4">
        <f>GAMS_dump!E1094</f>
        <v>7.5292616351369564E-9</v>
      </c>
      <c r="G1094" s="4">
        <f>GAMS_dump!F1094</f>
        <v>1.9032782721670111E-8</v>
      </c>
      <c r="H1094" s="4">
        <f>GAMS_dump!G1094</f>
        <v>4.1452275065233903E-8</v>
      </c>
      <c r="I1094" s="4">
        <f>GAMS_dump!H1094</f>
        <v>6.0061349117042768E-8</v>
      </c>
      <c r="J1094" s="4">
        <f>GAMS_dump!I1094</f>
        <v>4.143902660828893E-2</v>
      </c>
      <c r="K1094" s="4">
        <f>GAMS_dump!J1094</f>
        <v>0.34907892697574511</v>
      </c>
      <c r="L1094" s="4">
        <f>GAMS_dump!K1094</f>
        <v>0.84002333224178916</v>
      </c>
      <c r="M1094" s="4">
        <f>GAMS_dump!L1094</f>
        <v>0.96313798824514674</v>
      </c>
    </row>
    <row r="1095" spans="1:13" x14ac:dyDescent="0.25">
      <c r="A1095" s="1" t="str">
        <f>GAMS_dump!A1095</f>
        <v>GGM</v>
      </c>
      <c r="B1095" s="1" t="str">
        <f>GAMS_dump!B1095</f>
        <v>SDS-Vision</v>
      </c>
      <c r="C1095" s="1" t="str">
        <f>GAMS_dump!C1095</f>
        <v>ARE</v>
      </c>
      <c r="D1095" t="str">
        <f>VLOOKUP(GAMS_dump!$D1095,Lists!$A:$C,2,FALSE)</f>
        <v>Infrastructure|Utilization|Liquefied Natural Gas|Regasification</v>
      </c>
      <c r="E1095" t="str">
        <f>VLOOKUP(GAMS_dump!$D1095,Lists!$A:$C,3,FALSE)</f>
        <v>%</v>
      </c>
      <c r="F1095" s="4">
        <f>GAMS_dump!E1095</f>
        <v>1.2035869968864613E-8</v>
      </c>
      <c r="G1095" s="4">
        <f>GAMS_dump!F1095</f>
        <v>2.0201601689243623E-8</v>
      </c>
      <c r="H1095" s="4">
        <f>GAMS_dump!G1095</f>
        <v>3.6440720348656547E-8</v>
      </c>
      <c r="I1095" s="4">
        <f>GAMS_dump!H1095</f>
        <v>4.2382737686128354E-8</v>
      </c>
      <c r="J1095" s="4">
        <f>GAMS_dump!I1095</f>
        <v>5.2654787965644823E-8</v>
      </c>
      <c r="K1095" s="4">
        <f>GAMS_dump!J1095</f>
        <v>6.7426234736059243E-8</v>
      </c>
      <c r="L1095" s="4">
        <f>GAMS_dump!K1095</f>
        <v>8.1600195047282142E-8</v>
      </c>
      <c r="M1095" s="4">
        <f>GAMS_dump!L1095</f>
        <v>8.2082983669436581E-8</v>
      </c>
    </row>
    <row r="1096" spans="1:13" x14ac:dyDescent="0.25">
      <c r="A1096" s="1" t="str">
        <f>GAMS_dump!A1096</f>
        <v>GGM</v>
      </c>
      <c r="B1096" s="1" t="str">
        <f>GAMS_dump!B1096</f>
        <v>SDS-Vision</v>
      </c>
      <c r="C1096" s="1" t="str">
        <f>GAMS_dump!C1096</f>
        <v>ARE</v>
      </c>
      <c r="D1096" t="str">
        <f>VLOOKUP(GAMS_dump!$D1096,Lists!$A:$C,2,FALSE)</f>
        <v>Infrastructure|Utilization|Liquefied Natural Gas|Liquefaction</v>
      </c>
      <c r="E1096" t="str">
        <f>VLOOKUP(GAMS_dump!$D1096,Lists!$A:$C,3,FALSE)</f>
        <v>%</v>
      </c>
      <c r="F1096" s="4">
        <f>GAMS_dump!E1096</f>
        <v>0.99999999843187892</v>
      </c>
      <c r="G1096" s="4">
        <f>GAMS_dump!F1096</f>
        <v>0.50612417950909971</v>
      </c>
      <c r="H1096" s="4">
        <f>GAMS_dump!G1096</f>
        <v>0.80540388916895334</v>
      </c>
      <c r="I1096" s="4">
        <f>GAMS_dump!H1096</f>
        <v>0.99999999393316819</v>
      </c>
      <c r="J1096" s="4">
        <f>GAMS_dump!I1096</f>
        <v>0.99999999520981964</v>
      </c>
      <c r="K1096" s="4">
        <f>GAMS_dump!J1096</f>
        <v>0.99999999518989779</v>
      </c>
      <c r="L1096" s="4">
        <f>GAMS_dump!K1096</f>
        <v>0.99999999339541612</v>
      </c>
      <c r="M1096" s="4">
        <f>GAMS_dump!L1096</f>
        <v>0.99999999795902428</v>
      </c>
    </row>
    <row r="1097" spans="1:13" x14ac:dyDescent="0.25">
      <c r="A1097" s="1" t="str">
        <f>GAMS_dump!A1097</f>
        <v>GGM</v>
      </c>
      <c r="B1097" s="1" t="str">
        <f>GAMS_dump!B1097</f>
        <v>SDS-Vision</v>
      </c>
      <c r="C1097" s="1" t="str">
        <f>GAMS_dump!C1097</f>
        <v>ARE</v>
      </c>
      <c r="D1097" t="str">
        <f>VLOOKUP(GAMS_dump!$D1097,Lists!$A:$C,2,FALSE)</f>
        <v>Infrastructure|Utilization|Natural Gas|Seasonal storage|Working gas</v>
      </c>
      <c r="E1097" t="str">
        <f>VLOOKUP(GAMS_dump!$D1097,Lists!$A:$C,3,FALSE)</f>
        <v>%</v>
      </c>
      <c r="F1097" s="4">
        <f>GAMS_dump!E1097</f>
        <v>0.25924655030668975</v>
      </c>
      <c r="G1097" s="4">
        <f>GAMS_dump!F1097</f>
        <v>0.22181902502229153</v>
      </c>
      <c r="H1097" s="4">
        <f>GAMS_dump!G1097</f>
        <v>0.99999965277133351</v>
      </c>
      <c r="I1097" s="4">
        <f>GAMS_dump!H1097</f>
        <v>0.99373712409200454</v>
      </c>
      <c r="J1097" s="4">
        <f>GAMS_dump!I1097</f>
        <v>0.99999972197831499</v>
      </c>
      <c r="K1097" s="4">
        <f>GAMS_dump!J1097</f>
        <v>0.99999988064695922</v>
      </c>
      <c r="L1097" s="4">
        <f>GAMS_dump!K1097</f>
        <v>0.99999993873135384</v>
      </c>
      <c r="M1097" s="4">
        <f>GAMS_dump!L1097</f>
        <v>0.99999995959796006</v>
      </c>
    </row>
    <row r="1098" spans="1:13" x14ac:dyDescent="0.25">
      <c r="A1098" s="1" t="str">
        <f>GAMS_dump!A1098</f>
        <v>GGM</v>
      </c>
      <c r="B1098" s="1" t="str">
        <f>GAMS_dump!B1098</f>
        <v>SDS-Vision</v>
      </c>
      <c r="C1098" s="1" t="str">
        <f>GAMS_dump!C1098</f>
        <v>BHR</v>
      </c>
      <c r="D1098" t="str">
        <f>VLOOKUP(GAMS_dump!$D1098,Lists!$A:$C,2,FALSE)</f>
        <v>Final Energy Consumption|Natural Gas</v>
      </c>
      <c r="E1098" t="str">
        <f>VLOOKUP(GAMS_dump!$D1098,Lists!$A:$C,3,FALSE)</f>
        <v>bcm/y</v>
      </c>
      <c r="F1098" s="4">
        <f>GAMS_dump!E1098</f>
        <v>15.454494957140332</v>
      </c>
      <c r="G1098" s="4">
        <f>GAMS_dump!F1098</f>
        <v>16.814576761369882</v>
      </c>
      <c r="H1098" s="4">
        <f>GAMS_dump!G1098</f>
        <v>18.300376328817428</v>
      </c>
      <c r="I1098" s="4">
        <f>GAMS_dump!H1098</f>
        <v>19.799623518095235</v>
      </c>
      <c r="J1098" s="4">
        <f>GAMS_dump!I1098</f>
        <v>19.60218234729</v>
      </c>
      <c r="K1098" s="4">
        <f>GAMS_dump!J1098</f>
        <v>19.154419301623985</v>
      </c>
      <c r="L1098" s="4">
        <f>GAMS_dump!K1098</f>
        <v>18.782888621866245</v>
      </c>
      <c r="M1098" s="4">
        <f>GAMS_dump!L1098</f>
        <v>18.014568646299434</v>
      </c>
    </row>
    <row r="1099" spans="1:13" x14ac:dyDescent="0.25">
      <c r="A1099" s="1" t="str">
        <f>GAMS_dump!A1099</f>
        <v>GGM</v>
      </c>
      <c r="B1099" s="1" t="str">
        <f>GAMS_dump!B1099</f>
        <v>SDS-Vision</v>
      </c>
      <c r="C1099" s="1" t="str">
        <f>GAMS_dump!C1099</f>
        <v>BHR</v>
      </c>
      <c r="D1099" t="str">
        <f>VLOOKUP(GAMS_dump!$D1099,Lists!$A:$C,2,FALSE)</f>
        <v>Primary Energy|Natural Gas|Domestic Production</v>
      </c>
      <c r="E1099" t="str">
        <f>VLOOKUP(GAMS_dump!$D1099,Lists!$A:$C,3,FALSE)</f>
        <v>bcm/y</v>
      </c>
      <c r="F1099" s="4">
        <f>GAMS_dump!E1099</f>
        <v>15.454494957140371</v>
      </c>
      <c r="G1099" s="4">
        <f>GAMS_dump!F1099</f>
        <v>16.814576704458002</v>
      </c>
      <c r="H1099" s="4">
        <f>GAMS_dump!G1099</f>
        <v>18.300376138146333</v>
      </c>
      <c r="I1099" s="4">
        <f>GAMS_dump!H1099</f>
        <v>19.799623288657017</v>
      </c>
      <c r="J1099" s="4">
        <f>GAMS_dump!I1099</f>
        <v>19.602182055992412</v>
      </c>
      <c r="K1099" s="4">
        <f>GAMS_dump!J1099</f>
        <v>19.154418942314415</v>
      </c>
      <c r="L1099" s="4">
        <f>GAMS_dump!K1099</f>
        <v>18.782888176200608</v>
      </c>
      <c r="M1099" s="4">
        <f>GAMS_dump!L1099</f>
        <v>18.01456816768437</v>
      </c>
    </row>
    <row r="1100" spans="1:13" x14ac:dyDescent="0.25">
      <c r="A1100" s="1" t="str">
        <f>GAMS_dump!A1100</f>
        <v>GGM</v>
      </c>
      <c r="B1100" s="1" t="str">
        <f>GAMS_dump!B1100</f>
        <v>SDS-Vision</v>
      </c>
      <c r="C1100" s="1" t="str">
        <f>GAMS_dump!C1100</f>
        <v>BHR</v>
      </c>
      <c r="D1100" t="str">
        <f>VLOOKUP(GAMS_dump!$D1100,Lists!$A:$C,2,FALSE)</f>
        <v>Price|Natural Gas</v>
      </c>
      <c r="E1100" t="str">
        <f>VLOOKUP(GAMS_dump!$D1100,Lists!$A:$C,3,FALSE)</f>
        <v>EUR/kcm</v>
      </c>
      <c r="F1100" s="4">
        <f>GAMS_dump!E1100</f>
        <v>91.723077011795155</v>
      </c>
      <c r="G1100" s="4">
        <f>GAMS_dump!F1100</f>
        <v>103.99776958665954</v>
      </c>
      <c r="H1100" s="4">
        <f>GAMS_dump!G1100</f>
        <v>114.26938285388268</v>
      </c>
      <c r="I1100" s="4">
        <f>GAMS_dump!H1100</f>
        <v>129.64157067559324</v>
      </c>
      <c r="J1100" s="4">
        <f>GAMS_dump!I1100</f>
        <v>145.76580544254065</v>
      </c>
      <c r="K1100" s="4">
        <f>GAMS_dump!J1100</f>
        <v>159.80505151892598</v>
      </c>
      <c r="L1100" s="4">
        <f>GAMS_dump!K1100</f>
        <v>180.14086063642091</v>
      </c>
      <c r="M1100" s="4">
        <f>GAMS_dump!L1100</f>
        <v>195.37640416679304</v>
      </c>
    </row>
    <row r="1101" spans="1:13" x14ac:dyDescent="0.25">
      <c r="A1101" s="1" t="str">
        <f>GAMS_dump!A1101</f>
        <v>GGM</v>
      </c>
      <c r="B1101" s="1" t="str">
        <f>GAMS_dump!B1101</f>
        <v>SDS-Vision</v>
      </c>
      <c r="C1101" s="1" t="str">
        <f>GAMS_dump!C1101</f>
        <v>BHR</v>
      </c>
      <c r="D1101" t="str">
        <f>VLOOKUP(GAMS_dump!$D1101,Lists!$A:$C,2,FALSE)</f>
        <v>Primary Energy|Natural Gas|Net trade|LNG</v>
      </c>
      <c r="E1101" t="str">
        <f>VLOOKUP(GAMS_dump!$D1101,Lists!$A:$C,3,FALSE)</f>
        <v>bcm/y</v>
      </c>
      <c r="F1101" s="4">
        <f>GAMS_dump!E1101</f>
        <v>0</v>
      </c>
      <c r="G1101" s="4">
        <f>GAMS_dump!F1101</f>
        <v>5.5339012234069879E-8</v>
      </c>
      <c r="H1101" s="4">
        <f>GAMS_dump!G1101</f>
        <v>1.7233608600672876E-7</v>
      </c>
      <c r="I1101" s="4">
        <f>GAMS_dump!H1101</f>
        <v>1.9799392191017004E-7</v>
      </c>
      <c r="J1101" s="4">
        <f>GAMS_dump!I1101</f>
        <v>2.2953240776567193E-7</v>
      </c>
      <c r="K1101" s="4">
        <f>GAMS_dump!J1101</f>
        <v>2.6914294987924872E-7</v>
      </c>
      <c r="L1101" s="4">
        <f>GAMS_dump!K1101</f>
        <v>2.9854887539896192E-7</v>
      </c>
      <c r="M1101" s="4">
        <f>GAMS_dump!L1101</f>
        <v>3.0468979342146215E-7</v>
      </c>
    </row>
    <row r="1102" spans="1:13" x14ac:dyDescent="0.25">
      <c r="A1102" s="1" t="str">
        <f>GAMS_dump!A1102</f>
        <v>GGM</v>
      </c>
      <c r="B1102" s="1" t="str">
        <f>GAMS_dump!B1102</f>
        <v>SDS-Vision</v>
      </c>
      <c r="C1102" s="1" t="str">
        <f>GAMS_dump!C1102</f>
        <v>BHR</v>
      </c>
      <c r="D1102" t="str">
        <f>VLOOKUP(GAMS_dump!$D1102,Lists!$A:$C,2,FALSE)</f>
        <v>Primary Energy|Natural Gas|Net trade</v>
      </c>
      <c r="E1102" t="str">
        <f>VLOOKUP(GAMS_dump!$D1102,Lists!$A:$C,3,FALSE)</f>
        <v>bcm/y</v>
      </c>
      <c r="F1102" s="4">
        <f>GAMS_dump!E1102</f>
        <v>0</v>
      </c>
      <c r="G1102" s="4">
        <f>GAMS_dump!F1102</f>
        <v>5.5339012234069879E-8</v>
      </c>
      <c r="H1102" s="4">
        <f>GAMS_dump!G1102</f>
        <v>1.7233608600672876E-7</v>
      </c>
      <c r="I1102" s="4">
        <f>GAMS_dump!H1102</f>
        <v>1.9799392191017004E-7</v>
      </c>
      <c r="J1102" s="4">
        <f>GAMS_dump!I1102</f>
        <v>2.2953240776567193E-7</v>
      </c>
      <c r="K1102" s="4">
        <f>GAMS_dump!J1102</f>
        <v>2.6914294987924872E-7</v>
      </c>
      <c r="L1102" s="4">
        <f>GAMS_dump!K1102</f>
        <v>2.9854887539896192E-7</v>
      </c>
      <c r="M1102" s="4">
        <f>GAMS_dump!L1102</f>
        <v>3.0468979342146215E-7</v>
      </c>
    </row>
    <row r="1103" spans="1:13" x14ac:dyDescent="0.25">
      <c r="A1103" s="1" t="str">
        <f>GAMS_dump!A1103</f>
        <v>GGM</v>
      </c>
      <c r="B1103" s="1" t="str">
        <f>GAMS_dump!B1103</f>
        <v>SDS-Vision</v>
      </c>
      <c r="C1103" s="1" t="str">
        <f>GAMS_dump!C1103</f>
        <v>BHR</v>
      </c>
      <c r="D1103" t="str">
        <f>VLOOKUP(GAMS_dump!$D1103,Lists!$A:$C,2,FALSE)</f>
        <v>Infrastructure|Total capacity|Liquefied Natural Gas|Regasification|Endogenous</v>
      </c>
      <c r="E1103" t="str">
        <f>VLOOKUP(GAMS_dump!$D1103,Lists!$A:$C,3,FALSE)</f>
        <v>bcm/y</v>
      </c>
      <c r="F1103" s="4">
        <f>GAMS_dump!E1103</f>
        <v>0</v>
      </c>
      <c r="G1103" s="4">
        <f>GAMS_dump!F1103</f>
        <v>7.4999999999999991</v>
      </c>
      <c r="H1103" s="4">
        <f>GAMS_dump!G1103</f>
        <v>7.4999999999999991</v>
      </c>
      <c r="I1103" s="4">
        <f>GAMS_dump!H1103</f>
        <v>7.4999999999999991</v>
      </c>
      <c r="J1103" s="4">
        <f>GAMS_dump!I1103</f>
        <v>7.4999999999999991</v>
      </c>
      <c r="K1103" s="4">
        <f>GAMS_dump!J1103</f>
        <v>7.4999999999999991</v>
      </c>
      <c r="L1103" s="4">
        <f>GAMS_dump!K1103</f>
        <v>7.4999999999999991</v>
      </c>
      <c r="M1103" s="4">
        <f>GAMS_dump!L1103</f>
        <v>7.4999999999999991</v>
      </c>
    </row>
    <row r="1104" spans="1:13" x14ac:dyDescent="0.25">
      <c r="A1104" s="1" t="str">
        <f>GAMS_dump!A1104</f>
        <v>GGM</v>
      </c>
      <c r="B1104" s="1" t="str">
        <f>GAMS_dump!B1104</f>
        <v>SDS-Vision</v>
      </c>
      <c r="C1104" s="1" t="str">
        <f>GAMS_dump!C1104</f>
        <v>BHR</v>
      </c>
      <c r="D1104" t="str">
        <f>VLOOKUP(GAMS_dump!$D1104,Lists!$A:$C,2,FALSE)</f>
        <v>Primary Energy|Natural Gas|Imports|LNG</v>
      </c>
      <c r="E1104" t="str">
        <f>VLOOKUP(GAMS_dump!$D1104,Lists!$A:$C,3,FALSE)</f>
        <v>bcm/y</v>
      </c>
      <c r="F1104" s="4">
        <f>GAMS_dump!E1104</f>
        <v>0</v>
      </c>
      <c r="G1104" s="4">
        <f>GAMS_dump!F1104</f>
        <v>5.5339012234069879E-8</v>
      </c>
      <c r="H1104" s="4">
        <f>GAMS_dump!G1104</f>
        <v>1.7233608600672876E-7</v>
      </c>
      <c r="I1104" s="4">
        <f>GAMS_dump!H1104</f>
        <v>1.9799392191017004E-7</v>
      </c>
      <c r="J1104" s="4">
        <f>GAMS_dump!I1104</f>
        <v>2.2953240776567193E-7</v>
      </c>
      <c r="K1104" s="4">
        <f>GAMS_dump!J1104</f>
        <v>2.6914294987924872E-7</v>
      </c>
      <c r="L1104" s="4">
        <f>GAMS_dump!K1104</f>
        <v>2.9854887539896192E-7</v>
      </c>
      <c r="M1104" s="4">
        <f>GAMS_dump!L1104</f>
        <v>3.0468979342146215E-7</v>
      </c>
    </row>
    <row r="1105" spans="1:13" x14ac:dyDescent="0.25">
      <c r="A1105" s="1" t="str">
        <f>GAMS_dump!A1105</f>
        <v>GGM</v>
      </c>
      <c r="B1105" s="1" t="str">
        <f>GAMS_dump!B1105</f>
        <v>SDS-Vision</v>
      </c>
      <c r="C1105" s="1" t="str">
        <f>GAMS_dump!C1105</f>
        <v>BHR</v>
      </c>
      <c r="D1105" t="str">
        <f>VLOOKUP(GAMS_dump!$D1105,Lists!$A:$C,2,FALSE)</f>
        <v>Primary Energy|Natural Gas|Import</v>
      </c>
      <c r="E1105" t="str">
        <f>VLOOKUP(GAMS_dump!$D1105,Lists!$A:$C,3,FALSE)</f>
        <v>bcm/y</v>
      </c>
      <c r="F1105" s="4">
        <f>GAMS_dump!E1105</f>
        <v>0</v>
      </c>
      <c r="G1105" s="4">
        <f>GAMS_dump!F1105</f>
        <v>5.5339012234069879E-8</v>
      </c>
      <c r="H1105" s="4">
        <f>GAMS_dump!G1105</f>
        <v>1.7233608600672876E-7</v>
      </c>
      <c r="I1105" s="4">
        <f>GAMS_dump!H1105</f>
        <v>1.9799392191017004E-7</v>
      </c>
      <c r="J1105" s="4">
        <f>GAMS_dump!I1105</f>
        <v>2.2953240776567193E-7</v>
      </c>
      <c r="K1105" s="4">
        <f>GAMS_dump!J1105</f>
        <v>2.6914294987924872E-7</v>
      </c>
      <c r="L1105" s="4">
        <f>GAMS_dump!K1105</f>
        <v>2.9854887539896192E-7</v>
      </c>
      <c r="M1105" s="4">
        <f>GAMS_dump!L1105</f>
        <v>3.0468979342146215E-7</v>
      </c>
    </row>
    <row r="1106" spans="1:13" x14ac:dyDescent="0.25">
      <c r="A1106" s="1" t="str">
        <f>GAMS_dump!A1106</f>
        <v>GGM</v>
      </c>
      <c r="B1106" s="1" t="str">
        <f>GAMS_dump!B1106</f>
        <v>SDS-Vision</v>
      </c>
      <c r="C1106" s="1" t="str">
        <f>GAMS_dump!C1106</f>
        <v>BHR</v>
      </c>
      <c r="D1106" t="str">
        <f>VLOOKUP(GAMS_dump!$D1106,Lists!$A:$C,2,FALSE)</f>
        <v>Infrastructure|Total capacity|Liquefied Natural Gas|Regasification|Exogenous</v>
      </c>
      <c r="E1106" t="str">
        <f>VLOOKUP(GAMS_dump!$D1106,Lists!$A:$C,3,FALSE)</f>
        <v>bcm/y</v>
      </c>
      <c r="F1106" s="4">
        <f>GAMS_dump!E1106</f>
        <v>0</v>
      </c>
      <c r="G1106" s="4">
        <f>GAMS_dump!F1106</f>
        <v>7.4999999999999991</v>
      </c>
      <c r="H1106" s="4">
        <f>GAMS_dump!G1106</f>
        <v>7.4999999999999991</v>
      </c>
      <c r="I1106" s="4">
        <f>GAMS_dump!H1106</f>
        <v>7.4999999999999991</v>
      </c>
      <c r="J1106" s="4">
        <f>GAMS_dump!I1106</f>
        <v>7.4999999999999991</v>
      </c>
      <c r="K1106" s="4">
        <f>GAMS_dump!J1106</f>
        <v>7.4999999999999991</v>
      </c>
      <c r="L1106" s="4">
        <f>GAMS_dump!K1106</f>
        <v>7.4999999999999991</v>
      </c>
      <c r="M1106" s="4">
        <f>GAMS_dump!L1106</f>
        <v>7.4999999999999991</v>
      </c>
    </row>
    <row r="1107" spans="1:13" x14ac:dyDescent="0.25">
      <c r="A1107" s="1" t="str">
        <f>GAMS_dump!A1107</f>
        <v>GGM</v>
      </c>
      <c r="B1107" s="1" t="str">
        <f>GAMS_dump!B1107</f>
        <v>SDS-Vision</v>
      </c>
      <c r="C1107" s="1" t="str">
        <f>GAMS_dump!C1107</f>
        <v>BHR</v>
      </c>
      <c r="D1107" t="str">
        <f>VLOOKUP(GAMS_dump!$D1107,Lists!$A:$C,2,FALSE)</f>
        <v>Infrastructure|Utilization|Liquefied Natural Gas|Regasification</v>
      </c>
      <c r="E1107" t="str">
        <f>VLOOKUP(GAMS_dump!$D1107,Lists!$A:$C,3,FALSE)</f>
        <v>%</v>
      </c>
      <c r="F1107" s="4">
        <f>GAMS_dump!E1107</f>
        <v>0</v>
      </c>
      <c r="G1107" s="4">
        <f>GAMS_dump!F1107</f>
        <v>7.3785349645426517E-9</v>
      </c>
      <c r="H1107" s="4">
        <f>GAMS_dump!G1107</f>
        <v>2.2978144800897172E-8</v>
      </c>
      <c r="I1107" s="4">
        <f>GAMS_dump!H1107</f>
        <v>2.6399189588022674E-8</v>
      </c>
      <c r="J1107" s="4">
        <f>GAMS_dump!I1107</f>
        <v>3.0604321035422925E-8</v>
      </c>
      <c r="K1107" s="4">
        <f>GAMS_dump!J1107</f>
        <v>3.5885726650566501E-8</v>
      </c>
      <c r="L1107" s="4">
        <f>GAMS_dump!K1107</f>
        <v>3.9806516719861596E-8</v>
      </c>
      <c r="M1107" s="4">
        <f>GAMS_dump!L1107</f>
        <v>4.0625305789528293E-8</v>
      </c>
    </row>
    <row r="1108" spans="1:13" x14ac:dyDescent="0.25">
      <c r="A1108" s="1" t="str">
        <f>GAMS_dump!A1108</f>
        <v>GGM</v>
      </c>
      <c r="B1108" s="1" t="str">
        <f>GAMS_dump!B1108</f>
        <v>SDS-Vision</v>
      </c>
      <c r="C1108" s="1" t="str">
        <f>GAMS_dump!C1108</f>
        <v>IRN</v>
      </c>
      <c r="D1108" t="str">
        <f>VLOOKUP(GAMS_dump!$D1108,Lists!$A:$C,2,FALSE)</f>
        <v>Final Energy Consumption|Natural Gas</v>
      </c>
      <c r="E1108" t="str">
        <f>VLOOKUP(GAMS_dump!$D1108,Lists!$A:$C,3,FALSE)</f>
        <v>bcm/y</v>
      </c>
      <c r="F1108" s="4">
        <f>GAMS_dump!E1108</f>
        <v>179.61067742440994</v>
      </c>
      <c r="G1108" s="4">
        <f>GAMS_dump!F1108</f>
        <v>198.47101759029292</v>
      </c>
      <c r="H1108" s="4">
        <f>GAMS_dump!G1108</f>
        <v>212.76025128799094</v>
      </c>
      <c r="I1108" s="4">
        <f>GAMS_dump!H1108</f>
        <v>219.0402795025596</v>
      </c>
      <c r="J1108" s="4">
        <f>GAMS_dump!I1108</f>
        <v>214.57202002796561</v>
      </c>
      <c r="K1108" s="4">
        <f>GAMS_dump!J1108</f>
        <v>199.84876627898836</v>
      </c>
      <c r="L1108" s="4">
        <f>GAMS_dump!K1108</f>
        <v>186.87417303161587</v>
      </c>
      <c r="M1108" s="4">
        <f>GAMS_dump!L1108</f>
        <v>173.88771772572801</v>
      </c>
    </row>
    <row r="1109" spans="1:13" x14ac:dyDescent="0.25">
      <c r="A1109" s="1" t="str">
        <f>GAMS_dump!A1109</f>
        <v>GGM</v>
      </c>
      <c r="B1109" s="1" t="str">
        <f>GAMS_dump!B1109</f>
        <v>SDS-Vision</v>
      </c>
      <c r="C1109" s="1" t="str">
        <f>GAMS_dump!C1109</f>
        <v>IRN</v>
      </c>
      <c r="D1109" t="str">
        <f>VLOOKUP(GAMS_dump!$D1109,Lists!$A:$C,2,FALSE)</f>
        <v>Primary Energy|Natural Gas|Domestic Production</v>
      </c>
      <c r="E1109" t="str">
        <f>VLOOKUP(GAMS_dump!$D1109,Lists!$A:$C,3,FALSE)</f>
        <v>bcm/y</v>
      </c>
      <c r="F1109" s="4">
        <f>GAMS_dump!E1109</f>
        <v>185.31450803206775</v>
      </c>
      <c r="G1109" s="4">
        <f>GAMS_dump!F1109</f>
        <v>198.20282232787352</v>
      </c>
      <c r="H1109" s="4">
        <f>GAMS_dump!G1109</f>
        <v>215.31791053220408</v>
      </c>
      <c r="I1109" s="4">
        <f>GAMS_dump!H1109</f>
        <v>244.74371060381719</v>
      </c>
      <c r="J1109" s="4">
        <f>GAMS_dump!I1109</f>
        <v>243.24343272644319</v>
      </c>
      <c r="K1109" s="4">
        <f>GAMS_dump!J1109</f>
        <v>241.3467490160921</v>
      </c>
      <c r="L1109" s="4">
        <f>GAMS_dump!K1109</f>
        <v>239.34911594001784</v>
      </c>
      <c r="M1109" s="4">
        <f>GAMS_dump!L1109</f>
        <v>237.09109932892417</v>
      </c>
    </row>
    <row r="1110" spans="1:13" x14ac:dyDescent="0.25">
      <c r="A1110" s="1" t="str">
        <f>GAMS_dump!A1110</f>
        <v>GGM</v>
      </c>
      <c r="B1110" s="1" t="str">
        <f>GAMS_dump!B1110</f>
        <v>SDS-Vision</v>
      </c>
      <c r="C1110" s="1" t="str">
        <f>GAMS_dump!C1110</f>
        <v>IRN</v>
      </c>
      <c r="D1110" t="str">
        <f>VLOOKUP(GAMS_dump!$D1110,Lists!$A:$C,2,FALSE)</f>
        <v>Price|Natural Gas</v>
      </c>
      <c r="E1110" t="str">
        <f>VLOOKUP(GAMS_dump!$D1110,Lists!$A:$C,3,FALSE)</f>
        <v>EUR/kcm</v>
      </c>
      <c r="F1110" s="4">
        <f>GAMS_dump!E1110</f>
        <v>92.224397607919457</v>
      </c>
      <c r="G1110" s="4">
        <f>GAMS_dump!F1110</f>
        <v>100.33502750755365</v>
      </c>
      <c r="H1110" s="4">
        <f>GAMS_dump!G1110</f>
        <v>112.20182513979337</v>
      </c>
      <c r="I1110" s="4">
        <f>GAMS_dump!H1110</f>
        <v>156.58153503398421</v>
      </c>
      <c r="J1110" s="4">
        <f>GAMS_dump!I1110</f>
        <v>195.64387165102457</v>
      </c>
      <c r="K1110" s="4">
        <f>GAMS_dump!J1110</f>
        <v>237.9858386963941</v>
      </c>
      <c r="L1110" s="4">
        <f>GAMS_dump!K1110</f>
        <v>297.17654734198857</v>
      </c>
      <c r="M1110" s="4">
        <f>GAMS_dump!L1110</f>
        <v>352.00599665397465</v>
      </c>
    </row>
    <row r="1111" spans="1:13" x14ac:dyDescent="0.25">
      <c r="A1111" s="1" t="str">
        <f>GAMS_dump!A1111</f>
        <v>GGM</v>
      </c>
      <c r="B1111" s="1" t="str">
        <f>GAMS_dump!B1111</f>
        <v>SDS-Vision</v>
      </c>
      <c r="C1111" s="1" t="str">
        <f>GAMS_dump!C1111</f>
        <v>IRN</v>
      </c>
      <c r="D1111" t="str">
        <f>VLOOKUP(GAMS_dump!$D1111,Lists!$A:$C,2,FALSE)</f>
        <v>Primary Energy|Natural Gas|Net trade|Pipeline</v>
      </c>
      <c r="E1111" t="str">
        <f>VLOOKUP(GAMS_dump!$D1111,Lists!$A:$C,3,FALSE)</f>
        <v>bcm/y</v>
      </c>
      <c r="F1111" s="4">
        <f>GAMS_dump!E1111</f>
        <v>-5.603322993600667</v>
      </c>
      <c r="G1111" s="4">
        <f>GAMS_dump!F1111</f>
        <v>0.36870287603395901</v>
      </c>
      <c r="H1111" s="4">
        <f>GAMS_dump!G1111</f>
        <v>-2.457150910258171</v>
      </c>
      <c r="I1111" s="4">
        <f>GAMS_dump!H1111</f>
        <v>-25.602922697960597</v>
      </c>
      <c r="J1111" s="4">
        <f>GAMS_dump!I1111</f>
        <v>-28.570904138337582</v>
      </c>
      <c r="K1111" s="4">
        <f>GAMS_dump!J1111</f>
        <v>-41.397473997770646</v>
      </c>
      <c r="L1111" s="4">
        <f>GAMS_dump!K1111</f>
        <v>-52.374433924270527</v>
      </c>
      <c r="M1111" s="4">
        <f>GAMS_dump!L1111</f>
        <v>-63.102872438929268</v>
      </c>
    </row>
    <row r="1112" spans="1:13" x14ac:dyDescent="0.25">
      <c r="A1112" s="1" t="str">
        <f>GAMS_dump!A1112</f>
        <v>GGM</v>
      </c>
      <c r="B1112" s="1" t="str">
        <f>GAMS_dump!B1112</f>
        <v>SDS-Vision</v>
      </c>
      <c r="C1112" s="1" t="str">
        <f>GAMS_dump!C1112</f>
        <v>IRN</v>
      </c>
      <c r="D1112" t="str">
        <f>VLOOKUP(GAMS_dump!$D1112,Lists!$A:$C,2,FALSE)</f>
        <v>Primary Energy|Natural Gas|Net trade|LNG</v>
      </c>
      <c r="E1112" t="str">
        <f>VLOOKUP(GAMS_dump!$D1112,Lists!$A:$C,3,FALSE)</f>
        <v>bcm/y</v>
      </c>
      <c r="F1112" s="4">
        <f>GAMS_dump!E1112</f>
        <v>0</v>
      </c>
      <c r="G1112" s="4">
        <f>GAMS_dump!F1112</f>
        <v>0</v>
      </c>
      <c r="H1112" s="4">
        <f>GAMS_dump!G1112</f>
        <v>-7.200556431502948E-7</v>
      </c>
      <c r="I1112" s="4">
        <f>GAMS_dump!H1112</f>
        <v>-7.8918858137985995E-7</v>
      </c>
      <c r="J1112" s="4">
        <f>GAMS_dump!I1112</f>
        <v>-9.4597627149258971E-7</v>
      </c>
      <c r="K1112" s="4">
        <f>GAMS_dump!J1112</f>
        <v>-1.125208321300925E-6</v>
      </c>
      <c r="L1112" s="4">
        <f>GAMS_dump!K1112</f>
        <v>-1.3700354342492102E-6</v>
      </c>
      <c r="M1112" s="4">
        <f>GAMS_dump!L1112</f>
        <v>-1.5502004835143889E-6</v>
      </c>
    </row>
    <row r="1113" spans="1:13" x14ac:dyDescent="0.25">
      <c r="A1113" s="1" t="str">
        <f>GAMS_dump!A1113</f>
        <v>GGM</v>
      </c>
      <c r="B1113" s="1" t="str">
        <f>GAMS_dump!B1113</f>
        <v>SDS-Vision</v>
      </c>
      <c r="C1113" s="1" t="str">
        <f>GAMS_dump!C1113</f>
        <v>IRN</v>
      </c>
      <c r="D1113" t="str">
        <f>VLOOKUP(GAMS_dump!$D1113,Lists!$A:$C,2,FALSE)</f>
        <v>Primary Energy|Natural Gas|Seasonal storage</v>
      </c>
      <c r="E1113" t="str">
        <f>VLOOKUP(GAMS_dump!$D1113,Lists!$A:$C,3,FALSE)</f>
        <v>bcm</v>
      </c>
      <c r="F1113" s="4">
        <f>GAMS_dump!E1113</f>
        <v>6.5999999898634698</v>
      </c>
      <c r="G1113" s="4">
        <f>GAMS_dump!F1113</f>
        <v>6.5999999605690132</v>
      </c>
      <c r="H1113" s="4">
        <f>GAMS_dump!G1113</f>
        <v>6.5999999801958431</v>
      </c>
      <c r="I1113" s="4">
        <f>GAMS_dump!H1113</f>
        <v>6.5999999929587325</v>
      </c>
      <c r="J1113" s="4">
        <f>GAMS_dump!I1113</f>
        <v>6.5999999939638965</v>
      </c>
      <c r="K1113" s="4">
        <f>GAMS_dump!J1113</f>
        <v>6.5999999949157875</v>
      </c>
      <c r="L1113" s="4">
        <f>GAMS_dump!K1113</f>
        <v>6.5999999939242988</v>
      </c>
      <c r="M1113" s="4">
        <f>GAMS_dump!L1113</f>
        <v>6.5999999908694846</v>
      </c>
    </row>
    <row r="1114" spans="1:13" x14ac:dyDescent="0.25">
      <c r="A1114" s="1" t="str">
        <f>GAMS_dump!A1114</f>
        <v>GGM</v>
      </c>
      <c r="B1114" s="1" t="str">
        <f>GAMS_dump!B1114</f>
        <v>SDS-Vision</v>
      </c>
      <c r="C1114" s="1" t="str">
        <f>GAMS_dump!C1114</f>
        <v>IRN</v>
      </c>
      <c r="D1114" t="str">
        <f>VLOOKUP(GAMS_dump!$D1114,Lists!$A:$C,2,FALSE)</f>
        <v>Primary Energy|Natural Gas|Net trade</v>
      </c>
      <c r="E1114" t="str">
        <f>VLOOKUP(GAMS_dump!$D1114,Lists!$A:$C,3,FALSE)</f>
        <v>bcm/y</v>
      </c>
      <c r="F1114" s="4">
        <f>GAMS_dump!E1114</f>
        <v>-5.603322993600667</v>
      </c>
      <c r="G1114" s="4">
        <f>GAMS_dump!F1114</f>
        <v>0.36870287603395901</v>
      </c>
      <c r="H1114" s="4">
        <f>GAMS_dump!G1114</f>
        <v>-2.4571516303138146</v>
      </c>
      <c r="I1114" s="4">
        <f>GAMS_dump!H1114</f>
        <v>-25.60292348714918</v>
      </c>
      <c r="J1114" s="4">
        <f>GAMS_dump!I1114</f>
        <v>-28.57090508431385</v>
      </c>
      <c r="K1114" s="4">
        <f>GAMS_dump!J1114</f>
        <v>-41.397475122978967</v>
      </c>
      <c r="L1114" s="4">
        <f>GAMS_dump!K1114</f>
        <v>-52.374435294305961</v>
      </c>
      <c r="M1114" s="4">
        <f>GAMS_dump!L1114</f>
        <v>-63.102873989129748</v>
      </c>
    </row>
    <row r="1115" spans="1:13" x14ac:dyDescent="0.25">
      <c r="A1115" s="1" t="str">
        <f>GAMS_dump!A1115</f>
        <v>GGM</v>
      </c>
      <c r="B1115" s="1" t="str">
        <f>GAMS_dump!B1115</f>
        <v>SDS-Vision</v>
      </c>
      <c r="C1115" s="1" t="str">
        <f>GAMS_dump!C1115</f>
        <v>IRN</v>
      </c>
      <c r="D1115" t="str">
        <f>VLOOKUP(GAMS_dump!$D1115,Lists!$A:$C,2,FALSE)</f>
        <v>Infrastructure|Total capacity|Natural Gas|Pipeline|Import|Endogenous</v>
      </c>
      <c r="E1115" t="str">
        <f>VLOOKUP(GAMS_dump!$D1115,Lists!$A:$C,3,FALSE)</f>
        <v>bcm/y</v>
      </c>
      <c r="F1115" s="4">
        <f>GAMS_dump!E1115</f>
        <v>7.9999999999999991</v>
      </c>
      <c r="G1115" s="4">
        <f>GAMS_dump!F1115</f>
        <v>7.9999999999999991</v>
      </c>
      <c r="H1115" s="4">
        <f>GAMS_dump!G1115</f>
        <v>7.9999999999999991</v>
      </c>
      <c r="I1115" s="4">
        <f>GAMS_dump!H1115</f>
        <v>7.9999999999999991</v>
      </c>
      <c r="J1115" s="4">
        <f>GAMS_dump!I1115</f>
        <v>7.9999999999999991</v>
      </c>
      <c r="K1115" s="4">
        <f>GAMS_dump!J1115</f>
        <v>8.0000000041286814</v>
      </c>
      <c r="L1115" s="4">
        <f>GAMS_dump!K1115</f>
        <v>8.0000000052689941</v>
      </c>
      <c r="M1115" s="4">
        <f>GAMS_dump!L1115</f>
        <v>8.0000000067237487</v>
      </c>
    </row>
    <row r="1116" spans="1:13" x14ac:dyDescent="0.25">
      <c r="A1116" s="1" t="str">
        <f>GAMS_dump!A1116</f>
        <v>GGM</v>
      </c>
      <c r="B1116" s="1" t="str">
        <f>GAMS_dump!B1116</f>
        <v>SDS-Vision</v>
      </c>
      <c r="C1116" s="1" t="str">
        <f>GAMS_dump!C1116</f>
        <v>IRN</v>
      </c>
      <c r="D1116" t="str">
        <f>VLOOKUP(GAMS_dump!$D1116,Lists!$A:$C,2,FALSE)</f>
        <v>Infrastructure|Total capacity|Natural Gas|Pipeline|Export|Endogenous</v>
      </c>
      <c r="E1116" t="str">
        <f>VLOOKUP(GAMS_dump!$D1116,Lists!$A:$C,3,FALSE)</f>
        <v>bcm/y</v>
      </c>
      <c r="F1116" s="4">
        <f>GAMS_dump!E1116</f>
        <v>13.603322949117342</v>
      </c>
      <c r="G1116" s="4">
        <f>GAMS_dump!F1116</f>
        <v>15.461707619564546</v>
      </c>
      <c r="H1116" s="4">
        <f>GAMS_dump!G1116</f>
        <v>41.33690185133166</v>
      </c>
      <c r="I1116" s="4">
        <f>GAMS_dump!H1116</f>
        <v>15.21240009268762</v>
      </c>
      <c r="J1116" s="4">
        <f>GAMS_dump!I1116</f>
        <v>23.799756690219795</v>
      </c>
      <c r="K1116" s="4">
        <f>GAMS_dump!J1116</f>
        <v>24.580283003412369</v>
      </c>
      <c r="L1116" s="4">
        <f>GAMS_dump!K1116</f>
        <v>24.331761048054599</v>
      </c>
      <c r="M1116" s="4">
        <f>GAMS_dump!L1116</f>
        <v>13.60332308832958</v>
      </c>
    </row>
    <row r="1117" spans="1:13" x14ac:dyDescent="0.25">
      <c r="A1117" s="1" t="str">
        <f>GAMS_dump!A1117</f>
        <v>GGM</v>
      </c>
      <c r="B1117" s="1" t="str">
        <f>GAMS_dump!B1117</f>
        <v>SDS-Vision</v>
      </c>
      <c r="C1117" s="1" t="str">
        <f>GAMS_dump!C1117</f>
        <v>IRN</v>
      </c>
      <c r="D1117" t="str">
        <f>VLOOKUP(GAMS_dump!$D1117,Lists!$A:$C,2,FALSE)</f>
        <v>Infrastructure|Total capacity|Liquefied Natural Gas|Liquefaction|Endogenous</v>
      </c>
      <c r="E1117" t="str">
        <f>VLOOKUP(GAMS_dump!$D1117,Lists!$A:$C,3,FALSE)</f>
        <v>bcm/y</v>
      </c>
      <c r="F1117" s="4">
        <f>GAMS_dump!E1117</f>
        <v>0</v>
      </c>
      <c r="G1117" s="4">
        <f>GAMS_dump!F1117</f>
        <v>7.258706823103757E-7</v>
      </c>
      <c r="H1117" s="4">
        <f>GAMS_dump!G1117</f>
        <v>7.1332229284203155E-8</v>
      </c>
      <c r="I1117" s="4">
        <f>GAMS_dump!H1117</f>
        <v>1.5891665399926592E-7</v>
      </c>
      <c r="J1117" s="4">
        <f>GAMS_dump!I1117</f>
        <v>1.8226021913248039E-7</v>
      </c>
      <c r="K1117" s="4">
        <f>GAMS_dump!J1117</f>
        <v>2.4818146521867311E-7</v>
      </c>
      <c r="L1117" s="4">
        <f>GAMS_dump!K1117</f>
        <v>1.7887763857413313E-7</v>
      </c>
      <c r="M1117" s="4">
        <f>GAMS_dump!L1117</f>
        <v>1.8142736637528583E-8</v>
      </c>
    </row>
    <row r="1118" spans="1:13" x14ac:dyDescent="0.25">
      <c r="A1118" s="1" t="str">
        <f>GAMS_dump!A1118</f>
        <v>GGM</v>
      </c>
      <c r="B1118" s="1" t="str">
        <f>GAMS_dump!B1118</f>
        <v>SDS-Vision</v>
      </c>
      <c r="C1118" s="1" t="str">
        <f>GAMS_dump!C1118</f>
        <v>IRN</v>
      </c>
      <c r="D1118" t="str">
        <f>VLOOKUP(GAMS_dump!$D1118,Lists!$A:$C,2,FALSE)</f>
        <v>Infrastructure|Total capacity|Natural Gas|Seasonal storage|Working gas|Endogenous</v>
      </c>
      <c r="E1118" t="str">
        <f>VLOOKUP(GAMS_dump!$D1118,Lists!$A:$C,3,FALSE)</f>
        <v>bcm/y</v>
      </c>
      <c r="F1118" s="4">
        <f>GAMS_dump!E1118</f>
        <v>6.6</v>
      </c>
      <c r="G1118" s="4">
        <f>GAMS_dump!F1118</f>
        <v>6.6000000007624626</v>
      </c>
      <c r="H1118" s="4">
        <f>GAMS_dump!G1118</f>
        <v>6.6000000010515203</v>
      </c>
      <c r="I1118" s="4">
        <f>GAMS_dump!H1118</f>
        <v>6.6000000013458191</v>
      </c>
      <c r="J1118" s="4">
        <f>GAMS_dump!I1118</f>
        <v>6.6000000016656877</v>
      </c>
      <c r="K1118" s="4">
        <f>GAMS_dump!J1118</f>
        <v>6.6000000019830427</v>
      </c>
      <c r="L1118" s="4">
        <f>GAMS_dump!K1118</f>
        <v>6.6000000023389536</v>
      </c>
      <c r="M1118" s="4">
        <f>GAMS_dump!L1118</f>
        <v>6.6000000027677057</v>
      </c>
    </row>
    <row r="1119" spans="1:13" x14ac:dyDescent="0.25">
      <c r="A1119" s="1" t="str">
        <f>GAMS_dump!A1119</f>
        <v>GGM</v>
      </c>
      <c r="B1119" s="1" t="str">
        <f>GAMS_dump!B1119</f>
        <v>SDS-Vision</v>
      </c>
      <c r="C1119" s="1" t="str">
        <f>GAMS_dump!C1119</f>
        <v>IRN</v>
      </c>
      <c r="D1119" t="str">
        <f>VLOOKUP(GAMS_dump!$D1119,Lists!$A:$C,2,FALSE)</f>
        <v>Primary Energy|Natural Gas|Imports|Pipeline</v>
      </c>
      <c r="E1119" t="str">
        <f>VLOOKUP(GAMS_dump!$D1119,Lists!$A:$C,3,FALSE)</f>
        <v>bcm/y</v>
      </c>
      <c r="F1119" s="4">
        <f>GAMS_dump!E1119</f>
        <v>7.9999999513359938</v>
      </c>
      <c r="G1119" s="4">
        <f>GAMS_dump!F1119</f>
        <v>7.9999999459649516</v>
      </c>
      <c r="H1119" s="4">
        <f>GAMS_dump!G1119</f>
        <v>2.6301394090368473</v>
      </c>
      <c r="I1119" s="4">
        <f>GAMS_dump!H1119</f>
        <v>3.9890416451225659</v>
      </c>
      <c r="J1119" s="4">
        <f>GAMS_dump!I1119</f>
        <v>2.6301370597613296</v>
      </c>
      <c r="K1119" s="4">
        <f>GAMS_dump!J1119</f>
        <v>9.1704805637061176E-7</v>
      </c>
      <c r="L1119" s="4">
        <f>GAMS_dump!K1119</f>
        <v>7.8960076033547728E-7</v>
      </c>
      <c r="M1119" s="4">
        <f>GAMS_dump!L1119</f>
        <v>6.0438860419986943E-7</v>
      </c>
    </row>
    <row r="1120" spans="1:13" x14ac:dyDescent="0.25">
      <c r="A1120" s="1" t="str">
        <f>GAMS_dump!A1120</f>
        <v>GGM</v>
      </c>
      <c r="B1120" s="1" t="str">
        <f>GAMS_dump!B1120</f>
        <v>SDS-Vision</v>
      </c>
      <c r="C1120" s="1" t="str">
        <f>GAMS_dump!C1120</f>
        <v>IRN</v>
      </c>
      <c r="D1120" t="str">
        <f>VLOOKUP(GAMS_dump!$D1120,Lists!$A:$C,2,FALSE)</f>
        <v>Primary Energy|Natural Gas|Exports|Pipeline</v>
      </c>
      <c r="E1120" t="str">
        <f>VLOOKUP(GAMS_dump!$D1120,Lists!$A:$C,3,FALSE)</f>
        <v>bcm/y</v>
      </c>
      <c r="F1120" s="4">
        <f>GAMS_dump!E1120</f>
        <v>-13.603322944936661</v>
      </c>
      <c r="G1120" s="4">
        <f>GAMS_dump!F1120</f>
        <v>-7.6312970699309925</v>
      </c>
      <c r="H1120" s="4">
        <f>GAMS_dump!G1120</f>
        <v>-5.0872903192950183</v>
      </c>
      <c r="I1120" s="4">
        <f>GAMS_dump!H1120</f>
        <v>-29.591964343083163</v>
      </c>
      <c r="J1120" s="4">
        <f>GAMS_dump!I1120</f>
        <v>-31.20104119809891</v>
      </c>
      <c r="K1120" s="4">
        <f>GAMS_dump!J1120</f>
        <v>-41.397474914818702</v>
      </c>
      <c r="L1120" s="4">
        <f>GAMS_dump!K1120</f>
        <v>-52.374434713871288</v>
      </c>
      <c r="M1120" s="4">
        <f>GAMS_dump!L1120</f>
        <v>-63.102873043317871</v>
      </c>
    </row>
    <row r="1121" spans="1:13" x14ac:dyDescent="0.25">
      <c r="A1121" s="1" t="str">
        <f>GAMS_dump!A1121</f>
        <v>GGM</v>
      </c>
      <c r="B1121" s="1" t="str">
        <f>GAMS_dump!B1121</f>
        <v>SDS-Vision</v>
      </c>
      <c r="C1121" s="1" t="str">
        <f>GAMS_dump!C1121</f>
        <v>IRN</v>
      </c>
      <c r="D1121" t="str">
        <f>VLOOKUP(GAMS_dump!$D1121,Lists!$A:$C,2,FALSE)</f>
        <v>Primary Energy|Natural Gas|Export|LNG</v>
      </c>
      <c r="E1121" t="str">
        <f>VLOOKUP(GAMS_dump!$D1121,Lists!$A:$C,3,FALSE)</f>
        <v>bcm/y</v>
      </c>
      <c r="F1121" s="4">
        <f>GAMS_dump!E1121</f>
        <v>0</v>
      </c>
      <c r="G1121" s="4">
        <f>GAMS_dump!F1121</f>
        <v>0</v>
      </c>
      <c r="H1121" s="4">
        <f>GAMS_dump!G1121</f>
        <v>-7.200556431502948E-7</v>
      </c>
      <c r="I1121" s="4">
        <f>GAMS_dump!H1121</f>
        <v>-7.8918858137985995E-7</v>
      </c>
      <c r="J1121" s="4">
        <f>GAMS_dump!I1121</f>
        <v>-9.4597627149258971E-7</v>
      </c>
      <c r="K1121" s="4">
        <f>GAMS_dump!J1121</f>
        <v>-1.125208321300925E-6</v>
      </c>
      <c r="L1121" s="4">
        <f>GAMS_dump!K1121</f>
        <v>-1.3700354342492102E-6</v>
      </c>
      <c r="M1121" s="4">
        <f>GAMS_dump!L1121</f>
        <v>-1.5502004835143889E-6</v>
      </c>
    </row>
    <row r="1122" spans="1:13" x14ac:dyDescent="0.25">
      <c r="A1122" s="1" t="str">
        <f>GAMS_dump!A1122</f>
        <v>GGM</v>
      </c>
      <c r="B1122" s="1" t="str">
        <f>GAMS_dump!B1122</f>
        <v>SDS-Vision</v>
      </c>
      <c r="C1122" s="1" t="str">
        <f>GAMS_dump!C1122</f>
        <v>IRN</v>
      </c>
      <c r="D1122" t="str">
        <f>VLOOKUP(GAMS_dump!$D1122,Lists!$A:$C,2,FALSE)</f>
        <v>Primary Energy|Natural Gas|Import</v>
      </c>
      <c r="E1122" t="str">
        <f>VLOOKUP(GAMS_dump!$D1122,Lists!$A:$C,3,FALSE)</f>
        <v>bcm/y</v>
      </c>
      <c r="F1122" s="4">
        <f>GAMS_dump!E1122</f>
        <v>7.9999999513359938</v>
      </c>
      <c r="G1122" s="4">
        <f>GAMS_dump!F1122</f>
        <v>7.9999999459649516</v>
      </c>
      <c r="H1122" s="4">
        <f>GAMS_dump!G1122</f>
        <v>2.6301394090368473</v>
      </c>
      <c r="I1122" s="4">
        <f>GAMS_dump!H1122</f>
        <v>3.9890416451225659</v>
      </c>
      <c r="J1122" s="4">
        <f>GAMS_dump!I1122</f>
        <v>2.6301370597613296</v>
      </c>
      <c r="K1122" s="4">
        <f>GAMS_dump!J1122</f>
        <v>9.1704805637061176E-7</v>
      </c>
      <c r="L1122" s="4">
        <f>GAMS_dump!K1122</f>
        <v>7.8960076033547728E-7</v>
      </c>
      <c r="M1122" s="4">
        <f>GAMS_dump!L1122</f>
        <v>6.0438860419986943E-7</v>
      </c>
    </row>
    <row r="1123" spans="1:13" x14ac:dyDescent="0.25">
      <c r="A1123" s="1" t="str">
        <f>GAMS_dump!A1123</f>
        <v>GGM</v>
      </c>
      <c r="B1123" s="1" t="str">
        <f>GAMS_dump!B1123</f>
        <v>SDS-Vision</v>
      </c>
      <c r="C1123" s="1" t="str">
        <f>GAMS_dump!C1123</f>
        <v>IRN</v>
      </c>
      <c r="D1123" t="str">
        <f>VLOOKUP(GAMS_dump!$D1123,Lists!$A:$C,2,FALSE)</f>
        <v>Primary Energy|Natural Gas|Export</v>
      </c>
      <c r="E1123" t="str">
        <f>VLOOKUP(GAMS_dump!$D1123,Lists!$A:$C,3,FALSE)</f>
        <v>bcm/y</v>
      </c>
      <c r="F1123" s="4">
        <f>GAMS_dump!E1123</f>
        <v>-13.603322944936661</v>
      </c>
      <c r="G1123" s="4">
        <f>GAMS_dump!F1123</f>
        <v>-7.6312970699309925</v>
      </c>
      <c r="H1123" s="4">
        <f>GAMS_dump!G1123</f>
        <v>-5.0872910393506618</v>
      </c>
      <c r="I1123" s="4">
        <f>GAMS_dump!H1123</f>
        <v>-29.591965132271746</v>
      </c>
      <c r="J1123" s="4">
        <f>GAMS_dump!I1123</f>
        <v>-31.201042144075181</v>
      </c>
      <c r="K1123" s="4">
        <f>GAMS_dump!J1123</f>
        <v>-41.397476040027023</v>
      </c>
      <c r="L1123" s="4">
        <f>GAMS_dump!K1123</f>
        <v>-52.374436083906723</v>
      </c>
      <c r="M1123" s="4">
        <f>GAMS_dump!L1123</f>
        <v>-63.102874593518351</v>
      </c>
    </row>
    <row r="1124" spans="1:13" x14ac:dyDescent="0.25">
      <c r="A1124" s="1" t="str">
        <f>GAMS_dump!A1124</f>
        <v>GGM</v>
      </c>
      <c r="B1124" s="1" t="str">
        <f>GAMS_dump!B1124</f>
        <v>SDS-Vision</v>
      </c>
      <c r="C1124" s="1" t="str">
        <f>GAMS_dump!C1124</f>
        <v>IRN</v>
      </c>
      <c r="D1124" t="str">
        <f>VLOOKUP(GAMS_dump!$D1124,Lists!$A:$C,2,FALSE)</f>
        <v>Infrastructure|Total capacity|Natural Gas|Pipeline|Import|Exogenous</v>
      </c>
      <c r="E1124" t="str">
        <f>VLOOKUP(GAMS_dump!$D1124,Lists!$A:$C,3,FALSE)</f>
        <v>bcm/y</v>
      </c>
      <c r="F1124" s="4">
        <f>GAMS_dump!E1124</f>
        <v>7.9999999999999991</v>
      </c>
      <c r="G1124" s="4">
        <f>GAMS_dump!F1124</f>
        <v>7.9999999999999991</v>
      </c>
      <c r="H1124" s="4">
        <f>GAMS_dump!G1124</f>
        <v>7.9999999999999991</v>
      </c>
      <c r="I1124" s="4">
        <f>GAMS_dump!H1124</f>
        <v>7.9999999999999991</v>
      </c>
      <c r="J1124" s="4">
        <f>GAMS_dump!I1124</f>
        <v>7.9999999999999991</v>
      </c>
      <c r="K1124" s="4">
        <f>GAMS_dump!J1124</f>
        <v>7.9999999999999991</v>
      </c>
      <c r="L1124" s="4">
        <f>GAMS_dump!K1124</f>
        <v>7.9999999999999991</v>
      </c>
      <c r="M1124" s="4">
        <f>GAMS_dump!L1124</f>
        <v>7.9999999999999991</v>
      </c>
    </row>
    <row r="1125" spans="1:13" x14ac:dyDescent="0.25">
      <c r="A1125" s="1" t="str">
        <f>GAMS_dump!A1125</f>
        <v>GGM</v>
      </c>
      <c r="B1125" s="1" t="str">
        <f>GAMS_dump!B1125</f>
        <v>SDS-Vision</v>
      </c>
      <c r="C1125" s="1" t="str">
        <f>GAMS_dump!C1125</f>
        <v>IRN</v>
      </c>
      <c r="D1125" t="str">
        <f>VLOOKUP(GAMS_dump!$D1125,Lists!$A:$C,2,FALSE)</f>
        <v>Infrastructure|Total capacity|Natural Gas|Pipeline|Export|Exogenous</v>
      </c>
      <c r="E1125" t="str">
        <f>VLOOKUP(GAMS_dump!$D1125,Lists!$A:$C,3,FALSE)</f>
        <v>bcm/y</v>
      </c>
      <c r="F1125" s="4">
        <f>GAMS_dump!E1125</f>
        <v>13.603322949117342</v>
      </c>
      <c r="G1125" s="4">
        <f>GAMS_dump!F1125</f>
        <v>13.603322949117342</v>
      </c>
      <c r="H1125" s="4">
        <f>GAMS_dump!G1125</f>
        <v>13.603322949117342</v>
      </c>
      <c r="I1125" s="4">
        <f>GAMS_dump!H1125</f>
        <v>13.603322949117342</v>
      </c>
      <c r="J1125" s="4">
        <f>GAMS_dump!I1125</f>
        <v>13.603322949117342</v>
      </c>
      <c r="K1125" s="4">
        <f>GAMS_dump!J1125</f>
        <v>13.603322949117342</v>
      </c>
      <c r="L1125" s="4">
        <f>GAMS_dump!K1125</f>
        <v>13.603322949117342</v>
      </c>
      <c r="M1125" s="4">
        <f>GAMS_dump!L1125</f>
        <v>13.603322949117342</v>
      </c>
    </row>
    <row r="1126" spans="1:13" x14ac:dyDescent="0.25">
      <c r="A1126" s="1" t="str">
        <f>GAMS_dump!A1126</f>
        <v>GGM</v>
      </c>
      <c r="B1126" s="1" t="str">
        <f>GAMS_dump!B1126</f>
        <v>SDS-Vision</v>
      </c>
      <c r="C1126" s="1" t="str">
        <f>GAMS_dump!C1126</f>
        <v>IRN</v>
      </c>
      <c r="D1126" t="str">
        <f>VLOOKUP(GAMS_dump!$D1126,Lists!$A:$C,2,FALSE)</f>
        <v>Infrastructure|Total capacity|Natural Gas|Seasonal storage|Working gas|Exogenous</v>
      </c>
      <c r="E1126" t="str">
        <f>VLOOKUP(GAMS_dump!$D1126,Lists!$A:$C,3,FALSE)</f>
        <v>bcm</v>
      </c>
      <c r="F1126" s="4">
        <f>GAMS_dump!E1126</f>
        <v>6.6</v>
      </c>
      <c r="G1126" s="4">
        <f>GAMS_dump!F1126</f>
        <v>6.6</v>
      </c>
      <c r="H1126" s="4">
        <f>GAMS_dump!G1126</f>
        <v>6.6</v>
      </c>
      <c r="I1126" s="4">
        <f>GAMS_dump!H1126</f>
        <v>6.6</v>
      </c>
      <c r="J1126" s="4">
        <f>GAMS_dump!I1126</f>
        <v>6.6</v>
      </c>
      <c r="K1126" s="4">
        <f>GAMS_dump!J1126</f>
        <v>6.6</v>
      </c>
      <c r="L1126" s="4">
        <f>GAMS_dump!K1126</f>
        <v>6.6</v>
      </c>
      <c r="M1126" s="4">
        <f>GAMS_dump!L1126</f>
        <v>6.6</v>
      </c>
    </row>
    <row r="1127" spans="1:13" x14ac:dyDescent="0.25">
      <c r="A1127" s="1" t="str">
        <f>GAMS_dump!A1127</f>
        <v>GGM</v>
      </c>
      <c r="B1127" s="1" t="str">
        <f>GAMS_dump!B1127</f>
        <v>SDS-Vision</v>
      </c>
      <c r="C1127" s="1" t="str">
        <f>GAMS_dump!C1127</f>
        <v>IRN</v>
      </c>
      <c r="D1127" t="str">
        <f>VLOOKUP(GAMS_dump!$D1127,Lists!$A:$C,2,FALSE)</f>
        <v>Infrastructure|Capacity addition|Natural Gas|Pipeline|Import</v>
      </c>
      <c r="E1127" t="str">
        <f>VLOOKUP(GAMS_dump!$D1127,Lists!$A:$C,3,FALSE)</f>
        <v>bcm/y</v>
      </c>
      <c r="F1127" s="4">
        <f>GAMS_dump!E1127</f>
        <v>0</v>
      </c>
      <c r="G1127" s="4">
        <f>GAMS_dump!F1127</f>
        <v>0</v>
      </c>
      <c r="H1127" s="4">
        <f>GAMS_dump!G1127</f>
        <v>0</v>
      </c>
      <c r="I1127" s="4">
        <f>GAMS_dump!H1127</f>
        <v>0</v>
      </c>
      <c r="J1127" s="4">
        <f>GAMS_dump!I1127</f>
        <v>0</v>
      </c>
      <c r="K1127" s="4">
        <f>GAMS_dump!J1127</f>
        <v>4.128683130593428E-9</v>
      </c>
      <c r="L1127" s="4">
        <f>GAMS_dump!K1127</f>
        <v>5.2689944959811453E-9</v>
      </c>
      <c r="M1127" s="4">
        <f>GAMS_dump!L1127</f>
        <v>6.7237492352574137E-9</v>
      </c>
    </row>
    <row r="1128" spans="1:13" x14ac:dyDescent="0.25">
      <c r="A1128" s="1" t="str">
        <f>GAMS_dump!A1128</f>
        <v>GGM</v>
      </c>
      <c r="B1128" s="1" t="str">
        <f>GAMS_dump!B1128</f>
        <v>SDS-Vision</v>
      </c>
      <c r="C1128" s="1" t="str">
        <f>GAMS_dump!C1128</f>
        <v>IRN</v>
      </c>
      <c r="D1128" t="str">
        <f>VLOOKUP(GAMS_dump!$D1128,Lists!$A:$C,2,FALSE)</f>
        <v>Infrastructure|Capacity addition|Natural Gas|Pipeline|Export</v>
      </c>
      <c r="E1128" t="str">
        <f>VLOOKUP(GAMS_dump!$D1128,Lists!$A:$C,3,FALSE)</f>
        <v>bcm/y</v>
      </c>
      <c r="F1128" s="4">
        <f>GAMS_dump!E1128</f>
        <v>0</v>
      </c>
      <c r="G1128" s="4">
        <f>GAMS_dump!F1128</f>
        <v>1.8583846704472049</v>
      </c>
      <c r="H1128" s="4">
        <f>GAMS_dump!G1128</f>
        <v>27.733578902214315</v>
      </c>
      <c r="I1128" s="4">
        <f>GAMS_dump!H1128</f>
        <v>1.6090771435702789</v>
      </c>
      <c r="J1128" s="4">
        <f>GAMS_dump!I1128</f>
        <v>10.196433741102453</v>
      </c>
      <c r="K1128" s="4">
        <f>GAMS_dump!J1128</f>
        <v>10.976960054295027</v>
      </c>
      <c r="L1128" s="4">
        <f>GAMS_dump!K1128</f>
        <v>10.728438098937257</v>
      </c>
      <c r="M1128" s="4">
        <f>GAMS_dump!L1128</f>
        <v>1.3921223770461429E-7</v>
      </c>
    </row>
    <row r="1129" spans="1:13" x14ac:dyDescent="0.25">
      <c r="A1129" s="1" t="str">
        <f>GAMS_dump!A1129</f>
        <v>GGM</v>
      </c>
      <c r="B1129" s="1" t="str">
        <f>GAMS_dump!B1129</f>
        <v>SDS-Vision</v>
      </c>
      <c r="C1129" s="1" t="str">
        <f>GAMS_dump!C1129</f>
        <v>IRN</v>
      </c>
      <c r="D1129" t="str">
        <f>VLOOKUP(GAMS_dump!$D1129,Lists!$A:$C,2,FALSE)</f>
        <v>Infrastructure|Capacity addition|Liquefied Natural Gas|Liquefaction</v>
      </c>
      <c r="E1129" t="str">
        <f>VLOOKUP(GAMS_dump!$D1129,Lists!$A:$C,3,FALSE)</f>
        <v>bcm/y</v>
      </c>
      <c r="F1129" s="4">
        <f>GAMS_dump!E1129</f>
        <v>0</v>
      </c>
      <c r="G1129" s="4">
        <f>GAMS_dump!F1129</f>
        <v>7.258706823103757E-7</v>
      </c>
      <c r="H1129" s="4">
        <f>GAMS_dump!G1129</f>
        <v>7.1332229284203155E-8</v>
      </c>
      <c r="I1129" s="4">
        <f>GAMS_dump!H1129</f>
        <v>1.5891665399926592E-7</v>
      </c>
      <c r="J1129" s="4">
        <f>GAMS_dump!I1129</f>
        <v>1.8226021913248039E-7</v>
      </c>
      <c r="K1129" s="4">
        <f>GAMS_dump!J1129</f>
        <v>2.4818146521867311E-7</v>
      </c>
      <c r="L1129" s="4">
        <f>GAMS_dump!K1129</f>
        <v>1.7887763857413313E-7</v>
      </c>
      <c r="M1129" s="4">
        <f>GAMS_dump!L1129</f>
        <v>1.8142736637528583E-8</v>
      </c>
    </row>
    <row r="1130" spans="1:13" x14ac:dyDescent="0.25">
      <c r="A1130" s="1" t="str">
        <f>GAMS_dump!A1130</f>
        <v>GGM</v>
      </c>
      <c r="B1130" s="1" t="str">
        <f>GAMS_dump!B1130</f>
        <v>SDS-Vision</v>
      </c>
      <c r="C1130" s="1" t="str">
        <f>GAMS_dump!C1130</f>
        <v>IRN</v>
      </c>
      <c r="D1130" t="str">
        <f>VLOOKUP(GAMS_dump!$D1130,Lists!$A:$C,2,FALSE)</f>
        <v>Infrastructure|Capacity addition|Natural Gas|Seasonal storage|Working gas</v>
      </c>
      <c r="E1130" t="str">
        <f>VLOOKUP(GAMS_dump!$D1130,Lists!$A:$C,3,FALSE)</f>
        <v>bcm</v>
      </c>
      <c r="F1130" s="4">
        <f>GAMS_dump!E1130</f>
        <v>0</v>
      </c>
      <c r="G1130" s="4">
        <f>GAMS_dump!F1130</f>
        <v>7.6246305049070268E-10</v>
      </c>
      <c r="H1130" s="4">
        <f>GAMS_dump!G1130</f>
        <v>1.0515203214968403E-9</v>
      </c>
      <c r="I1130" s="4">
        <f>GAMS_dump!H1130</f>
        <v>1.3458196934606446E-9</v>
      </c>
      <c r="J1130" s="4">
        <f>GAMS_dump!I1130</f>
        <v>1.6656879339035463E-9</v>
      </c>
      <c r="K1130" s="4">
        <f>GAMS_dump!J1130</f>
        <v>1.9830428636148361E-9</v>
      </c>
      <c r="L1130" s="4">
        <f>GAMS_dump!K1130</f>
        <v>2.3389540824653523E-9</v>
      </c>
      <c r="M1130" s="4">
        <f>GAMS_dump!L1130</f>
        <v>2.7677064562080495E-9</v>
      </c>
    </row>
    <row r="1131" spans="1:13" x14ac:dyDescent="0.25">
      <c r="A1131" s="1" t="str">
        <f>GAMS_dump!A1131</f>
        <v>GGM</v>
      </c>
      <c r="B1131" s="1" t="str">
        <f>GAMS_dump!B1131</f>
        <v>SDS-Vision</v>
      </c>
      <c r="C1131" s="1" t="str">
        <f>GAMS_dump!C1131</f>
        <v>IRN</v>
      </c>
      <c r="D1131" t="str">
        <f>VLOOKUP(GAMS_dump!$D1131,Lists!$A:$C,2,FALSE)</f>
        <v>Infrastructure|Utilization|Natural Gas|Pipeline|Import</v>
      </c>
      <c r="E1131" t="str">
        <f>VLOOKUP(GAMS_dump!$D1131,Lists!$A:$C,3,FALSE)</f>
        <v>%</v>
      </c>
      <c r="F1131" s="4">
        <f>GAMS_dump!E1131</f>
        <v>0.99999999391699934</v>
      </c>
      <c r="G1131" s="4">
        <f>GAMS_dump!F1131</f>
        <v>0.99999999324561906</v>
      </c>
      <c r="H1131" s="4">
        <f>GAMS_dump!G1131</f>
        <v>0.32876742612960597</v>
      </c>
      <c r="I1131" s="4">
        <f>GAMS_dump!H1131</f>
        <v>0.49863020564032079</v>
      </c>
      <c r="J1131" s="4">
        <f>GAMS_dump!I1131</f>
        <v>0.32876713247016626</v>
      </c>
      <c r="K1131" s="4">
        <f>GAMS_dump!J1131</f>
        <v>1.1463100698716711E-7</v>
      </c>
      <c r="L1131" s="4">
        <f>GAMS_dump!K1131</f>
        <v>9.8700094976928388E-8</v>
      </c>
      <c r="M1131" s="4">
        <f>GAMS_dump!L1131</f>
        <v>7.5548575461487469E-8</v>
      </c>
    </row>
    <row r="1132" spans="1:13" x14ac:dyDescent="0.25">
      <c r="A1132" s="1" t="str">
        <f>GAMS_dump!A1132</f>
        <v>GGM</v>
      </c>
      <c r="B1132" s="1" t="str">
        <f>GAMS_dump!B1132</f>
        <v>SDS-Vision</v>
      </c>
      <c r="C1132" s="1" t="str">
        <f>GAMS_dump!C1132</f>
        <v>IRN</v>
      </c>
      <c r="D1132" t="str">
        <f>VLOOKUP(GAMS_dump!$D1132,Lists!$A:$C,2,FALSE)</f>
        <v>Infrastructure|Utilization|Natural Gas|Pipeline|Export</v>
      </c>
      <c r="E1132" t="str">
        <f>VLOOKUP(GAMS_dump!$D1132,Lists!$A:$C,3,FALSE)</f>
        <v>%</v>
      </c>
      <c r="F1132" s="4">
        <f>GAMS_dump!E1132</f>
        <v>0.99999999969267206</v>
      </c>
      <c r="G1132" s="4">
        <f>GAMS_dump!F1132</f>
        <v>0.49356107732076721</v>
      </c>
      <c r="H1132" s="4">
        <f>GAMS_dump!G1132</f>
        <v>0.12306897932485311</v>
      </c>
      <c r="I1132" s="4">
        <f>GAMS_dump!H1132</f>
        <v>1.9452528307684722</v>
      </c>
      <c r="J1132" s="4">
        <f>GAMS_dump!I1132</f>
        <v>1.310981519862368</v>
      </c>
      <c r="K1132" s="4">
        <f>GAMS_dump!J1132</f>
        <v>1.6841740556474341</v>
      </c>
      <c r="L1132" s="4">
        <f>GAMS_dump!K1132</f>
        <v>2.1525131128171582</v>
      </c>
      <c r="M1132" s="4">
        <f>GAMS_dump!L1132</f>
        <v>4.6387836731933847</v>
      </c>
    </row>
    <row r="1133" spans="1:13" x14ac:dyDescent="0.25">
      <c r="A1133" s="1" t="str">
        <f>GAMS_dump!A1133</f>
        <v>GGM</v>
      </c>
      <c r="B1133" s="1" t="str">
        <f>GAMS_dump!B1133</f>
        <v>SDS-Vision</v>
      </c>
      <c r="C1133" s="1" t="str">
        <f>GAMS_dump!C1133</f>
        <v>IRN</v>
      </c>
      <c r="D1133" t="str">
        <f>VLOOKUP(GAMS_dump!$D1133,Lists!$A:$C,2,FALSE)</f>
        <v>Infrastructure|Utilization|Natural Gas|Seasonal storage|Working gas</v>
      </c>
      <c r="E1133" t="str">
        <f>VLOOKUP(GAMS_dump!$D1133,Lists!$A:$C,3,FALSE)</f>
        <v>%</v>
      </c>
      <c r="F1133" s="4">
        <f>GAMS_dump!E1133</f>
        <v>0.9999999984641621</v>
      </c>
      <c r="G1133" s="4">
        <f>GAMS_dump!F1133</f>
        <v>0.99999999391008343</v>
      </c>
      <c r="H1133" s="4">
        <f>GAMS_dump!G1133</f>
        <v>0.99999999684004892</v>
      </c>
      <c r="I1133" s="4">
        <f>GAMS_dump!H1133</f>
        <v>0.99999999872922929</v>
      </c>
      <c r="J1133" s="4">
        <f>GAMS_dump!I1133</f>
        <v>0.9999999988330619</v>
      </c>
      <c r="K1133" s="4">
        <f>GAMS_dump!J1133</f>
        <v>0.99999999892920377</v>
      </c>
      <c r="L1133" s="4">
        <f>GAMS_dump!K1133</f>
        <v>0.9999999987250523</v>
      </c>
      <c r="M1133" s="4">
        <f>GAMS_dump!L1133</f>
        <v>0.99999999819723928</v>
      </c>
    </row>
    <row r="1134" spans="1:13" x14ac:dyDescent="0.25">
      <c r="A1134" s="1" t="str">
        <f>GAMS_dump!A1134</f>
        <v>GGM</v>
      </c>
      <c r="B1134" s="1" t="str">
        <f>GAMS_dump!B1134</f>
        <v>SDS-Vision</v>
      </c>
      <c r="C1134" s="1" t="str">
        <f>GAMS_dump!C1134</f>
        <v>IRQ</v>
      </c>
      <c r="D1134" t="str">
        <f>VLOOKUP(GAMS_dump!$D1134,Lists!$A:$C,2,FALSE)</f>
        <v>Final Energy Consumption|Natural Gas</v>
      </c>
      <c r="E1134" t="str">
        <f>VLOOKUP(GAMS_dump!$D1134,Lists!$A:$C,3,FALSE)</f>
        <v>bcm/y</v>
      </c>
      <c r="F1134" s="4">
        <f>GAMS_dump!E1134</f>
        <v>7.6677255968686904</v>
      </c>
      <c r="G1134" s="4">
        <f>GAMS_dump!F1134</f>
        <v>8.3673623400144237</v>
      </c>
      <c r="H1134" s="4">
        <f>GAMS_dump!G1134</f>
        <v>8.2824190686312704</v>
      </c>
      <c r="I1134" s="4">
        <f>GAMS_dump!H1134</f>
        <v>9.0113978813514279</v>
      </c>
      <c r="J1134" s="4">
        <f>GAMS_dump!I1134</f>
        <v>8.9361224036919946</v>
      </c>
      <c r="K1134" s="4">
        <f>GAMS_dump!J1134</f>
        <v>8.7636806113578789</v>
      </c>
      <c r="L1134" s="4">
        <f>GAMS_dump!K1134</f>
        <v>8.5911809101815297</v>
      </c>
      <c r="M1134" s="4">
        <f>GAMS_dump!L1134</f>
        <v>8.114459580802059</v>
      </c>
    </row>
    <row r="1135" spans="1:13" x14ac:dyDescent="0.25">
      <c r="A1135" s="1" t="str">
        <f>GAMS_dump!A1135</f>
        <v>GGM</v>
      </c>
      <c r="B1135" s="1" t="str">
        <f>GAMS_dump!B1135</f>
        <v>SDS-Vision</v>
      </c>
      <c r="C1135" s="1" t="str">
        <f>GAMS_dump!C1135</f>
        <v>IRQ</v>
      </c>
      <c r="D1135" t="str">
        <f>VLOOKUP(GAMS_dump!$D1135,Lists!$A:$C,2,FALSE)</f>
        <v>Primary Energy|Natural Gas|Domestic Production</v>
      </c>
      <c r="E1135" t="str">
        <f>VLOOKUP(GAMS_dump!$D1135,Lists!$A:$C,3,FALSE)</f>
        <v>bcm/y</v>
      </c>
      <c r="F1135" s="4">
        <f>GAMS_dump!E1135</f>
        <v>7.6677255968686877</v>
      </c>
      <c r="G1135" s="4">
        <f>GAMS_dump!F1135</f>
        <v>8.3673623400144095</v>
      </c>
      <c r="H1135" s="4">
        <f>GAMS_dump!G1135</f>
        <v>9.1914342031820802</v>
      </c>
      <c r="I1135" s="4">
        <f>GAMS_dump!H1135</f>
        <v>9.9527289987539849</v>
      </c>
      <c r="J1135" s="4">
        <f>GAMS_dump!I1135</f>
        <v>9.8514205081787303</v>
      </c>
      <c r="K1135" s="4">
        <f>GAMS_dump!J1135</f>
        <v>9.697696643683603</v>
      </c>
      <c r="L1135" s="4">
        <f>GAMS_dump!K1135</f>
        <v>9.5966699100091297</v>
      </c>
      <c r="M1135" s="4">
        <f>GAMS_dump!L1135</f>
        <v>9.352598554917817</v>
      </c>
    </row>
    <row r="1136" spans="1:13" x14ac:dyDescent="0.25">
      <c r="A1136" s="1" t="str">
        <f>GAMS_dump!A1136</f>
        <v>GGM</v>
      </c>
      <c r="B1136" s="1" t="str">
        <f>GAMS_dump!B1136</f>
        <v>SDS-Vision</v>
      </c>
      <c r="C1136" s="1" t="str">
        <f>GAMS_dump!C1136</f>
        <v>IRQ</v>
      </c>
      <c r="D1136" t="str">
        <f>VLOOKUP(GAMS_dump!$D1136,Lists!$A:$C,2,FALSE)</f>
        <v>Price|Natural Gas</v>
      </c>
      <c r="E1136" t="str">
        <f>VLOOKUP(GAMS_dump!$D1136,Lists!$A:$C,3,FALSE)</f>
        <v>EUR/kcm</v>
      </c>
      <c r="F1136" s="4">
        <f>GAMS_dump!E1136</f>
        <v>88.491495485452859</v>
      </c>
      <c r="G1136" s="4">
        <f>GAMS_dump!F1136</f>
        <v>99.87762048379652</v>
      </c>
      <c r="H1136" s="4">
        <f>GAMS_dump!G1136</f>
        <v>125.82770508654248</v>
      </c>
      <c r="I1136" s="4">
        <f>GAMS_dump!H1136</f>
        <v>142.13105561914631</v>
      </c>
      <c r="J1136" s="4">
        <f>GAMS_dump!I1136</f>
        <v>159.95578956106115</v>
      </c>
      <c r="K1136" s="4">
        <f>GAMS_dump!J1136</f>
        <v>175.7876149975485</v>
      </c>
      <c r="L1136" s="4">
        <f>GAMS_dump!K1136</f>
        <v>200.33845429187011</v>
      </c>
      <c r="M1136" s="4">
        <f>GAMS_dump!L1136</f>
        <v>222.13529831636004</v>
      </c>
    </row>
    <row r="1137" spans="1:13" x14ac:dyDescent="0.25">
      <c r="A1137" s="1" t="str">
        <f>GAMS_dump!A1137</f>
        <v>GGM</v>
      </c>
      <c r="B1137" s="1" t="str">
        <f>GAMS_dump!B1137</f>
        <v>SDS-Vision</v>
      </c>
      <c r="C1137" s="1" t="str">
        <f>GAMS_dump!C1137</f>
        <v>IRQ</v>
      </c>
      <c r="D1137" t="str">
        <f>VLOOKUP(GAMS_dump!$D1137,Lists!$A:$C,2,FALSE)</f>
        <v>Primary Energy|Natural Gas|Net trade|Pipeline</v>
      </c>
      <c r="E1137" t="str">
        <f>VLOOKUP(GAMS_dump!$D1137,Lists!$A:$C,3,FALSE)</f>
        <v>bcm/y</v>
      </c>
      <c r="F1137" s="4">
        <f>GAMS_dump!E1137</f>
        <v>0</v>
      </c>
      <c r="G1137" s="4">
        <f>GAMS_dump!F1137</f>
        <v>0</v>
      </c>
      <c r="H1137" s="4">
        <f>GAMS_dump!G1137</f>
        <v>-0.90901513455106686</v>
      </c>
      <c r="I1137" s="4">
        <f>GAMS_dump!H1137</f>
        <v>-0.94133111740253173</v>
      </c>
      <c r="J1137" s="4">
        <f>GAMS_dump!I1137</f>
        <v>-0.9152981044867593</v>
      </c>
      <c r="K1137" s="4">
        <f>GAMS_dump!J1137</f>
        <v>-0.93401603232563812</v>
      </c>
      <c r="L1137" s="4">
        <f>GAMS_dump!K1137</f>
        <v>-1.0054889998276995</v>
      </c>
      <c r="M1137" s="4">
        <f>GAMS_dump!L1137</f>
        <v>-1.238138974115818</v>
      </c>
    </row>
    <row r="1138" spans="1:13" x14ac:dyDescent="0.25">
      <c r="A1138" s="1" t="str">
        <f>GAMS_dump!A1138</f>
        <v>GGM</v>
      </c>
      <c r="B1138" s="1" t="str">
        <f>GAMS_dump!B1138</f>
        <v>SDS-Vision</v>
      </c>
      <c r="C1138" s="1" t="str">
        <f>GAMS_dump!C1138</f>
        <v>IRQ</v>
      </c>
      <c r="D1138" t="str">
        <f>VLOOKUP(GAMS_dump!$D1138,Lists!$A:$C,2,FALSE)</f>
        <v>Primary Energy|Natural Gas|Net trade</v>
      </c>
      <c r="E1138" t="str">
        <f>VLOOKUP(GAMS_dump!$D1138,Lists!$A:$C,3,FALSE)</f>
        <v>bcm/y</v>
      </c>
      <c r="F1138" s="4">
        <f>GAMS_dump!E1138</f>
        <v>0</v>
      </c>
      <c r="G1138" s="4">
        <f>GAMS_dump!F1138</f>
        <v>0</v>
      </c>
      <c r="H1138" s="4">
        <f>GAMS_dump!G1138</f>
        <v>-0.90901513455106686</v>
      </c>
      <c r="I1138" s="4">
        <f>GAMS_dump!H1138</f>
        <v>-0.94133111740253173</v>
      </c>
      <c r="J1138" s="4">
        <f>GAMS_dump!I1138</f>
        <v>-0.9152981044867593</v>
      </c>
      <c r="K1138" s="4">
        <f>GAMS_dump!J1138</f>
        <v>-0.93401603232563812</v>
      </c>
      <c r="L1138" s="4">
        <f>GAMS_dump!K1138</f>
        <v>-1.0054889998276995</v>
      </c>
      <c r="M1138" s="4">
        <f>GAMS_dump!L1138</f>
        <v>-1.238138974115818</v>
      </c>
    </row>
    <row r="1139" spans="1:13" x14ac:dyDescent="0.25">
      <c r="A1139" s="1" t="str">
        <f>GAMS_dump!A1139</f>
        <v>GGM</v>
      </c>
      <c r="B1139" s="1" t="str">
        <f>GAMS_dump!B1139</f>
        <v>SDS-Vision</v>
      </c>
      <c r="C1139" s="1" t="str">
        <f>GAMS_dump!C1139</f>
        <v>IRQ</v>
      </c>
      <c r="D1139" t="str">
        <f>VLOOKUP(GAMS_dump!$D1139,Lists!$A:$C,2,FALSE)</f>
        <v>Infrastructure|Total capacity|Natural Gas|Pipeline|Export|Endogenous</v>
      </c>
      <c r="E1139" t="str">
        <f>VLOOKUP(GAMS_dump!$D1139,Lists!$A:$C,3,FALSE)</f>
        <v>bcm/y</v>
      </c>
      <c r="F1139" s="4">
        <f>GAMS_dump!E1139</f>
        <v>0</v>
      </c>
      <c r="G1139" s="4">
        <f>GAMS_dump!F1139</f>
        <v>0.99602707365696175</v>
      </c>
      <c r="H1139" s="4">
        <f>GAMS_dump!G1139</f>
        <v>0.52525281613332897</v>
      </c>
      <c r="I1139" s="4">
        <f>GAMS_dump!H1139</f>
        <v>0.5252531048738166</v>
      </c>
      <c r="J1139" s="4">
        <f>GAMS_dump!I1139</f>
        <v>0.52525343583812645</v>
      </c>
      <c r="K1139" s="4">
        <f>GAMS_dump!J1139</f>
        <v>1.0006650570089854</v>
      </c>
      <c r="L1139" s="4">
        <f>GAMS_dump!K1139</f>
        <v>0.52525368843011044</v>
      </c>
      <c r="M1139" s="4">
        <f>GAMS_dump!L1139</f>
        <v>0.52525256005704291</v>
      </c>
    </row>
    <row r="1140" spans="1:13" x14ac:dyDescent="0.25">
      <c r="A1140" s="1" t="str">
        <f>GAMS_dump!A1140</f>
        <v>GGM</v>
      </c>
      <c r="B1140" s="1" t="str">
        <f>GAMS_dump!B1140</f>
        <v>SDS-Vision</v>
      </c>
      <c r="C1140" s="1" t="str">
        <f>GAMS_dump!C1140</f>
        <v>IRQ</v>
      </c>
      <c r="D1140" t="str">
        <f>VLOOKUP(GAMS_dump!$D1140,Lists!$A:$C,2,FALSE)</f>
        <v>Primary Energy|Natural Gas|Exports|Pipeline</v>
      </c>
      <c r="E1140" t="str">
        <f>VLOOKUP(GAMS_dump!$D1140,Lists!$A:$C,3,FALSE)</f>
        <v>bcm/y</v>
      </c>
      <c r="F1140" s="4">
        <f>GAMS_dump!E1140</f>
        <v>0</v>
      </c>
      <c r="G1140" s="4">
        <f>GAMS_dump!F1140</f>
        <v>0</v>
      </c>
      <c r="H1140" s="4">
        <f>GAMS_dump!G1140</f>
        <v>-0.90901513455106686</v>
      </c>
      <c r="I1140" s="4">
        <f>GAMS_dump!H1140</f>
        <v>-0.94133111740253173</v>
      </c>
      <c r="J1140" s="4">
        <f>GAMS_dump!I1140</f>
        <v>-0.9152981044867593</v>
      </c>
      <c r="K1140" s="4">
        <f>GAMS_dump!J1140</f>
        <v>-0.93401603232563812</v>
      </c>
      <c r="L1140" s="4">
        <f>GAMS_dump!K1140</f>
        <v>-1.0054889998276995</v>
      </c>
      <c r="M1140" s="4">
        <f>GAMS_dump!L1140</f>
        <v>-1.238138974115818</v>
      </c>
    </row>
    <row r="1141" spans="1:13" x14ac:dyDescent="0.25">
      <c r="A1141" s="1" t="str">
        <f>GAMS_dump!A1141</f>
        <v>GGM</v>
      </c>
      <c r="B1141" s="1" t="str">
        <f>GAMS_dump!B1141</f>
        <v>SDS-Vision</v>
      </c>
      <c r="C1141" s="1" t="str">
        <f>GAMS_dump!C1141</f>
        <v>IRQ</v>
      </c>
      <c r="D1141" t="str">
        <f>VLOOKUP(GAMS_dump!$D1141,Lists!$A:$C,2,FALSE)</f>
        <v>Primary Energy|Natural Gas|Export</v>
      </c>
      <c r="E1141" t="str">
        <f>VLOOKUP(GAMS_dump!$D1141,Lists!$A:$C,3,FALSE)</f>
        <v>bcm/y</v>
      </c>
      <c r="F1141" s="4">
        <f>GAMS_dump!E1141</f>
        <v>0</v>
      </c>
      <c r="G1141" s="4">
        <f>GAMS_dump!F1141</f>
        <v>0</v>
      </c>
      <c r="H1141" s="4">
        <f>GAMS_dump!G1141</f>
        <v>-0.90901513455106686</v>
      </c>
      <c r="I1141" s="4">
        <f>GAMS_dump!H1141</f>
        <v>-0.94133111740253173</v>
      </c>
      <c r="J1141" s="4">
        <f>GAMS_dump!I1141</f>
        <v>-0.9152981044867593</v>
      </c>
      <c r="K1141" s="4">
        <f>GAMS_dump!J1141</f>
        <v>-0.93401603232563812</v>
      </c>
      <c r="L1141" s="4">
        <f>GAMS_dump!K1141</f>
        <v>-1.0054889998276995</v>
      </c>
      <c r="M1141" s="4">
        <f>GAMS_dump!L1141</f>
        <v>-1.238138974115818</v>
      </c>
    </row>
    <row r="1142" spans="1:13" x14ac:dyDescent="0.25">
      <c r="A1142" s="1" t="str">
        <f>GAMS_dump!A1142</f>
        <v>GGM</v>
      </c>
      <c r="B1142" s="1" t="str">
        <f>GAMS_dump!B1142</f>
        <v>SDS-Vision</v>
      </c>
      <c r="C1142" s="1" t="str">
        <f>GAMS_dump!C1142</f>
        <v>IRQ</v>
      </c>
      <c r="D1142" t="str">
        <f>VLOOKUP(GAMS_dump!$D1142,Lists!$A:$C,2,FALSE)</f>
        <v>Infrastructure|Total capacity|Natural Gas|Pipeline|Export|Exogenous</v>
      </c>
      <c r="E1142" t="str">
        <f>VLOOKUP(GAMS_dump!$D1142,Lists!$A:$C,3,FALSE)</f>
        <v>bcm/y</v>
      </c>
      <c r="F1142" s="4">
        <f>GAMS_dump!E1142</f>
        <v>0</v>
      </c>
      <c r="G1142" s="4">
        <f>GAMS_dump!F1142</f>
        <v>0</v>
      </c>
      <c r="H1142" s="4">
        <f>GAMS_dump!G1142</f>
        <v>0.52525252525252519</v>
      </c>
      <c r="I1142" s="4">
        <f>GAMS_dump!H1142</f>
        <v>0.52525252525252519</v>
      </c>
      <c r="J1142" s="4">
        <f>GAMS_dump!I1142</f>
        <v>0.52525252525252519</v>
      </c>
      <c r="K1142" s="4">
        <f>GAMS_dump!J1142</f>
        <v>0.52525252525252519</v>
      </c>
      <c r="L1142" s="4">
        <f>GAMS_dump!K1142</f>
        <v>0.52525252525252519</v>
      </c>
      <c r="M1142" s="4">
        <f>GAMS_dump!L1142</f>
        <v>0.52525252525252519</v>
      </c>
    </row>
    <row r="1143" spans="1:13" x14ac:dyDescent="0.25">
      <c r="A1143" s="1" t="str">
        <f>GAMS_dump!A1143</f>
        <v>GGM</v>
      </c>
      <c r="B1143" s="1" t="str">
        <f>GAMS_dump!B1143</f>
        <v>SDS-Vision</v>
      </c>
      <c r="C1143" s="1" t="str">
        <f>GAMS_dump!C1143</f>
        <v>IRQ</v>
      </c>
      <c r="D1143" t="str">
        <f>VLOOKUP(GAMS_dump!$D1143,Lists!$A:$C,2,FALSE)</f>
        <v>Infrastructure|Capacity addition|Natural Gas|Pipeline|Export</v>
      </c>
      <c r="E1143" t="str">
        <f>VLOOKUP(GAMS_dump!$D1143,Lists!$A:$C,3,FALSE)</f>
        <v>bcm/y</v>
      </c>
      <c r="F1143" s="4">
        <f>GAMS_dump!E1143</f>
        <v>0</v>
      </c>
      <c r="G1143" s="4">
        <f>GAMS_dump!F1143</f>
        <v>0.99602707365696175</v>
      </c>
      <c r="H1143" s="4">
        <f>GAMS_dump!G1143</f>
        <v>2.9088080377743534E-7</v>
      </c>
      <c r="I1143" s="4">
        <f>GAMS_dump!H1143</f>
        <v>5.7962129144833821E-7</v>
      </c>
      <c r="J1143" s="4">
        <f>GAMS_dump!I1143</f>
        <v>9.1058560128700322E-7</v>
      </c>
      <c r="K1143" s="4">
        <f>GAMS_dump!J1143</f>
        <v>0.47541253175646025</v>
      </c>
      <c r="L1143" s="4">
        <f>GAMS_dump!K1143</f>
        <v>1.163177585196748E-6</v>
      </c>
      <c r="M1143" s="4">
        <f>GAMS_dump!L1143</f>
        <v>3.4804517767217848E-8</v>
      </c>
    </row>
    <row r="1144" spans="1:13" x14ac:dyDescent="0.25">
      <c r="A1144" s="1" t="str">
        <f>GAMS_dump!A1144</f>
        <v>GGM</v>
      </c>
      <c r="B1144" s="1" t="str">
        <f>GAMS_dump!B1144</f>
        <v>SDS-Vision</v>
      </c>
      <c r="C1144" s="1" t="str">
        <f>GAMS_dump!C1144</f>
        <v>IRQ</v>
      </c>
      <c r="D1144" t="str">
        <f>VLOOKUP(GAMS_dump!$D1144,Lists!$A:$C,2,FALSE)</f>
        <v>Infrastructure|Utilization|Natural Gas|Pipeline|Export</v>
      </c>
      <c r="E1144" t="str">
        <f>VLOOKUP(GAMS_dump!$D1144,Lists!$A:$C,3,FALSE)</f>
        <v>%</v>
      </c>
      <c r="F1144" s="4">
        <f>GAMS_dump!E1144</f>
        <v>0</v>
      </c>
      <c r="G1144" s="4">
        <f>GAMS_dump!F1144</f>
        <v>0</v>
      </c>
      <c r="H1144" s="4">
        <f>GAMS_dump!G1144</f>
        <v>1.7306240092967431</v>
      </c>
      <c r="I1144" s="4">
        <f>GAMS_dump!H1144</f>
        <v>1.7921476497100783</v>
      </c>
      <c r="J1144" s="4">
        <f>GAMS_dump!I1144</f>
        <v>1.7425837548806393</v>
      </c>
      <c r="K1144" s="4">
        <f>GAMS_dump!J1144</f>
        <v>0.93339527125833388</v>
      </c>
      <c r="L1144" s="4">
        <f>GAMS_dump!K1144</f>
        <v>1.914292125835283</v>
      </c>
      <c r="M1144" s="4">
        <f>GAMS_dump!L1144</f>
        <v>2.3572259676018619</v>
      </c>
    </row>
    <row r="1145" spans="1:13" x14ac:dyDescent="0.25">
      <c r="A1145" s="1" t="str">
        <f>GAMS_dump!A1145</f>
        <v>GGM</v>
      </c>
      <c r="B1145" s="1" t="str">
        <f>GAMS_dump!B1145</f>
        <v>SDS-Vision</v>
      </c>
      <c r="C1145" s="1" t="str">
        <f>GAMS_dump!C1145</f>
        <v>ISR</v>
      </c>
      <c r="D1145" t="str">
        <f>VLOOKUP(GAMS_dump!$D1145,Lists!$A:$C,2,FALSE)</f>
        <v>Final Energy Consumption|Natural Gas</v>
      </c>
      <c r="E1145" t="str">
        <f>VLOOKUP(GAMS_dump!$D1145,Lists!$A:$C,3,FALSE)</f>
        <v>bcm/y</v>
      </c>
      <c r="F1145" s="4">
        <f>GAMS_dump!E1145</f>
        <v>8.4244547572743773</v>
      </c>
      <c r="G1145" s="4">
        <f>GAMS_dump!F1145</f>
        <v>9.1660565533036102</v>
      </c>
      <c r="H1145" s="4">
        <f>GAMS_dump!G1145</f>
        <v>9.9778700427417757</v>
      </c>
      <c r="I1145" s="4">
        <f>GAMS_dump!H1145</f>
        <v>10.793121662565083</v>
      </c>
      <c r="J1145" s="4">
        <f>GAMS_dump!I1145</f>
        <v>10.685579464952136</v>
      </c>
      <c r="K1145" s="4">
        <f>GAMS_dump!J1145</f>
        <v>10.555002457719498</v>
      </c>
      <c r="L1145" s="4">
        <f>GAMS_dump!K1145</f>
        <v>10.421204607720243</v>
      </c>
      <c r="M1145" s="4">
        <f>GAMS_dump!L1145</f>
        <v>9.9942170069124696</v>
      </c>
    </row>
    <row r="1146" spans="1:13" x14ac:dyDescent="0.25">
      <c r="A1146" s="1" t="str">
        <f>GAMS_dump!A1146</f>
        <v>GGM</v>
      </c>
      <c r="B1146" s="1" t="str">
        <f>GAMS_dump!B1146</f>
        <v>SDS-Vision</v>
      </c>
      <c r="C1146" s="1" t="str">
        <f>GAMS_dump!C1146</f>
        <v>ISR</v>
      </c>
      <c r="D1146" t="str">
        <f>VLOOKUP(GAMS_dump!$D1146,Lists!$A:$C,2,FALSE)</f>
        <v>Primary Energy|Natural Gas|Domestic Production</v>
      </c>
      <c r="E1146" t="str">
        <f>VLOOKUP(GAMS_dump!$D1146,Lists!$A:$C,3,FALSE)</f>
        <v>bcm/y</v>
      </c>
      <c r="F1146" s="4">
        <f>GAMS_dump!E1146</f>
        <v>8.4244547544202621</v>
      </c>
      <c r="G1146" s="4">
        <f>GAMS_dump!F1146</f>
        <v>9.1660564982490218</v>
      </c>
      <c r="H1146" s="4">
        <f>GAMS_dump!G1146</f>
        <v>9.9778698566270023</v>
      </c>
      <c r="I1146" s="4">
        <f>GAMS_dump!H1146</f>
        <v>10.793121439111564</v>
      </c>
      <c r="J1146" s="4">
        <f>GAMS_dump!I1146</f>
        <v>10.685579181635251</v>
      </c>
      <c r="K1146" s="4">
        <f>GAMS_dump!J1146</f>
        <v>10.55500210510265</v>
      </c>
      <c r="L1146" s="4">
        <f>GAMS_dump!K1146</f>
        <v>10.421204177266695</v>
      </c>
      <c r="M1146" s="4">
        <f>GAMS_dump!L1146</f>
        <v>9.9942165410373267</v>
      </c>
    </row>
    <row r="1147" spans="1:13" x14ac:dyDescent="0.25">
      <c r="A1147" s="1" t="str">
        <f>GAMS_dump!A1147</f>
        <v>GGM</v>
      </c>
      <c r="B1147" s="1" t="str">
        <f>GAMS_dump!B1147</f>
        <v>SDS-Vision</v>
      </c>
      <c r="C1147" s="1" t="str">
        <f>GAMS_dump!C1147</f>
        <v>ISR</v>
      </c>
      <c r="D1147" t="str">
        <f>VLOOKUP(GAMS_dump!$D1147,Lists!$A:$C,2,FALSE)</f>
        <v>Price|Natural Gas</v>
      </c>
      <c r="E1147" t="str">
        <f>VLOOKUP(GAMS_dump!$D1147,Lists!$A:$C,3,FALSE)</f>
        <v>EUR/kcm</v>
      </c>
      <c r="F1147" s="4">
        <f>GAMS_dump!E1147</f>
        <v>91.873401060652668</v>
      </c>
      <c r="G1147" s="4">
        <f>GAMS_dump!F1147</f>
        <v>104.1673621725307</v>
      </c>
      <c r="H1147" s="4">
        <f>GAMS_dump!G1147</f>
        <v>114.43247400201237</v>
      </c>
      <c r="I1147" s="4">
        <f>GAMS_dump!H1147</f>
        <v>129.87426380804769</v>
      </c>
      <c r="J1147" s="4">
        <f>GAMS_dump!I1147</f>
        <v>146.03301355546367</v>
      </c>
      <c r="K1147" s="4">
        <f>GAMS_dump!J1147</f>
        <v>156.86021405282267</v>
      </c>
      <c r="L1147" s="4">
        <f>GAMS_dump!K1147</f>
        <v>174.07252424938233</v>
      </c>
      <c r="M1147" s="4">
        <f>GAMS_dump!L1147</f>
        <v>188.78126010014441</v>
      </c>
    </row>
    <row r="1148" spans="1:13" x14ac:dyDescent="0.25">
      <c r="A1148" s="1" t="str">
        <f>GAMS_dump!A1148</f>
        <v>GGM</v>
      </c>
      <c r="B1148" s="1" t="str">
        <f>GAMS_dump!B1148</f>
        <v>SDS-Vision</v>
      </c>
      <c r="C1148" s="1" t="str">
        <f>GAMS_dump!C1148</f>
        <v>ISR</v>
      </c>
      <c r="D1148" t="str">
        <f>VLOOKUP(GAMS_dump!$D1148,Lists!$A:$C,2,FALSE)</f>
        <v>Primary Energy|Natural Gas|Net trade|LNG</v>
      </c>
      <c r="E1148" t="str">
        <f>VLOOKUP(GAMS_dump!$D1148,Lists!$A:$C,3,FALSE)</f>
        <v>bcm/y</v>
      </c>
      <c r="F1148" s="4">
        <f>GAMS_dump!E1148</f>
        <v>2.8541203840088722E-9</v>
      </c>
      <c r="G1148" s="4">
        <f>GAMS_dump!F1148</f>
        <v>5.3475749755345976E-8</v>
      </c>
      <c r="H1148" s="4">
        <f>GAMS_dump!G1148</f>
        <v>1.6798680808830909E-7</v>
      </c>
      <c r="I1148" s="4">
        <f>GAMS_dump!H1148</f>
        <v>1.9228382409368981E-7</v>
      </c>
      <c r="J1148" s="4">
        <f>GAMS_dump!I1148</f>
        <v>2.2513116776585286E-7</v>
      </c>
      <c r="K1148" s="4">
        <f>GAMS_dump!J1148</f>
        <v>2.5927567428843235E-7</v>
      </c>
      <c r="L1148" s="4">
        <f>GAMS_dump!K1148</f>
        <v>2.857334600679438E-7</v>
      </c>
      <c r="M1148" s="4">
        <f>GAMS_dump!L1148</f>
        <v>2.9305033352338911E-7</v>
      </c>
    </row>
    <row r="1149" spans="1:13" x14ac:dyDescent="0.25">
      <c r="A1149" s="1" t="str">
        <f>GAMS_dump!A1149</f>
        <v>GGM</v>
      </c>
      <c r="B1149" s="1" t="str">
        <f>GAMS_dump!B1149</f>
        <v>SDS-Vision</v>
      </c>
      <c r="C1149" s="1" t="str">
        <f>GAMS_dump!C1149</f>
        <v>ISR</v>
      </c>
      <c r="D1149" t="str">
        <f>VLOOKUP(GAMS_dump!$D1149,Lists!$A:$C,2,FALSE)</f>
        <v>Primary Energy|Natural Gas|Net trade</v>
      </c>
      <c r="E1149" t="str">
        <f>VLOOKUP(GAMS_dump!$D1149,Lists!$A:$C,3,FALSE)</f>
        <v>bcm/y</v>
      </c>
      <c r="F1149" s="4">
        <f>GAMS_dump!E1149</f>
        <v>2.8541203840088722E-9</v>
      </c>
      <c r="G1149" s="4">
        <f>GAMS_dump!F1149</f>
        <v>5.3475749755345976E-8</v>
      </c>
      <c r="H1149" s="4">
        <f>GAMS_dump!G1149</f>
        <v>1.6798680808830909E-7</v>
      </c>
      <c r="I1149" s="4">
        <f>GAMS_dump!H1149</f>
        <v>1.9228382409368981E-7</v>
      </c>
      <c r="J1149" s="4">
        <f>GAMS_dump!I1149</f>
        <v>2.2513116776585286E-7</v>
      </c>
      <c r="K1149" s="4">
        <f>GAMS_dump!J1149</f>
        <v>2.5927567428843235E-7</v>
      </c>
      <c r="L1149" s="4">
        <f>GAMS_dump!K1149</f>
        <v>2.857334600679438E-7</v>
      </c>
      <c r="M1149" s="4">
        <f>GAMS_dump!L1149</f>
        <v>2.9305033352338911E-7</v>
      </c>
    </row>
    <row r="1150" spans="1:13" x14ac:dyDescent="0.25">
      <c r="A1150" s="1" t="str">
        <f>GAMS_dump!A1150</f>
        <v>GGM</v>
      </c>
      <c r="B1150" s="1" t="str">
        <f>GAMS_dump!B1150</f>
        <v>SDS-Vision</v>
      </c>
      <c r="C1150" s="1" t="str">
        <f>GAMS_dump!C1150</f>
        <v>ISR</v>
      </c>
      <c r="D1150" t="str">
        <f>VLOOKUP(GAMS_dump!$D1150,Lists!$A:$C,2,FALSE)</f>
        <v>Infrastructure|Total capacity|Liquefied Natural Gas|Regasification|Endogenous</v>
      </c>
      <c r="E1150" t="str">
        <f>VLOOKUP(GAMS_dump!$D1150,Lists!$A:$C,3,FALSE)</f>
        <v>bcm/y</v>
      </c>
      <c r="F1150" s="4">
        <f>GAMS_dump!E1150</f>
        <v>4.8</v>
      </c>
      <c r="G1150" s="4">
        <f>GAMS_dump!F1150</f>
        <v>4.8</v>
      </c>
      <c r="H1150" s="4">
        <f>GAMS_dump!G1150</f>
        <v>4.8</v>
      </c>
      <c r="I1150" s="4">
        <f>GAMS_dump!H1150</f>
        <v>4.8</v>
      </c>
      <c r="J1150" s="4">
        <f>GAMS_dump!I1150</f>
        <v>4.8</v>
      </c>
      <c r="K1150" s="4">
        <f>GAMS_dump!J1150</f>
        <v>4.8</v>
      </c>
      <c r="L1150" s="4">
        <f>GAMS_dump!K1150</f>
        <v>4.8</v>
      </c>
      <c r="M1150" s="4">
        <f>GAMS_dump!L1150</f>
        <v>4.8</v>
      </c>
    </row>
    <row r="1151" spans="1:13" x14ac:dyDescent="0.25">
      <c r="A1151" s="1" t="str">
        <f>GAMS_dump!A1151</f>
        <v>GGM</v>
      </c>
      <c r="B1151" s="1" t="str">
        <f>GAMS_dump!B1151</f>
        <v>SDS-Vision</v>
      </c>
      <c r="C1151" s="1" t="str">
        <f>GAMS_dump!C1151</f>
        <v>ISR</v>
      </c>
      <c r="D1151" t="str">
        <f>VLOOKUP(GAMS_dump!$D1151,Lists!$A:$C,2,FALSE)</f>
        <v>Primary Energy|Natural Gas|Imports|LNG</v>
      </c>
      <c r="E1151" t="str">
        <f>VLOOKUP(GAMS_dump!$D1151,Lists!$A:$C,3,FALSE)</f>
        <v>bcm/y</v>
      </c>
      <c r="F1151" s="4">
        <f>GAMS_dump!E1151</f>
        <v>2.8541203840088722E-9</v>
      </c>
      <c r="G1151" s="4">
        <f>GAMS_dump!F1151</f>
        <v>5.3475749755345976E-8</v>
      </c>
      <c r="H1151" s="4">
        <f>GAMS_dump!G1151</f>
        <v>1.6798680808830909E-7</v>
      </c>
      <c r="I1151" s="4">
        <f>GAMS_dump!H1151</f>
        <v>1.9228382409368981E-7</v>
      </c>
      <c r="J1151" s="4">
        <f>GAMS_dump!I1151</f>
        <v>2.2513116776585286E-7</v>
      </c>
      <c r="K1151" s="4">
        <f>GAMS_dump!J1151</f>
        <v>2.5927567428843235E-7</v>
      </c>
      <c r="L1151" s="4">
        <f>GAMS_dump!K1151</f>
        <v>2.857334600679438E-7</v>
      </c>
      <c r="M1151" s="4">
        <f>GAMS_dump!L1151</f>
        <v>2.9305033352338911E-7</v>
      </c>
    </row>
    <row r="1152" spans="1:13" x14ac:dyDescent="0.25">
      <c r="A1152" s="1" t="str">
        <f>GAMS_dump!A1152</f>
        <v>GGM</v>
      </c>
      <c r="B1152" s="1" t="str">
        <f>GAMS_dump!B1152</f>
        <v>SDS-Vision</v>
      </c>
      <c r="C1152" s="1" t="str">
        <f>GAMS_dump!C1152</f>
        <v>ISR</v>
      </c>
      <c r="D1152" t="str">
        <f>VLOOKUP(GAMS_dump!$D1152,Lists!$A:$C,2,FALSE)</f>
        <v>Primary Energy|Natural Gas|Import</v>
      </c>
      <c r="E1152" t="str">
        <f>VLOOKUP(GAMS_dump!$D1152,Lists!$A:$C,3,FALSE)</f>
        <v>bcm/y</v>
      </c>
      <c r="F1152" s="4">
        <f>GAMS_dump!E1152</f>
        <v>2.8541203840088722E-9</v>
      </c>
      <c r="G1152" s="4">
        <f>GAMS_dump!F1152</f>
        <v>5.3475749755345976E-8</v>
      </c>
      <c r="H1152" s="4">
        <f>GAMS_dump!G1152</f>
        <v>1.6798680808830909E-7</v>
      </c>
      <c r="I1152" s="4">
        <f>GAMS_dump!H1152</f>
        <v>1.9228382409368981E-7</v>
      </c>
      <c r="J1152" s="4">
        <f>GAMS_dump!I1152</f>
        <v>2.2513116776585286E-7</v>
      </c>
      <c r="K1152" s="4">
        <f>GAMS_dump!J1152</f>
        <v>2.5927567428843235E-7</v>
      </c>
      <c r="L1152" s="4">
        <f>GAMS_dump!K1152</f>
        <v>2.857334600679438E-7</v>
      </c>
      <c r="M1152" s="4">
        <f>GAMS_dump!L1152</f>
        <v>2.9305033352338911E-7</v>
      </c>
    </row>
    <row r="1153" spans="1:13" x14ac:dyDescent="0.25">
      <c r="A1153" s="1" t="str">
        <f>GAMS_dump!A1153</f>
        <v>GGM</v>
      </c>
      <c r="B1153" s="1" t="str">
        <f>GAMS_dump!B1153</f>
        <v>SDS-Vision</v>
      </c>
      <c r="C1153" s="1" t="str">
        <f>GAMS_dump!C1153</f>
        <v>ISR</v>
      </c>
      <c r="D1153" t="str">
        <f>VLOOKUP(GAMS_dump!$D1153,Lists!$A:$C,2,FALSE)</f>
        <v>Infrastructure|Total capacity|Liquefied Natural Gas|Regasification|Exogenous</v>
      </c>
      <c r="E1153" t="str">
        <f>VLOOKUP(GAMS_dump!$D1153,Lists!$A:$C,3,FALSE)</f>
        <v>bcm/y</v>
      </c>
      <c r="F1153" s="4">
        <f>GAMS_dump!E1153</f>
        <v>4.8</v>
      </c>
      <c r="G1153" s="4">
        <f>GAMS_dump!F1153</f>
        <v>4.8</v>
      </c>
      <c r="H1153" s="4">
        <f>GAMS_dump!G1153</f>
        <v>4.8</v>
      </c>
      <c r="I1153" s="4">
        <f>GAMS_dump!H1153</f>
        <v>4.8</v>
      </c>
      <c r="J1153" s="4">
        <f>GAMS_dump!I1153</f>
        <v>4.8</v>
      </c>
      <c r="K1153" s="4">
        <f>GAMS_dump!J1153</f>
        <v>4.8</v>
      </c>
      <c r="L1153" s="4">
        <f>GAMS_dump!K1153</f>
        <v>4.8</v>
      </c>
      <c r="M1153" s="4">
        <f>GAMS_dump!L1153</f>
        <v>4.8</v>
      </c>
    </row>
    <row r="1154" spans="1:13" x14ac:dyDescent="0.25">
      <c r="A1154" s="1" t="str">
        <f>GAMS_dump!A1154</f>
        <v>GGM</v>
      </c>
      <c r="B1154" s="1" t="str">
        <f>GAMS_dump!B1154</f>
        <v>SDS-Vision</v>
      </c>
      <c r="C1154" s="1" t="str">
        <f>GAMS_dump!C1154</f>
        <v>ISR</v>
      </c>
      <c r="D1154" t="str">
        <f>VLOOKUP(GAMS_dump!$D1154,Lists!$A:$C,2,FALSE)</f>
        <v>Infrastructure|Utilization|Liquefied Natural Gas|Regasification</v>
      </c>
      <c r="E1154" t="str">
        <f>VLOOKUP(GAMS_dump!$D1154,Lists!$A:$C,3,FALSE)</f>
        <v>%</v>
      </c>
      <c r="F1154" s="4">
        <f>GAMS_dump!E1154</f>
        <v>5.9460841333518171E-10</v>
      </c>
      <c r="G1154" s="4">
        <f>GAMS_dump!F1154</f>
        <v>1.1140781199030412E-8</v>
      </c>
      <c r="H1154" s="4">
        <f>GAMS_dump!G1154</f>
        <v>3.4997251685064395E-8</v>
      </c>
      <c r="I1154" s="4">
        <f>GAMS_dump!H1154</f>
        <v>4.0059130019518713E-8</v>
      </c>
      <c r="J1154" s="4">
        <f>GAMS_dump!I1154</f>
        <v>4.6902326617886014E-8</v>
      </c>
      <c r="K1154" s="4">
        <f>GAMS_dump!J1154</f>
        <v>5.4015765476756743E-8</v>
      </c>
      <c r="L1154" s="4">
        <f>GAMS_dump!K1154</f>
        <v>5.9527804180821628E-8</v>
      </c>
      <c r="M1154" s="4">
        <f>GAMS_dump!L1154</f>
        <v>6.1052152817372731E-8</v>
      </c>
    </row>
    <row r="1155" spans="1:13" x14ac:dyDescent="0.25">
      <c r="A1155" s="1" t="str">
        <f>GAMS_dump!A1155</f>
        <v>GGM</v>
      </c>
      <c r="B1155" s="1" t="str">
        <f>GAMS_dump!B1155</f>
        <v>SDS-Vision</v>
      </c>
      <c r="C1155" s="1" t="str">
        <f>GAMS_dump!C1155</f>
        <v>KWT</v>
      </c>
      <c r="D1155" t="str">
        <f>VLOOKUP(GAMS_dump!$D1155,Lists!$A:$C,2,FALSE)</f>
        <v>Final Energy Consumption|Natural Gas</v>
      </c>
      <c r="E1155" t="str">
        <f>VLOOKUP(GAMS_dump!$D1155,Lists!$A:$C,3,FALSE)</f>
        <v>bcm/y</v>
      </c>
      <c r="F1155" s="4">
        <f>GAMS_dump!E1155</f>
        <v>17.235234694511423</v>
      </c>
      <c r="G1155" s="4">
        <f>GAMS_dump!F1155</f>
        <v>20.759081463194846</v>
      </c>
      <c r="H1155" s="4">
        <f>GAMS_dump!G1155</f>
        <v>22.570940199412771</v>
      </c>
      <c r="I1155" s="4">
        <f>GAMS_dump!H1155</f>
        <v>24.002502912526772</v>
      </c>
      <c r="J1155" s="4">
        <f>GAMS_dump!I1155</f>
        <v>23.773619551079772</v>
      </c>
      <c r="K1155" s="4">
        <f>GAMS_dump!J1155</f>
        <v>23.303810352022637</v>
      </c>
      <c r="L1155" s="4">
        <f>GAMS_dump!K1155</f>
        <v>22.881085722873511</v>
      </c>
      <c r="M1155" s="4">
        <f>GAMS_dump!L1155</f>
        <v>22.315033038315736</v>
      </c>
    </row>
    <row r="1156" spans="1:13" x14ac:dyDescent="0.25">
      <c r="A1156" s="1" t="str">
        <f>GAMS_dump!A1156</f>
        <v>GGM</v>
      </c>
      <c r="B1156" s="1" t="str">
        <f>GAMS_dump!B1156</f>
        <v>SDS-Vision</v>
      </c>
      <c r="C1156" s="1" t="str">
        <f>GAMS_dump!C1156</f>
        <v>KWT</v>
      </c>
      <c r="D1156" t="str">
        <f>VLOOKUP(GAMS_dump!$D1156,Lists!$A:$C,2,FALSE)</f>
        <v>Primary Energy|Natural Gas|Domestic Production</v>
      </c>
      <c r="E1156" t="str">
        <f>VLOOKUP(GAMS_dump!$D1156,Lists!$A:$C,3,FALSE)</f>
        <v>bcm/y</v>
      </c>
      <c r="F1156" s="4">
        <f>GAMS_dump!E1156</f>
        <v>16.051101481435406</v>
      </c>
      <c r="G1156" s="4">
        <f>GAMS_dump!F1156</f>
        <v>16.941102802609727</v>
      </c>
      <c r="H1156" s="4">
        <f>GAMS_dump!G1156</f>
        <v>18.213570049991308</v>
      </c>
      <c r="I1156" s="4">
        <f>GAMS_dump!H1156</f>
        <v>19.801939764251991</v>
      </c>
      <c r="J1156" s="4">
        <f>GAMS_dump!I1156</f>
        <v>19.59882970263417</v>
      </c>
      <c r="K1156" s="4">
        <f>GAMS_dump!J1156</f>
        <v>19.189669007038937</v>
      </c>
      <c r="L1156" s="4">
        <f>GAMS_dump!K1156</f>
        <v>18.941686867530247</v>
      </c>
      <c r="M1156" s="4">
        <f>GAMS_dump!L1156</f>
        <v>18.423572002665633</v>
      </c>
    </row>
    <row r="1157" spans="1:13" x14ac:dyDescent="0.25">
      <c r="A1157" s="1" t="str">
        <f>GAMS_dump!A1157</f>
        <v>GGM</v>
      </c>
      <c r="B1157" s="1" t="str">
        <f>GAMS_dump!B1157</f>
        <v>SDS-Vision</v>
      </c>
      <c r="C1157" s="1" t="str">
        <f>GAMS_dump!C1157</f>
        <v>KWT</v>
      </c>
      <c r="D1157" t="str">
        <f>VLOOKUP(GAMS_dump!$D1157,Lists!$A:$C,2,FALSE)</f>
        <v>Price|Natural Gas</v>
      </c>
      <c r="E1157" t="str">
        <f>VLOOKUP(GAMS_dump!$D1157,Lists!$A:$C,3,FALSE)</f>
        <v>EUR/kcm</v>
      </c>
      <c r="F1157" s="4">
        <f>GAMS_dump!E1157</f>
        <v>142.96791311859809</v>
      </c>
      <c r="G1157" s="4">
        <f>GAMS_dump!F1157</f>
        <v>136.87156019110679</v>
      </c>
      <c r="H1157" s="4">
        <f>GAMS_dump!G1157</f>
        <v>149.39373901505084</v>
      </c>
      <c r="I1157" s="4">
        <f>GAMS_dump!H1157</f>
        <v>175.08639525438215</v>
      </c>
      <c r="J1157" s="4">
        <f>GAMS_dump!I1157</f>
        <v>196.16653282305825</v>
      </c>
      <c r="K1157" s="4">
        <f>GAMS_dump!J1157</f>
        <v>212.58239722754644</v>
      </c>
      <c r="L1157" s="4">
        <f>GAMS_dump!K1157</f>
        <v>237.00455835027054</v>
      </c>
      <c r="M1157" s="4">
        <f>GAMS_dump!L1157</f>
        <v>246.20836828147171</v>
      </c>
    </row>
    <row r="1158" spans="1:13" x14ac:dyDescent="0.25">
      <c r="A1158" s="1" t="str">
        <f>GAMS_dump!A1158</f>
        <v>GGM</v>
      </c>
      <c r="B1158" s="1" t="str">
        <f>GAMS_dump!B1158</f>
        <v>SDS-Vision</v>
      </c>
      <c r="C1158" s="1" t="str">
        <f>GAMS_dump!C1158</f>
        <v>KWT</v>
      </c>
      <c r="D1158" t="str">
        <f>VLOOKUP(GAMS_dump!$D1158,Lists!$A:$C,2,FALSE)</f>
        <v>Primary Energy|Natural Gas|Net trade|Pipeline</v>
      </c>
      <c r="E1158" t="str">
        <f>VLOOKUP(GAMS_dump!$D1158,Lists!$A:$C,3,FALSE)</f>
        <v>bcm/y</v>
      </c>
      <c r="F1158" s="4">
        <f>GAMS_dump!E1158</f>
        <v>0</v>
      </c>
      <c r="G1158" s="4">
        <f>GAMS_dump!F1158</f>
        <v>2.7333051393404566</v>
      </c>
      <c r="H1158" s="4">
        <f>GAMS_dump!G1158</f>
        <v>4.1685698922233856</v>
      </c>
      <c r="I1158" s="4">
        <f>GAMS_dump!H1158</f>
        <v>4.2005626166692656</v>
      </c>
      <c r="J1158" s="4">
        <f>GAMS_dump!I1158</f>
        <v>4.1747893428423071</v>
      </c>
      <c r="K1158" s="4">
        <f>GAMS_dump!J1158</f>
        <v>4.1141408465826892</v>
      </c>
      <c r="L1158" s="4">
        <f>GAMS_dump!K1158</f>
        <v>3.9393983151441279</v>
      </c>
      <c r="M1158" s="4">
        <f>GAMS_dump!L1158</f>
        <v>3.8914605029369467</v>
      </c>
    </row>
    <row r="1159" spans="1:13" x14ac:dyDescent="0.25">
      <c r="A1159" s="1" t="str">
        <f>GAMS_dump!A1159</f>
        <v>GGM</v>
      </c>
      <c r="B1159" s="1" t="str">
        <f>GAMS_dump!B1159</f>
        <v>SDS-Vision</v>
      </c>
      <c r="C1159" s="1" t="str">
        <f>GAMS_dump!C1159</f>
        <v>KWT</v>
      </c>
      <c r="D1159" t="str">
        <f>VLOOKUP(GAMS_dump!$D1159,Lists!$A:$C,2,FALSE)</f>
        <v>Primary Energy|Natural Gas|Net trade|LNG</v>
      </c>
      <c r="E1159" t="str">
        <f>VLOOKUP(GAMS_dump!$D1159,Lists!$A:$C,3,FALSE)</f>
        <v>bcm/y</v>
      </c>
      <c r="F1159" s="4">
        <f>GAMS_dump!E1159</f>
        <v>1.1841332130761044</v>
      </c>
      <c r="G1159" s="4">
        <f>GAMS_dump!F1159</f>
        <v>1.0846735197590758</v>
      </c>
      <c r="H1159" s="4">
        <f>GAMS_dump!G1159</f>
        <v>0.18880023936756921</v>
      </c>
      <c r="I1159" s="4">
        <f>GAMS_dump!H1159</f>
        <v>5.034008889555337E-7</v>
      </c>
      <c r="J1159" s="4">
        <f>GAMS_dump!I1159</f>
        <v>4.4535911300193491E-7</v>
      </c>
      <c r="K1159" s="4">
        <f>GAMS_dump!J1159</f>
        <v>4.2031062202358586E-7</v>
      </c>
      <c r="L1159" s="4">
        <f>GAMS_dump!K1159</f>
        <v>4.0226065372325051E-7</v>
      </c>
      <c r="M1159" s="4">
        <f>GAMS_dump!L1159</f>
        <v>3.6519099944005048E-7</v>
      </c>
    </row>
    <row r="1160" spans="1:13" x14ac:dyDescent="0.25">
      <c r="A1160" s="1" t="str">
        <f>GAMS_dump!A1160</f>
        <v>GGM</v>
      </c>
      <c r="B1160" s="1" t="str">
        <f>GAMS_dump!B1160</f>
        <v>SDS-Vision</v>
      </c>
      <c r="C1160" s="1" t="str">
        <f>GAMS_dump!C1160</f>
        <v>KWT</v>
      </c>
      <c r="D1160" t="str">
        <f>VLOOKUP(GAMS_dump!$D1160,Lists!$A:$C,2,FALSE)</f>
        <v>Primary Energy|Natural Gas|Net trade</v>
      </c>
      <c r="E1160" t="str">
        <f>VLOOKUP(GAMS_dump!$D1160,Lists!$A:$C,3,FALSE)</f>
        <v>bcm/y</v>
      </c>
      <c r="F1160" s="4">
        <f>GAMS_dump!E1160</f>
        <v>1.1841332130761044</v>
      </c>
      <c r="G1160" s="4">
        <f>GAMS_dump!F1160</f>
        <v>3.8179786590995324</v>
      </c>
      <c r="H1160" s="4">
        <f>GAMS_dump!G1160</f>
        <v>4.3573701315909545</v>
      </c>
      <c r="I1160" s="4">
        <f>GAMS_dump!H1160</f>
        <v>4.2005631200701545</v>
      </c>
      <c r="J1160" s="4">
        <f>GAMS_dump!I1160</f>
        <v>4.1747897882014202</v>
      </c>
      <c r="K1160" s="4">
        <f>GAMS_dump!J1160</f>
        <v>4.1141412668933111</v>
      </c>
      <c r="L1160" s="4">
        <f>GAMS_dump!K1160</f>
        <v>3.9393987174047815</v>
      </c>
      <c r="M1160" s="4">
        <f>GAMS_dump!L1160</f>
        <v>3.8914608681279459</v>
      </c>
    </row>
    <row r="1161" spans="1:13" x14ac:dyDescent="0.25">
      <c r="A1161" s="1" t="str">
        <f>GAMS_dump!A1161</f>
        <v>GGM</v>
      </c>
      <c r="B1161" s="1" t="str">
        <f>GAMS_dump!B1161</f>
        <v>SDS-Vision</v>
      </c>
      <c r="C1161" s="1" t="str">
        <f>GAMS_dump!C1161</f>
        <v>KWT</v>
      </c>
      <c r="D1161" t="str">
        <f>VLOOKUP(GAMS_dump!$D1161,Lists!$A:$C,2,FALSE)</f>
        <v>Infrastructure|Total capacity|Natural Gas|Pipeline|Import|Endogenous</v>
      </c>
      <c r="E1161" t="str">
        <f>VLOOKUP(GAMS_dump!$D1161,Lists!$A:$C,3,FALSE)</f>
        <v>bcm/y</v>
      </c>
      <c r="F1161" s="4">
        <f>GAMS_dump!E1161</f>
        <v>2.7333051807393214</v>
      </c>
      <c r="G1161" s="4">
        <f>GAMS_dump!F1161</f>
        <v>1.5214066615415709</v>
      </c>
      <c r="H1161" s="4">
        <f>GAMS_dump!G1161</f>
        <v>0.52000010710652811</v>
      </c>
      <c r="I1161" s="4">
        <f>GAMS_dump!H1161</f>
        <v>0.52000003147910312</v>
      </c>
      <c r="J1161" s="4">
        <f>GAMS_dump!I1161</f>
        <v>0.52000002178249516</v>
      </c>
      <c r="K1161" s="4">
        <f>GAMS_dump!J1161</f>
        <v>0.52000001983287236</v>
      </c>
      <c r="L1161" s="4">
        <f>GAMS_dump!K1161</f>
        <v>0.52000002008104573</v>
      </c>
      <c r="M1161" s="4">
        <f>GAMS_dump!L1161</f>
        <v>0.5200000239397905</v>
      </c>
    </row>
    <row r="1162" spans="1:13" x14ac:dyDescent="0.25">
      <c r="A1162" s="1" t="str">
        <f>GAMS_dump!A1162</f>
        <v>GGM</v>
      </c>
      <c r="B1162" s="1" t="str">
        <f>GAMS_dump!B1162</f>
        <v>SDS-Vision</v>
      </c>
      <c r="C1162" s="1" t="str">
        <f>GAMS_dump!C1162</f>
        <v>KWT</v>
      </c>
      <c r="D1162" t="str">
        <f>VLOOKUP(GAMS_dump!$D1162,Lists!$A:$C,2,FALSE)</f>
        <v>Infrastructure|Total capacity|Liquefied Natural Gas|Regasification|Endogenous</v>
      </c>
      <c r="E1162" t="str">
        <f>VLOOKUP(GAMS_dump!$D1162,Lists!$A:$C,3,FALSE)</f>
        <v>bcm/y</v>
      </c>
      <c r="F1162" s="4">
        <f>GAMS_dump!E1162</f>
        <v>7.8999999999999995</v>
      </c>
      <c r="G1162" s="4">
        <f>GAMS_dump!F1162</f>
        <v>7.8999999999999995</v>
      </c>
      <c r="H1162" s="4">
        <f>GAMS_dump!G1162</f>
        <v>35.399999999999991</v>
      </c>
      <c r="I1162" s="4">
        <f>GAMS_dump!H1162</f>
        <v>35.399999999999991</v>
      </c>
      <c r="J1162" s="4">
        <f>GAMS_dump!I1162</f>
        <v>35.399999999999991</v>
      </c>
      <c r="K1162" s="4">
        <f>GAMS_dump!J1162</f>
        <v>35.399999999999991</v>
      </c>
      <c r="L1162" s="4">
        <f>GAMS_dump!K1162</f>
        <v>35.399999999999991</v>
      </c>
      <c r="M1162" s="4">
        <f>GAMS_dump!L1162</f>
        <v>35.399999999999991</v>
      </c>
    </row>
    <row r="1163" spans="1:13" x14ac:dyDescent="0.25">
      <c r="A1163" s="1" t="str">
        <f>GAMS_dump!A1163</f>
        <v>GGM</v>
      </c>
      <c r="B1163" s="1" t="str">
        <f>GAMS_dump!B1163</f>
        <v>SDS-Vision</v>
      </c>
      <c r="C1163" s="1" t="str">
        <f>GAMS_dump!C1163</f>
        <v>KWT</v>
      </c>
      <c r="D1163" t="str">
        <f>VLOOKUP(GAMS_dump!$D1163,Lists!$A:$C,2,FALSE)</f>
        <v>Primary Energy|Natural Gas|Imports|Pipeline</v>
      </c>
      <c r="E1163" t="str">
        <f>VLOOKUP(GAMS_dump!$D1163,Lists!$A:$C,3,FALSE)</f>
        <v>bcm/y</v>
      </c>
      <c r="F1163" s="4">
        <f>GAMS_dump!E1163</f>
        <v>0</v>
      </c>
      <c r="G1163" s="4">
        <f>GAMS_dump!F1163</f>
        <v>2.7333051393404566</v>
      </c>
      <c r="H1163" s="4">
        <f>GAMS_dump!G1163</f>
        <v>4.1685698922233856</v>
      </c>
      <c r="I1163" s="4">
        <f>GAMS_dump!H1163</f>
        <v>4.2005626166692656</v>
      </c>
      <c r="J1163" s="4">
        <f>GAMS_dump!I1163</f>
        <v>4.1747893428423071</v>
      </c>
      <c r="K1163" s="4">
        <f>GAMS_dump!J1163</f>
        <v>4.1141408465826892</v>
      </c>
      <c r="L1163" s="4">
        <f>GAMS_dump!K1163</f>
        <v>3.9393983151441279</v>
      </c>
      <c r="M1163" s="4">
        <f>GAMS_dump!L1163</f>
        <v>3.8914605029369467</v>
      </c>
    </row>
    <row r="1164" spans="1:13" x14ac:dyDescent="0.25">
      <c r="A1164" s="1" t="str">
        <f>GAMS_dump!A1164</f>
        <v>GGM</v>
      </c>
      <c r="B1164" s="1" t="str">
        <f>GAMS_dump!B1164</f>
        <v>SDS-Vision</v>
      </c>
      <c r="C1164" s="1" t="str">
        <f>GAMS_dump!C1164</f>
        <v>KWT</v>
      </c>
      <c r="D1164" t="str">
        <f>VLOOKUP(GAMS_dump!$D1164,Lists!$A:$C,2,FALSE)</f>
        <v>Primary Energy|Natural Gas|Imports|LNG</v>
      </c>
      <c r="E1164" t="str">
        <f>VLOOKUP(GAMS_dump!$D1164,Lists!$A:$C,3,FALSE)</f>
        <v>bcm/y</v>
      </c>
      <c r="F1164" s="4">
        <f>GAMS_dump!E1164</f>
        <v>1.1841332130761044</v>
      </c>
      <c r="G1164" s="4">
        <f>GAMS_dump!F1164</f>
        <v>1.0846735197590758</v>
      </c>
      <c r="H1164" s="4">
        <f>GAMS_dump!G1164</f>
        <v>0.18880023936756921</v>
      </c>
      <c r="I1164" s="4">
        <f>GAMS_dump!H1164</f>
        <v>5.034008889555337E-7</v>
      </c>
      <c r="J1164" s="4">
        <f>GAMS_dump!I1164</f>
        <v>4.4535911300193491E-7</v>
      </c>
      <c r="K1164" s="4">
        <f>GAMS_dump!J1164</f>
        <v>4.2031062202358586E-7</v>
      </c>
      <c r="L1164" s="4">
        <f>GAMS_dump!K1164</f>
        <v>4.0226065372325051E-7</v>
      </c>
      <c r="M1164" s="4">
        <f>GAMS_dump!L1164</f>
        <v>3.6519099944005048E-7</v>
      </c>
    </row>
    <row r="1165" spans="1:13" x14ac:dyDescent="0.25">
      <c r="A1165" s="1" t="str">
        <f>GAMS_dump!A1165</f>
        <v>GGM</v>
      </c>
      <c r="B1165" s="1" t="str">
        <f>GAMS_dump!B1165</f>
        <v>SDS-Vision</v>
      </c>
      <c r="C1165" s="1" t="str">
        <f>GAMS_dump!C1165</f>
        <v>KWT</v>
      </c>
      <c r="D1165" t="str">
        <f>VLOOKUP(GAMS_dump!$D1165,Lists!$A:$C,2,FALSE)</f>
        <v>Primary Energy|Natural Gas|Import</v>
      </c>
      <c r="E1165" t="str">
        <f>VLOOKUP(GAMS_dump!$D1165,Lists!$A:$C,3,FALSE)</f>
        <v>bcm/y</v>
      </c>
      <c r="F1165" s="4">
        <f>GAMS_dump!E1165</f>
        <v>1.1841332130761044</v>
      </c>
      <c r="G1165" s="4">
        <f>GAMS_dump!F1165</f>
        <v>3.8179786590995324</v>
      </c>
      <c r="H1165" s="4">
        <f>GAMS_dump!G1165</f>
        <v>4.3573701315909545</v>
      </c>
      <c r="I1165" s="4">
        <f>GAMS_dump!H1165</f>
        <v>4.2005631200701545</v>
      </c>
      <c r="J1165" s="4">
        <f>GAMS_dump!I1165</f>
        <v>4.1747897882014202</v>
      </c>
      <c r="K1165" s="4">
        <f>GAMS_dump!J1165</f>
        <v>4.1141412668933111</v>
      </c>
      <c r="L1165" s="4">
        <f>GAMS_dump!K1165</f>
        <v>3.9393987174047815</v>
      </c>
      <c r="M1165" s="4">
        <f>GAMS_dump!L1165</f>
        <v>3.8914608681279459</v>
      </c>
    </row>
    <row r="1166" spans="1:13" x14ac:dyDescent="0.25">
      <c r="A1166" s="1" t="str">
        <f>GAMS_dump!A1166</f>
        <v>GGM</v>
      </c>
      <c r="B1166" s="1" t="str">
        <f>GAMS_dump!B1166</f>
        <v>SDS-Vision</v>
      </c>
      <c r="C1166" s="1" t="str">
        <f>GAMS_dump!C1166</f>
        <v>KWT</v>
      </c>
      <c r="D1166" t="str">
        <f>VLOOKUP(GAMS_dump!$D1166,Lists!$A:$C,2,FALSE)</f>
        <v>Infrastructure|Total capacity|Natural Gas|Pipeline|Import|Exogenous</v>
      </c>
      <c r="E1166" t="str">
        <f>VLOOKUP(GAMS_dump!$D1166,Lists!$A:$C,3,FALSE)</f>
        <v>bcm/y</v>
      </c>
      <c r="F1166" s="4">
        <f>GAMS_dump!E1166</f>
        <v>0</v>
      </c>
      <c r="G1166" s="4">
        <f>GAMS_dump!F1166</f>
        <v>0</v>
      </c>
      <c r="H1166" s="4">
        <f>GAMS_dump!G1166</f>
        <v>0.51999999999999991</v>
      </c>
      <c r="I1166" s="4">
        <f>GAMS_dump!H1166</f>
        <v>0.51999999999999991</v>
      </c>
      <c r="J1166" s="4">
        <f>GAMS_dump!I1166</f>
        <v>0.51999999999999991</v>
      </c>
      <c r="K1166" s="4">
        <f>GAMS_dump!J1166</f>
        <v>0.51999999999999991</v>
      </c>
      <c r="L1166" s="4">
        <f>GAMS_dump!K1166</f>
        <v>0.51999999999999991</v>
      </c>
      <c r="M1166" s="4">
        <f>GAMS_dump!L1166</f>
        <v>0.51999999999999991</v>
      </c>
    </row>
    <row r="1167" spans="1:13" x14ac:dyDescent="0.25">
      <c r="A1167" s="1" t="str">
        <f>GAMS_dump!A1167</f>
        <v>GGM</v>
      </c>
      <c r="B1167" s="1" t="str">
        <f>GAMS_dump!B1167</f>
        <v>SDS-Vision</v>
      </c>
      <c r="C1167" s="1" t="str">
        <f>GAMS_dump!C1167</f>
        <v>KWT</v>
      </c>
      <c r="D1167" t="str">
        <f>VLOOKUP(GAMS_dump!$D1167,Lists!$A:$C,2,FALSE)</f>
        <v>Infrastructure|Total capacity|Liquefied Natural Gas|Regasification|Exogenous</v>
      </c>
      <c r="E1167" t="str">
        <f>VLOOKUP(GAMS_dump!$D1167,Lists!$A:$C,3,FALSE)</f>
        <v>bcm/y</v>
      </c>
      <c r="F1167" s="4">
        <f>GAMS_dump!E1167</f>
        <v>7.8999999999999995</v>
      </c>
      <c r="G1167" s="4">
        <f>GAMS_dump!F1167</f>
        <v>7.8999999999999995</v>
      </c>
      <c r="H1167" s="4">
        <f>GAMS_dump!G1167</f>
        <v>35.399999999999991</v>
      </c>
      <c r="I1167" s="4">
        <f>GAMS_dump!H1167</f>
        <v>35.399999999999991</v>
      </c>
      <c r="J1167" s="4">
        <f>GAMS_dump!I1167</f>
        <v>35.399999999999991</v>
      </c>
      <c r="K1167" s="4">
        <f>GAMS_dump!J1167</f>
        <v>35.399999999999991</v>
      </c>
      <c r="L1167" s="4">
        <f>GAMS_dump!K1167</f>
        <v>35.399999999999991</v>
      </c>
      <c r="M1167" s="4">
        <f>GAMS_dump!L1167</f>
        <v>35.399999999999991</v>
      </c>
    </row>
    <row r="1168" spans="1:13" x14ac:dyDescent="0.25">
      <c r="A1168" s="1" t="str">
        <f>GAMS_dump!A1168</f>
        <v>GGM</v>
      </c>
      <c r="B1168" s="1" t="str">
        <f>GAMS_dump!B1168</f>
        <v>SDS-Vision</v>
      </c>
      <c r="C1168" s="1" t="str">
        <f>GAMS_dump!C1168</f>
        <v>KWT</v>
      </c>
      <c r="D1168" t="str">
        <f>VLOOKUP(GAMS_dump!$D1168,Lists!$A:$C,2,FALSE)</f>
        <v>Infrastructure|Capacity addition|Natural Gas|Pipeline|Import</v>
      </c>
      <c r="E1168" t="str">
        <f>VLOOKUP(GAMS_dump!$D1168,Lists!$A:$C,3,FALSE)</f>
        <v>bcm/y</v>
      </c>
      <c r="F1168" s="4">
        <f>GAMS_dump!E1168</f>
        <v>2.7333051807393214</v>
      </c>
      <c r="G1168" s="4">
        <f>GAMS_dump!F1168</f>
        <v>1.5214066615415709</v>
      </c>
      <c r="H1168" s="4">
        <f>GAMS_dump!G1168</f>
        <v>1.0710652819981504E-7</v>
      </c>
      <c r="I1168" s="4">
        <f>GAMS_dump!H1168</f>
        <v>3.1479103158538948E-8</v>
      </c>
      <c r="J1168" s="4">
        <f>GAMS_dump!I1168</f>
        <v>2.1782495280114936E-8</v>
      </c>
      <c r="K1168" s="4">
        <f>GAMS_dump!J1168</f>
        <v>1.98328724600324E-8</v>
      </c>
      <c r="L1168" s="4">
        <f>GAMS_dump!K1168</f>
        <v>2.0081045863403924E-8</v>
      </c>
      <c r="M1168" s="4">
        <f>GAMS_dump!L1168</f>
        <v>2.3939790555703814E-8</v>
      </c>
    </row>
    <row r="1169" spans="1:13" x14ac:dyDescent="0.25">
      <c r="A1169" s="1" t="str">
        <f>GAMS_dump!A1169</f>
        <v>GGM</v>
      </c>
      <c r="B1169" s="1" t="str">
        <f>GAMS_dump!B1169</f>
        <v>SDS-Vision</v>
      </c>
      <c r="C1169" s="1" t="str">
        <f>GAMS_dump!C1169</f>
        <v>KWT</v>
      </c>
      <c r="D1169" t="str">
        <f>VLOOKUP(GAMS_dump!$D1169,Lists!$A:$C,2,FALSE)</f>
        <v>Infrastructure|Utilization|Natural Gas|Pipeline|Import</v>
      </c>
      <c r="E1169" t="str">
        <f>VLOOKUP(GAMS_dump!$D1169,Lists!$A:$C,3,FALSE)</f>
        <v>%</v>
      </c>
      <c r="F1169" s="4">
        <f>GAMS_dump!E1169</f>
        <v>0</v>
      </c>
      <c r="G1169" s="4">
        <f>GAMS_dump!F1169</f>
        <v>1.7965644613195824</v>
      </c>
      <c r="H1169" s="4">
        <f>GAMS_dump!G1169</f>
        <v>8.0164789107810801</v>
      </c>
      <c r="I1169" s="4">
        <f>GAMS_dump!H1169</f>
        <v>8.0780045430402456</v>
      </c>
      <c r="J1169" s="4">
        <f>GAMS_dump!I1169</f>
        <v>8.0284407076208382</v>
      </c>
      <c r="K1169" s="4">
        <f>GAMS_dump!J1169</f>
        <v>7.9118090185938286</v>
      </c>
      <c r="L1169" s="4">
        <f>GAMS_dump!K1169</f>
        <v>7.5757656981054433</v>
      </c>
      <c r="M1169" s="4">
        <f>GAMS_dump!L1169</f>
        <v>7.4835775457339766</v>
      </c>
    </row>
    <row r="1170" spans="1:13" x14ac:dyDescent="0.25">
      <c r="A1170" s="1" t="str">
        <f>GAMS_dump!A1170</f>
        <v>GGM</v>
      </c>
      <c r="B1170" s="1" t="str">
        <f>GAMS_dump!B1170</f>
        <v>SDS-Vision</v>
      </c>
      <c r="C1170" s="1" t="str">
        <f>GAMS_dump!C1170</f>
        <v>KWT</v>
      </c>
      <c r="D1170" t="str">
        <f>VLOOKUP(GAMS_dump!$D1170,Lists!$A:$C,2,FALSE)</f>
        <v>Infrastructure|Utilization|Liquefied Natural Gas|Regasification</v>
      </c>
      <c r="E1170" t="str">
        <f>VLOOKUP(GAMS_dump!$D1170,Lists!$A:$C,3,FALSE)</f>
        <v>%</v>
      </c>
      <c r="F1170" s="4">
        <f>GAMS_dump!E1170</f>
        <v>0.14989028013621575</v>
      </c>
      <c r="G1170" s="4">
        <f>GAMS_dump!F1170</f>
        <v>0.13730044553912352</v>
      </c>
      <c r="H1170" s="4">
        <f>GAMS_dump!G1170</f>
        <v>5.3333400951290745E-3</v>
      </c>
      <c r="I1170" s="4">
        <f>GAMS_dump!H1170</f>
        <v>1.4220364094789091E-8</v>
      </c>
      <c r="J1170" s="4">
        <f>GAMS_dump!I1170</f>
        <v>1.2580765904009464E-8</v>
      </c>
      <c r="K1170" s="4">
        <f>GAMS_dump!J1170</f>
        <v>1.1873181413095649E-8</v>
      </c>
      <c r="L1170" s="4">
        <f>GAMS_dump!K1170</f>
        <v>1.1363295302916684E-8</v>
      </c>
      <c r="M1170" s="4">
        <f>GAMS_dump!L1170</f>
        <v>1.0316129927685045E-8</v>
      </c>
    </row>
    <row r="1171" spans="1:13" x14ac:dyDescent="0.25">
      <c r="A1171" s="1" t="str">
        <f>GAMS_dump!A1171</f>
        <v>GGM</v>
      </c>
      <c r="B1171" s="1" t="str">
        <f>GAMS_dump!B1171</f>
        <v>SDS-Vision</v>
      </c>
      <c r="C1171" s="1" t="str">
        <f>GAMS_dump!C1171</f>
        <v>OMN</v>
      </c>
      <c r="D1171" t="str">
        <f>VLOOKUP(GAMS_dump!$D1171,Lists!$A:$C,2,FALSE)</f>
        <v>Final Energy Consumption|Natural Gas</v>
      </c>
      <c r="E1171" t="str">
        <f>VLOOKUP(GAMS_dump!$D1171,Lists!$A:$C,3,FALSE)</f>
        <v>bcm/y</v>
      </c>
      <c r="F1171" s="4">
        <f>GAMS_dump!E1171</f>
        <v>28.221255960995315</v>
      </c>
      <c r="G1171" s="4">
        <f>GAMS_dump!F1171</f>
        <v>31.239941740546808</v>
      </c>
      <c r="H1171" s="4">
        <f>GAMS_dump!G1171</f>
        <v>33.340135199548563</v>
      </c>
      <c r="I1171" s="4">
        <f>GAMS_dump!H1171</f>
        <v>34.654041306271694</v>
      </c>
      <c r="J1171" s="4">
        <f>GAMS_dump!I1171</f>
        <v>32.014018309027719</v>
      </c>
      <c r="K1171" s="4">
        <f>GAMS_dump!J1171</f>
        <v>28.95987560290779</v>
      </c>
      <c r="L1171" s="4">
        <f>GAMS_dump!K1171</f>
        <v>26.487789162729896</v>
      </c>
      <c r="M1171" s="4">
        <f>GAMS_dump!L1171</f>
        <v>25.804847626683671</v>
      </c>
    </row>
    <row r="1172" spans="1:13" x14ac:dyDescent="0.25">
      <c r="A1172" s="1" t="str">
        <f>GAMS_dump!A1172</f>
        <v>GGM</v>
      </c>
      <c r="B1172" s="1" t="str">
        <f>GAMS_dump!B1172</f>
        <v>SDS-Vision</v>
      </c>
      <c r="C1172" s="1" t="str">
        <f>GAMS_dump!C1172</f>
        <v>OMN</v>
      </c>
      <c r="D1172" t="str">
        <f>VLOOKUP(GAMS_dump!$D1172,Lists!$A:$C,2,FALSE)</f>
        <v>Primary Energy|Natural Gas|Domestic Production</v>
      </c>
      <c r="E1172" t="str">
        <f>VLOOKUP(GAMS_dump!$D1172,Lists!$A:$C,3,FALSE)</f>
        <v>bcm/y</v>
      </c>
      <c r="F1172" s="4">
        <f>GAMS_dump!E1172</f>
        <v>32.619492791986794</v>
      </c>
      <c r="G1172" s="4">
        <f>GAMS_dump!F1172</f>
        <v>34.963829588172402</v>
      </c>
      <c r="H1172" s="4">
        <f>GAMS_dump!G1172</f>
        <v>37.857625665612517</v>
      </c>
      <c r="I1172" s="4">
        <f>GAMS_dump!H1172</f>
        <v>42.531615834296495</v>
      </c>
      <c r="J1172" s="4">
        <f>GAMS_dump!I1172</f>
        <v>44.67037070057841</v>
      </c>
      <c r="K1172" s="4">
        <f>GAMS_dump!J1172</f>
        <v>44.650448586403414</v>
      </c>
      <c r="L1172" s="4">
        <f>GAMS_dump!K1172</f>
        <v>44.382230195137119</v>
      </c>
      <c r="M1172" s="4">
        <f>GAMS_dump!L1172</f>
        <v>43.884618921302966</v>
      </c>
    </row>
    <row r="1173" spans="1:13" x14ac:dyDescent="0.25">
      <c r="A1173" s="1" t="str">
        <f>GAMS_dump!A1173</f>
        <v>GGM</v>
      </c>
      <c r="B1173" s="1" t="str">
        <f>GAMS_dump!B1173</f>
        <v>SDS-Vision</v>
      </c>
      <c r="C1173" s="1" t="str">
        <f>GAMS_dump!C1173</f>
        <v>OMN</v>
      </c>
      <c r="D1173" t="str">
        <f>VLOOKUP(GAMS_dump!$D1173,Lists!$A:$C,2,FALSE)</f>
        <v>Price|Natural Gas</v>
      </c>
      <c r="E1173" t="str">
        <f>VLOOKUP(GAMS_dump!$D1173,Lists!$A:$C,3,FALSE)</f>
        <v>EUR/kcm</v>
      </c>
      <c r="F1173" s="4">
        <f>GAMS_dump!E1173</f>
        <v>77.706395815557215</v>
      </c>
      <c r="G1173" s="4">
        <f>GAMS_dump!F1173</f>
        <v>84.923381121122731</v>
      </c>
      <c r="H1173" s="4">
        <f>GAMS_dump!G1173</f>
        <v>94.24724461541912</v>
      </c>
      <c r="I1173" s="4">
        <f>GAMS_dump!H1173</f>
        <v>113.18776617569986</v>
      </c>
      <c r="J1173" s="4">
        <f>GAMS_dump!I1173</f>
        <v>143.65886970807023</v>
      </c>
      <c r="K1173" s="4">
        <f>GAMS_dump!J1173</f>
        <v>179.51883822018979</v>
      </c>
      <c r="L1173" s="4">
        <f>GAMS_dump!K1173</f>
        <v>231.81946124376049</v>
      </c>
      <c r="M1173" s="4">
        <f>GAMS_dump!L1173</f>
        <v>259.94828316300607</v>
      </c>
    </row>
    <row r="1174" spans="1:13" x14ac:dyDescent="0.25">
      <c r="A1174" s="1" t="str">
        <f>GAMS_dump!A1174</f>
        <v>GGM</v>
      </c>
      <c r="B1174" s="1" t="str">
        <f>GAMS_dump!B1174</f>
        <v>SDS-Vision</v>
      </c>
      <c r="C1174" s="1" t="str">
        <f>GAMS_dump!C1174</f>
        <v>OMN</v>
      </c>
      <c r="D1174" t="str">
        <f>VLOOKUP(GAMS_dump!$D1174,Lists!$A:$C,2,FALSE)</f>
        <v>Primary Energy|Natural Gas|Net trade|Pipeline</v>
      </c>
      <c r="E1174" t="str">
        <f>VLOOKUP(GAMS_dump!$D1174,Lists!$A:$C,3,FALSE)</f>
        <v>bcm/y</v>
      </c>
      <c r="F1174" s="4">
        <f>GAMS_dump!E1174</f>
        <v>-4.3982367807787472</v>
      </c>
      <c r="G1174" s="4">
        <f>GAMS_dump!F1174</f>
        <v>-3.7238877816871465</v>
      </c>
      <c r="H1174" s="4">
        <f>GAMS_dump!G1174</f>
        <v>-4.5174904545079162</v>
      </c>
      <c r="I1174" s="4">
        <f>GAMS_dump!H1174</f>
        <v>-7.8775745215066948</v>
      </c>
      <c r="J1174" s="4">
        <f>GAMS_dump!I1174</f>
        <v>-12.656352388462183</v>
      </c>
      <c r="K1174" s="4">
        <f>GAMS_dump!J1174</f>
        <v>-15.690572981916336</v>
      </c>
      <c r="L1174" s="4">
        <f>GAMS_dump!K1174</f>
        <v>-17.894441032405769</v>
      </c>
      <c r="M1174" s="4">
        <f>GAMS_dump!L1174</f>
        <v>-18.079771294617785</v>
      </c>
    </row>
    <row r="1175" spans="1:13" x14ac:dyDescent="0.25">
      <c r="A1175" s="1" t="str">
        <f>GAMS_dump!A1175</f>
        <v>GGM</v>
      </c>
      <c r="B1175" s="1" t="str">
        <f>GAMS_dump!B1175</f>
        <v>SDS-Vision</v>
      </c>
      <c r="C1175" s="1" t="str">
        <f>GAMS_dump!C1175</f>
        <v>OMN</v>
      </c>
      <c r="D1175" t="str">
        <f>VLOOKUP(GAMS_dump!$D1175,Lists!$A:$C,2,FALSE)</f>
        <v>Primary Energy|Natural Gas|Net trade</v>
      </c>
      <c r="E1175" t="str">
        <f>VLOOKUP(GAMS_dump!$D1175,Lists!$A:$C,3,FALSE)</f>
        <v>bcm/y</v>
      </c>
      <c r="F1175" s="4">
        <f>GAMS_dump!E1175</f>
        <v>-4.3982367807787472</v>
      </c>
      <c r="G1175" s="4">
        <f>GAMS_dump!F1175</f>
        <v>-3.7238877816871465</v>
      </c>
      <c r="H1175" s="4">
        <f>GAMS_dump!G1175</f>
        <v>-4.5174904545079162</v>
      </c>
      <c r="I1175" s="4">
        <f>GAMS_dump!H1175</f>
        <v>-7.8775745215066948</v>
      </c>
      <c r="J1175" s="4">
        <f>GAMS_dump!I1175</f>
        <v>-12.656352388462183</v>
      </c>
      <c r="K1175" s="4">
        <f>GAMS_dump!J1175</f>
        <v>-15.690572981916336</v>
      </c>
      <c r="L1175" s="4">
        <f>GAMS_dump!K1175</f>
        <v>-17.894441032405769</v>
      </c>
      <c r="M1175" s="4">
        <f>GAMS_dump!L1175</f>
        <v>-18.079771294617785</v>
      </c>
    </row>
    <row r="1176" spans="1:13" x14ac:dyDescent="0.25">
      <c r="A1176" s="1" t="str">
        <f>GAMS_dump!A1176</f>
        <v>GGM</v>
      </c>
      <c r="B1176" s="1" t="str">
        <f>GAMS_dump!B1176</f>
        <v>SDS-Vision</v>
      </c>
      <c r="C1176" s="1" t="str">
        <f>GAMS_dump!C1176</f>
        <v>OMN</v>
      </c>
      <c r="D1176" t="str">
        <f>VLOOKUP(GAMS_dump!$D1176,Lists!$A:$C,2,FALSE)</f>
        <v>Infrastructure|Total capacity|Natural Gas|Pipeline|Import|Endogenous</v>
      </c>
      <c r="E1176" t="str">
        <f>VLOOKUP(GAMS_dump!$D1176,Lists!$A:$C,3,FALSE)</f>
        <v>bcm/y</v>
      </c>
      <c r="F1176" s="4">
        <f>GAMS_dump!E1176</f>
        <v>20.000000049826188</v>
      </c>
      <c r="G1176" s="4">
        <f>GAMS_dump!F1176</f>
        <v>20.000000274143559</v>
      </c>
      <c r="H1176" s="4">
        <f>GAMS_dump!G1176</f>
        <v>20.000000115668684</v>
      </c>
      <c r="I1176" s="4">
        <f>GAMS_dump!H1176</f>
        <v>20.000000167359868</v>
      </c>
      <c r="J1176" s="4">
        <f>GAMS_dump!I1176</f>
        <v>20.000000299140975</v>
      </c>
      <c r="K1176" s="4">
        <f>GAMS_dump!J1176</f>
        <v>20.000001113981966</v>
      </c>
      <c r="L1176" s="4">
        <f>GAMS_dump!K1176</f>
        <v>20.000000149683405</v>
      </c>
      <c r="M1176" s="4">
        <f>GAMS_dump!L1176</f>
        <v>20.000000106710079</v>
      </c>
    </row>
    <row r="1177" spans="1:13" x14ac:dyDescent="0.25">
      <c r="A1177" s="1" t="str">
        <f>GAMS_dump!A1177</f>
        <v>GGM</v>
      </c>
      <c r="B1177" s="1" t="str">
        <f>GAMS_dump!B1177</f>
        <v>SDS-Vision</v>
      </c>
      <c r="C1177" s="1" t="str">
        <f>GAMS_dump!C1177</f>
        <v>OMN</v>
      </c>
      <c r="D1177" t="str">
        <f>VLOOKUP(GAMS_dump!$D1177,Lists!$A:$C,2,FALSE)</f>
        <v>Infrastructure|Total capacity|Natural Gas|Pipeline|Export|Endogenous</v>
      </c>
      <c r="E1177" t="str">
        <f>VLOOKUP(GAMS_dump!$D1177,Lists!$A:$C,3,FALSE)</f>
        <v>bcm/y</v>
      </c>
      <c r="F1177" s="4">
        <f>GAMS_dump!E1177</f>
        <v>5.1229510187462273</v>
      </c>
      <c r="G1177" s="4">
        <f>GAMS_dump!F1177</f>
        <v>5.8807544018829923</v>
      </c>
      <c r="H1177" s="4">
        <f>GAMS_dump!G1177</f>
        <v>9.4902667507641123</v>
      </c>
      <c r="I1177" s="4">
        <f>GAMS_dump!H1177</f>
        <v>13.417519674422238</v>
      </c>
      <c r="J1177" s="4">
        <f>GAMS_dump!I1177</f>
        <v>14.375413042551397</v>
      </c>
      <c r="K1177" s="4">
        <f>GAMS_dump!J1177</f>
        <v>17.145707810600825</v>
      </c>
      <c r="L1177" s="4">
        <f>GAMS_dump!K1177</f>
        <v>7.7705739474420525</v>
      </c>
      <c r="M1177" s="4">
        <f>GAMS_dump!L1177</f>
        <v>5.1229508347660424</v>
      </c>
    </row>
    <row r="1178" spans="1:13" x14ac:dyDescent="0.25">
      <c r="A1178" s="1" t="str">
        <f>GAMS_dump!A1178</f>
        <v>GGM</v>
      </c>
      <c r="B1178" s="1" t="str">
        <f>GAMS_dump!B1178</f>
        <v>SDS-Vision</v>
      </c>
      <c r="C1178" s="1" t="str">
        <f>GAMS_dump!C1178</f>
        <v>OMN</v>
      </c>
      <c r="D1178" t="str">
        <f>VLOOKUP(GAMS_dump!$D1178,Lists!$A:$C,2,FALSE)</f>
        <v>Primary Energy|Natural Gas|Imports|Pipeline</v>
      </c>
      <c r="E1178" t="str">
        <f>VLOOKUP(GAMS_dump!$D1178,Lists!$A:$C,3,FALSE)</f>
        <v>bcm/y</v>
      </c>
      <c r="F1178" s="4">
        <f>GAMS_dump!E1178</f>
        <v>1.5058523270273913E-7</v>
      </c>
      <c r="G1178" s="4">
        <f>GAMS_dump!F1178</f>
        <v>4.0102471881779177E-7</v>
      </c>
      <c r="H1178" s="4">
        <f>GAMS_dump!G1178</f>
        <v>1.0507418577082433E-6</v>
      </c>
      <c r="I1178" s="4">
        <f>GAMS_dump!H1178</f>
        <v>1.4354954013685946E-6</v>
      </c>
      <c r="J1178" s="4">
        <f>GAMS_dump!I1178</f>
        <v>0.82878087433888981</v>
      </c>
      <c r="K1178" s="4">
        <f>GAMS_dump!J1178</f>
        <v>6.9815791445135824</v>
      </c>
      <c r="L1178" s="4">
        <f>GAMS_dump!K1178</f>
        <v>16.800468369635521</v>
      </c>
      <c r="M1178" s="4">
        <f>GAMS_dump!L1178</f>
        <v>19.262761531455332</v>
      </c>
    </row>
    <row r="1179" spans="1:13" x14ac:dyDescent="0.25">
      <c r="A1179" s="1" t="str">
        <f>GAMS_dump!A1179</f>
        <v>GGM</v>
      </c>
      <c r="B1179" s="1" t="str">
        <f>GAMS_dump!B1179</f>
        <v>SDS-Vision</v>
      </c>
      <c r="C1179" s="1" t="str">
        <f>GAMS_dump!C1179</f>
        <v>OMN</v>
      </c>
      <c r="D1179" t="str">
        <f>VLOOKUP(GAMS_dump!$D1179,Lists!$A:$C,2,FALSE)</f>
        <v>Primary Energy|Natural Gas|Exports|Pipeline</v>
      </c>
      <c r="E1179" t="str">
        <f>VLOOKUP(GAMS_dump!$D1179,Lists!$A:$C,3,FALSE)</f>
        <v>bcm/y</v>
      </c>
      <c r="F1179" s="4">
        <f>GAMS_dump!E1179</f>
        <v>-4.3982369313639795</v>
      </c>
      <c r="G1179" s="4">
        <f>GAMS_dump!F1179</f>
        <v>-3.7238881827118653</v>
      </c>
      <c r="H1179" s="4">
        <f>GAMS_dump!G1179</f>
        <v>-4.5174915052497742</v>
      </c>
      <c r="I1179" s="4">
        <f>GAMS_dump!H1179</f>
        <v>-7.8775759570020965</v>
      </c>
      <c r="J1179" s="4">
        <f>GAMS_dump!I1179</f>
        <v>-13.485133262801073</v>
      </c>
      <c r="K1179" s="4">
        <f>GAMS_dump!J1179</f>
        <v>-22.672152126429918</v>
      </c>
      <c r="L1179" s="4">
        <f>GAMS_dump!K1179</f>
        <v>-34.69490940204129</v>
      </c>
      <c r="M1179" s="4">
        <f>GAMS_dump!L1179</f>
        <v>-37.342532826073118</v>
      </c>
    </row>
    <row r="1180" spans="1:13" x14ac:dyDescent="0.25">
      <c r="A1180" s="1" t="str">
        <f>GAMS_dump!A1180</f>
        <v>GGM</v>
      </c>
      <c r="B1180" s="1" t="str">
        <f>GAMS_dump!B1180</f>
        <v>SDS-Vision</v>
      </c>
      <c r="C1180" s="1" t="str">
        <f>GAMS_dump!C1180</f>
        <v>OMN</v>
      </c>
      <c r="D1180" t="str">
        <f>VLOOKUP(GAMS_dump!$D1180,Lists!$A:$C,2,FALSE)</f>
        <v>Primary Energy|Natural Gas|Import</v>
      </c>
      <c r="E1180" t="str">
        <f>VLOOKUP(GAMS_dump!$D1180,Lists!$A:$C,3,FALSE)</f>
        <v>bcm/y</v>
      </c>
      <c r="F1180" s="4">
        <f>GAMS_dump!E1180</f>
        <v>1.5058523270273913E-7</v>
      </c>
      <c r="G1180" s="4">
        <f>GAMS_dump!F1180</f>
        <v>4.0102471881779177E-7</v>
      </c>
      <c r="H1180" s="4">
        <f>GAMS_dump!G1180</f>
        <v>1.0507418577082433E-6</v>
      </c>
      <c r="I1180" s="4">
        <f>GAMS_dump!H1180</f>
        <v>1.4354954013685946E-6</v>
      </c>
      <c r="J1180" s="4">
        <f>GAMS_dump!I1180</f>
        <v>0.82878087433888981</v>
      </c>
      <c r="K1180" s="4">
        <f>GAMS_dump!J1180</f>
        <v>6.9815791445135824</v>
      </c>
      <c r="L1180" s="4">
        <f>GAMS_dump!K1180</f>
        <v>16.800468369635521</v>
      </c>
      <c r="M1180" s="4">
        <f>GAMS_dump!L1180</f>
        <v>19.262761531455332</v>
      </c>
    </row>
    <row r="1181" spans="1:13" x14ac:dyDescent="0.25">
      <c r="A1181" s="1" t="str">
        <f>GAMS_dump!A1181</f>
        <v>GGM</v>
      </c>
      <c r="B1181" s="1" t="str">
        <f>GAMS_dump!B1181</f>
        <v>SDS-Vision</v>
      </c>
      <c r="C1181" s="1" t="str">
        <f>GAMS_dump!C1181</f>
        <v>OMN</v>
      </c>
      <c r="D1181" t="str">
        <f>VLOOKUP(GAMS_dump!$D1181,Lists!$A:$C,2,FALSE)</f>
        <v>Primary Energy|Natural Gas|Export</v>
      </c>
      <c r="E1181" t="str">
        <f>VLOOKUP(GAMS_dump!$D1181,Lists!$A:$C,3,FALSE)</f>
        <v>bcm/y</v>
      </c>
      <c r="F1181" s="4">
        <f>GAMS_dump!E1181</f>
        <v>-4.3982369313639795</v>
      </c>
      <c r="G1181" s="4">
        <f>GAMS_dump!F1181</f>
        <v>-3.7238881827118653</v>
      </c>
      <c r="H1181" s="4">
        <f>GAMS_dump!G1181</f>
        <v>-4.5174915052497742</v>
      </c>
      <c r="I1181" s="4">
        <f>GAMS_dump!H1181</f>
        <v>-7.8775759570020965</v>
      </c>
      <c r="J1181" s="4">
        <f>GAMS_dump!I1181</f>
        <v>-13.485133262801073</v>
      </c>
      <c r="K1181" s="4">
        <f>GAMS_dump!J1181</f>
        <v>-22.672152126429918</v>
      </c>
      <c r="L1181" s="4">
        <f>GAMS_dump!K1181</f>
        <v>-34.69490940204129</v>
      </c>
      <c r="M1181" s="4">
        <f>GAMS_dump!L1181</f>
        <v>-37.342532826073118</v>
      </c>
    </row>
    <row r="1182" spans="1:13" x14ac:dyDescent="0.25">
      <c r="A1182" s="1" t="str">
        <f>GAMS_dump!A1182</f>
        <v>GGM</v>
      </c>
      <c r="B1182" s="1" t="str">
        <f>GAMS_dump!B1182</f>
        <v>SDS-Vision</v>
      </c>
      <c r="C1182" s="1" t="str">
        <f>GAMS_dump!C1182</f>
        <v>OMN</v>
      </c>
      <c r="D1182" t="str">
        <f>VLOOKUP(GAMS_dump!$D1182,Lists!$A:$C,2,FALSE)</f>
        <v>Infrastructure|Total capacity|Natural Gas|Pipeline|Import|Exogenous</v>
      </c>
      <c r="E1182" t="str">
        <f>VLOOKUP(GAMS_dump!$D1182,Lists!$A:$C,3,FALSE)</f>
        <v>bcm/y</v>
      </c>
      <c r="F1182" s="4">
        <f>GAMS_dump!E1182</f>
        <v>20</v>
      </c>
      <c r="G1182" s="4">
        <f>GAMS_dump!F1182</f>
        <v>20</v>
      </c>
      <c r="H1182" s="4">
        <f>GAMS_dump!G1182</f>
        <v>20</v>
      </c>
      <c r="I1182" s="4">
        <f>GAMS_dump!H1182</f>
        <v>20</v>
      </c>
      <c r="J1182" s="4">
        <f>GAMS_dump!I1182</f>
        <v>20</v>
      </c>
      <c r="K1182" s="4">
        <f>GAMS_dump!J1182</f>
        <v>20</v>
      </c>
      <c r="L1182" s="4">
        <f>GAMS_dump!K1182</f>
        <v>20</v>
      </c>
      <c r="M1182" s="4">
        <f>GAMS_dump!L1182</f>
        <v>20</v>
      </c>
    </row>
    <row r="1183" spans="1:13" x14ac:dyDescent="0.25">
      <c r="A1183" s="1" t="str">
        <f>GAMS_dump!A1183</f>
        <v>GGM</v>
      </c>
      <c r="B1183" s="1" t="str">
        <f>GAMS_dump!B1183</f>
        <v>SDS-Vision</v>
      </c>
      <c r="C1183" s="1" t="str">
        <f>GAMS_dump!C1183</f>
        <v>OMN</v>
      </c>
      <c r="D1183" t="str">
        <f>VLOOKUP(GAMS_dump!$D1183,Lists!$A:$C,2,FALSE)</f>
        <v>Infrastructure|Total capacity|Natural Gas|Pipeline|Export|Exogenous</v>
      </c>
      <c r="E1183" t="str">
        <f>VLOOKUP(GAMS_dump!$D1183,Lists!$A:$C,3,FALSE)</f>
        <v>bcm/y</v>
      </c>
      <c r="F1183" s="4">
        <f>GAMS_dump!E1183</f>
        <v>5.1229508196721305</v>
      </c>
      <c r="G1183" s="4">
        <f>GAMS_dump!F1183</f>
        <v>5.1229508196721305</v>
      </c>
      <c r="H1183" s="4">
        <f>GAMS_dump!G1183</f>
        <v>5.1229508196721305</v>
      </c>
      <c r="I1183" s="4">
        <f>GAMS_dump!H1183</f>
        <v>5.1229508196721305</v>
      </c>
      <c r="J1183" s="4">
        <f>GAMS_dump!I1183</f>
        <v>5.1229508196721305</v>
      </c>
      <c r="K1183" s="4">
        <f>GAMS_dump!J1183</f>
        <v>5.1229508196721305</v>
      </c>
      <c r="L1183" s="4">
        <f>GAMS_dump!K1183</f>
        <v>5.1229508196721305</v>
      </c>
      <c r="M1183" s="4">
        <f>GAMS_dump!L1183</f>
        <v>5.1229508196721305</v>
      </c>
    </row>
    <row r="1184" spans="1:13" x14ac:dyDescent="0.25">
      <c r="A1184" s="1" t="str">
        <f>GAMS_dump!A1184</f>
        <v>GGM</v>
      </c>
      <c r="B1184" s="1" t="str">
        <f>GAMS_dump!B1184</f>
        <v>SDS-Vision</v>
      </c>
      <c r="C1184" s="1" t="str">
        <f>GAMS_dump!C1184</f>
        <v>OMN</v>
      </c>
      <c r="D1184" t="str">
        <f>VLOOKUP(GAMS_dump!$D1184,Lists!$A:$C,2,FALSE)</f>
        <v>Infrastructure|Capacity addition|Natural Gas|Pipeline|Import</v>
      </c>
      <c r="E1184" t="str">
        <f>VLOOKUP(GAMS_dump!$D1184,Lists!$A:$C,3,FALSE)</f>
        <v>bcm/y</v>
      </c>
      <c r="F1184" s="4">
        <f>GAMS_dump!E1184</f>
        <v>4.982618824782572E-8</v>
      </c>
      <c r="G1184" s="4">
        <f>GAMS_dump!F1184</f>
        <v>2.7414356081911542E-7</v>
      </c>
      <c r="H1184" s="4">
        <f>GAMS_dump!G1184</f>
        <v>1.1566868231751464E-7</v>
      </c>
      <c r="I1184" s="4">
        <f>GAMS_dump!H1184</f>
        <v>1.6735986729662017E-7</v>
      </c>
      <c r="J1184" s="4">
        <f>GAMS_dump!I1184</f>
        <v>2.9914097372049178E-7</v>
      </c>
      <c r="K1184" s="4">
        <f>GAMS_dump!J1184</f>
        <v>1.1139819668686499E-6</v>
      </c>
      <c r="L1184" s="4">
        <f>GAMS_dump!K1184</f>
        <v>1.4968340379854919E-7</v>
      </c>
      <c r="M1184" s="4">
        <f>GAMS_dump!L1184</f>
        <v>1.067100797743501E-7</v>
      </c>
    </row>
    <row r="1185" spans="1:13" x14ac:dyDescent="0.25">
      <c r="A1185" s="1" t="str">
        <f>GAMS_dump!A1185</f>
        <v>GGM</v>
      </c>
      <c r="B1185" s="1" t="str">
        <f>GAMS_dump!B1185</f>
        <v>SDS-Vision</v>
      </c>
      <c r="C1185" s="1" t="str">
        <f>GAMS_dump!C1185</f>
        <v>OMN</v>
      </c>
      <c r="D1185" t="str">
        <f>VLOOKUP(GAMS_dump!$D1185,Lists!$A:$C,2,FALSE)</f>
        <v>Infrastructure|Capacity addition|Natural Gas|Pipeline|Export</v>
      </c>
      <c r="E1185" t="str">
        <f>VLOOKUP(GAMS_dump!$D1185,Lists!$A:$C,3,FALSE)</f>
        <v>bcm/y</v>
      </c>
      <c r="F1185" s="4">
        <f>GAMS_dump!E1185</f>
        <v>1.9907409708714691E-7</v>
      </c>
      <c r="G1185" s="4">
        <f>GAMS_dump!F1185</f>
        <v>0.75780358221086197</v>
      </c>
      <c r="H1185" s="4">
        <f>GAMS_dump!G1185</f>
        <v>4.3673159310919818</v>
      </c>
      <c r="I1185" s="4">
        <f>GAMS_dump!H1185</f>
        <v>8.2945688547501071</v>
      </c>
      <c r="J1185" s="4">
        <f>GAMS_dump!I1185</f>
        <v>9.2524622228792666</v>
      </c>
      <c r="K1185" s="4">
        <f>GAMS_dump!J1185</f>
        <v>12.022756990928697</v>
      </c>
      <c r="L1185" s="4">
        <f>GAMS_dump!K1185</f>
        <v>2.6476231277699225</v>
      </c>
      <c r="M1185" s="4">
        <f>GAMS_dump!L1185</f>
        <v>1.5093911583145706E-8</v>
      </c>
    </row>
    <row r="1186" spans="1:13" x14ac:dyDescent="0.25">
      <c r="A1186" s="1" t="str">
        <f>GAMS_dump!A1186</f>
        <v>GGM</v>
      </c>
      <c r="B1186" s="1" t="str">
        <f>GAMS_dump!B1186</f>
        <v>SDS-Vision</v>
      </c>
      <c r="C1186" s="1" t="str">
        <f>GAMS_dump!C1186</f>
        <v>OMN</v>
      </c>
      <c r="D1186" t="str">
        <f>VLOOKUP(GAMS_dump!$D1186,Lists!$A:$C,2,FALSE)</f>
        <v>Infrastructure|Utilization|Natural Gas|Pipeline|Import</v>
      </c>
      <c r="E1186" t="str">
        <f>VLOOKUP(GAMS_dump!$D1186,Lists!$A:$C,3,FALSE)</f>
        <v>%</v>
      </c>
      <c r="F1186" s="4">
        <f>GAMS_dump!E1186</f>
        <v>7.5292616163792364E-9</v>
      </c>
      <c r="G1186" s="4">
        <f>GAMS_dump!F1186</f>
        <v>2.0051235666043732E-8</v>
      </c>
      <c r="H1186" s="4">
        <f>GAMS_dump!G1186</f>
        <v>5.2537092581567348E-8</v>
      </c>
      <c r="I1186" s="4">
        <f>GAMS_dump!H1186</f>
        <v>7.1774769467818932E-8</v>
      </c>
      <c r="J1186" s="4">
        <f>GAMS_dump!I1186</f>
        <v>4.1439043097138702E-2</v>
      </c>
      <c r="K1186" s="4">
        <f>GAMS_dump!J1186</f>
        <v>0.34907893778229704</v>
      </c>
      <c r="L1186" s="4">
        <f>GAMS_dump!K1186</f>
        <v>0.84002341219489784</v>
      </c>
      <c r="M1186" s="4">
        <f>GAMS_dump!L1186</f>
        <v>0.96313807143393959</v>
      </c>
    </row>
    <row r="1187" spans="1:13" x14ac:dyDescent="0.25">
      <c r="A1187" s="1" t="str">
        <f>GAMS_dump!A1187</f>
        <v>GGM</v>
      </c>
      <c r="B1187" s="1" t="str">
        <f>GAMS_dump!B1187</f>
        <v>SDS-Vision</v>
      </c>
      <c r="C1187" s="1" t="str">
        <f>GAMS_dump!C1187</f>
        <v>OMN</v>
      </c>
      <c r="D1187" t="str">
        <f>VLOOKUP(GAMS_dump!$D1187,Lists!$A:$C,2,FALSE)</f>
        <v>Infrastructure|Utilization|Natural Gas|Pipeline|Export</v>
      </c>
      <c r="E1187" t="str">
        <f>VLOOKUP(GAMS_dump!$D1187,Lists!$A:$C,3,FALSE)</f>
        <v>%</v>
      </c>
      <c r="F1187" s="4">
        <f>GAMS_dump!E1187</f>
        <v>0.85853581564017922</v>
      </c>
      <c r="G1187" s="4">
        <f>GAMS_dump!F1187</f>
        <v>0.63323307321242528</v>
      </c>
      <c r="H1187" s="4">
        <f>GAMS_dump!G1187</f>
        <v>0.4760131220638289</v>
      </c>
      <c r="I1187" s="4">
        <f>GAMS_dump!H1187</f>
        <v>0.58711119105113641</v>
      </c>
      <c r="J1187" s="4">
        <f>GAMS_dump!I1187</f>
        <v>0.93806927306261845</v>
      </c>
      <c r="K1187" s="4">
        <f>GAMS_dump!J1187</f>
        <v>1.3223223197826928</v>
      </c>
      <c r="L1187" s="4">
        <f>GAMS_dump!K1187</f>
        <v>4.4649094953227095</v>
      </c>
      <c r="M1187" s="4">
        <f>GAMS_dump!L1187</f>
        <v>7.2892623861728891</v>
      </c>
    </row>
    <row r="1188" spans="1:13" x14ac:dyDescent="0.25">
      <c r="A1188" s="1" t="str">
        <f>GAMS_dump!A1188</f>
        <v>GGM</v>
      </c>
      <c r="B1188" s="1" t="str">
        <f>GAMS_dump!B1188</f>
        <v>SDS-Vision</v>
      </c>
      <c r="C1188" s="1" t="str">
        <f>GAMS_dump!C1188</f>
        <v>QAT</v>
      </c>
      <c r="D1188" t="str">
        <f>VLOOKUP(GAMS_dump!$D1188,Lists!$A:$C,2,FALSE)</f>
        <v>Final Energy Consumption|Natural Gas</v>
      </c>
      <c r="E1188" t="str">
        <f>VLOOKUP(GAMS_dump!$D1188,Lists!$A:$C,3,FALSE)</f>
        <v>bcm/y</v>
      </c>
      <c r="F1188" s="4">
        <f>GAMS_dump!E1188</f>
        <v>43.383584832056201</v>
      </c>
      <c r="G1188" s="4">
        <f>GAMS_dump!F1188</f>
        <v>47.579800719516207</v>
      </c>
      <c r="H1188" s="4">
        <f>GAMS_dump!G1188</f>
        <v>51.109053807354464</v>
      </c>
      <c r="I1188" s="4">
        <f>GAMS_dump!H1188</f>
        <v>56.430050429495452</v>
      </c>
      <c r="J1188" s="4">
        <f>GAMS_dump!I1188</f>
        <v>55.276932587303406</v>
      </c>
      <c r="K1188" s="4">
        <f>GAMS_dump!J1188</f>
        <v>52.659989891139737</v>
      </c>
      <c r="L1188" s="4">
        <f>GAMS_dump!K1188</f>
        <v>50.947194340576587</v>
      </c>
      <c r="M1188" s="4">
        <f>GAMS_dump!L1188</f>
        <v>48.91204595781241</v>
      </c>
    </row>
    <row r="1189" spans="1:13" x14ac:dyDescent="0.25">
      <c r="A1189" s="1" t="str">
        <f>GAMS_dump!A1189</f>
        <v>GGM</v>
      </c>
      <c r="B1189" s="1" t="str">
        <f>GAMS_dump!B1189</f>
        <v>SDS-Vision</v>
      </c>
      <c r="C1189" s="1" t="str">
        <f>GAMS_dump!C1189</f>
        <v>QAT</v>
      </c>
      <c r="D1189" t="str">
        <f>VLOOKUP(GAMS_dump!$D1189,Lists!$A:$C,2,FALSE)</f>
        <v>Primary Energy|Natural Gas|Domestic Production</v>
      </c>
      <c r="E1189" t="str">
        <f>VLOOKUP(GAMS_dump!$D1189,Lists!$A:$C,3,FALSE)</f>
        <v>bcm/y</v>
      </c>
      <c r="F1189" s="4">
        <f>GAMS_dump!E1189</f>
        <v>163.05591269884368</v>
      </c>
      <c r="G1189" s="4">
        <f>GAMS_dump!F1189</f>
        <v>170.5791882211231</v>
      </c>
      <c r="H1189" s="4">
        <f>GAMS_dump!G1189</f>
        <v>183.29650769986395</v>
      </c>
      <c r="I1189" s="4">
        <f>GAMS_dump!H1189</f>
        <v>192.39315804540547</v>
      </c>
      <c r="J1189" s="4">
        <f>GAMS_dump!I1189</f>
        <v>192.71884503122718</v>
      </c>
      <c r="K1189" s="4">
        <f>GAMS_dump!J1189</f>
        <v>192.32436262554313</v>
      </c>
      <c r="L1189" s="4">
        <f>GAMS_dump!K1189</f>
        <v>193.79061460952917</v>
      </c>
      <c r="M1189" s="4">
        <f>GAMS_dump!L1189</f>
        <v>191.0661930280182</v>
      </c>
    </row>
    <row r="1190" spans="1:13" x14ac:dyDescent="0.25">
      <c r="A1190" s="1" t="str">
        <f>GAMS_dump!A1190</f>
        <v>GGM</v>
      </c>
      <c r="B1190" s="1" t="str">
        <f>GAMS_dump!B1190</f>
        <v>SDS-Vision</v>
      </c>
      <c r="C1190" s="1" t="str">
        <f>GAMS_dump!C1190</f>
        <v>QAT</v>
      </c>
      <c r="D1190" t="str">
        <f>VLOOKUP(GAMS_dump!$D1190,Lists!$A:$C,2,FALSE)</f>
        <v>Price|Natural Gas</v>
      </c>
      <c r="E1190" t="str">
        <f>VLOOKUP(GAMS_dump!$D1190,Lists!$A:$C,3,FALSE)</f>
        <v>EUR/kcm</v>
      </c>
      <c r="F1190" s="4">
        <f>GAMS_dump!E1190</f>
        <v>78.365608397445868</v>
      </c>
      <c r="G1190" s="4">
        <f>GAMS_dump!F1190</f>
        <v>82.164689262066631</v>
      </c>
      <c r="H1190" s="4">
        <f>GAMS_dump!G1190</f>
        <v>90.021023117112691</v>
      </c>
      <c r="I1190" s="4">
        <f>GAMS_dump!H1190</f>
        <v>95.610621846640598</v>
      </c>
      <c r="J1190" s="4">
        <f>GAMS_dump!I1190</f>
        <v>109.53105980041413</v>
      </c>
      <c r="K1190" s="4">
        <f>GAMS_dump!J1190</f>
        <v>127.3311670537562</v>
      </c>
      <c r="L1190" s="4">
        <f>GAMS_dump!K1190</f>
        <v>150.64879768358347</v>
      </c>
      <c r="M1190" s="4">
        <f>GAMS_dump!L1190</f>
        <v>171.3636304194219</v>
      </c>
    </row>
    <row r="1191" spans="1:13" x14ac:dyDescent="0.25">
      <c r="A1191" s="1" t="str">
        <f>GAMS_dump!A1191</f>
        <v>GGM</v>
      </c>
      <c r="B1191" s="1" t="str">
        <f>GAMS_dump!B1191</f>
        <v>SDS-Vision</v>
      </c>
      <c r="C1191" s="1" t="str">
        <f>GAMS_dump!C1191</f>
        <v>QAT</v>
      </c>
      <c r="D1191" t="str">
        <f>VLOOKUP(GAMS_dump!$D1191,Lists!$A:$C,2,FALSE)</f>
        <v>Primary Energy|Natural Gas|Net trade|Pipeline</v>
      </c>
      <c r="E1191" t="str">
        <f>VLOOKUP(GAMS_dump!$D1191,Lists!$A:$C,3,FALSE)</f>
        <v>bcm/y</v>
      </c>
      <c r="F1191" s="4">
        <f>GAMS_dump!E1191</f>
        <v>-13.916828087010739</v>
      </c>
      <c r="G1191" s="4">
        <f>GAMS_dump!F1191</f>
        <v>-16.701063309254319</v>
      </c>
      <c r="H1191" s="4">
        <f>GAMS_dump!G1191</f>
        <v>-24.345903760101368</v>
      </c>
      <c r="I1191" s="4">
        <f>GAMS_dump!H1191</f>
        <v>-28.121557470843648</v>
      </c>
      <c r="J1191" s="4">
        <f>GAMS_dump!I1191</f>
        <v>-29.60036229676135</v>
      </c>
      <c r="K1191" s="4">
        <f>GAMS_dump!J1191</f>
        <v>-31.822822587353759</v>
      </c>
      <c r="L1191" s="4">
        <f>GAMS_dump!K1191</f>
        <v>-35.001870120279612</v>
      </c>
      <c r="M1191" s="4">
        <f>GAMS_dump!L1191</f>
        <v>-34.312596911802878</v>
      </c>
    </row>
    <row r="1192" spans="1:13" x14ac:dyDescent="0.25">
      <c r="A1192" s="1" t="str">
        <f>GAMS_dump!A1192</f>
        <v>GGM</v>
      </c>
      <c r="B1192" s="1" t="str">
        <f>GAMS_dump!B1192</f>
        <v>SDS-Vision</v>
      </c>
      <c r="C1192" s="1" t="str">
        <f>GAMS_dump!C1192</f>
        <v>QAT</v>
      </c>
      <c r="D1192" t="str">
        <f>VLOOKUP(GAMS_dump!$D1192,Lists!$A:$C,2,FALSE)</f>
        <v>Primary Energy|Natural Gas|Net trade|LNG</v>
      </c>
      <c r="E1192" t="str">
        <f>VLOOKUP(GAMS_dump!$D1192,Lists!$A:$C,3,FALSE)</f>
        <v>bcm/y</v>
      </c>
      <c r="F1192" s="4">
        <f>GAMS_dump!E1192</f>
        <v>-105.75549977977684</v>
      </c>
      <c r="G1192" s="4">
        <f>GAMS_dump!F1192</f>
        <v>-106.29832419234945</v>
      </c>
      <c r="H1192" s="4">
        <f>GAMS_dump!G1192</f>
        <v>-107.8415501324174</v>
      </c>
      <c r="I1192" s="4">
        <f>GAMS_dump!H1192</f>
        <v>-107.84155014507121</v>
      </c>
      <c r="J1192" s="4">
        <f>GAMS_dump!I1192</f>
        <v>-107.84155014717021</v>
      </c>
      <c r="K1192" s="4">
        <f>GAMS_dump!J1192</f>
        <v>-107.84155014705924</v>
      </c>
      <c r="L1192" s="4">
        <f>GAMS_dump!K1192</f>
        <v>-107.84155014867147</v>
      </c>
      <c r="M1192" s="4">
        <f>GAMS_dump!L1192</f>
        <v>-107.84155015840579</v>
      </c>
    </row>
    <row r="1193" spans="1:13" x14ac:dyDescent="0.25">
      <c r="A1193" s="1" t="str">
        <f>GAMS_dump!A1193</f>
        <v>GGM</v>
      </c>
      <c r="B1193" s="1" t="str">
        <f>GAMS_dump!B1193</f>
        <v>SDS-Vision</v>
      </c>
      <c r="C1193" s="1" t="str">
        <f>GAMS_dump!C1193</f>
        <v>QAT</v>
      </c>
      <c r="D1193" t="str">
        <f>VLOOKUP(GAMS_dump!$D1193,Lists!$A:$C,2,FALSE)</f>
        <v>Primary Energy|Natural Gas|Net trade</v>
      </c>
      <c r="E1193" t="str">
        <f>VLOOKUP(GAMS_dump!$D1193,Lists!$A:$C,3,FALSE)</f>
        <v>bcm/y</v>
      </c>
      <c r="F1193" s="4">
        <f>GAMS_dump!E1193</f>
        <v>-119.67232786678758</v>
      </c>
      <c r="G1193" s="4">
        <f>GAMS_dump!F1193</f>
        <v>-122.99938750160378</v>
      </c>
      <c r="H1193" s="4">
        <f>GAMS_dump!G1193</f>
        <v>-132.18745389251876</v>
      </c>
      <c r="I1193" s="4">
        <f>GAMS_dump!H1193</f>
        <v>-135.96310761591485</v>
      </c>
      <c r="J1193" s="4">
        <f>GAMS_dump!I1193</f>
        <v>-137.44191244393156</v>
      </c>
      <c r="K1193" s="4">
        <f>GAMS_dump!J1193</f>
        <v>-139.66437273441301</v>
      </c>
      <c r="L1193" s="4">
        <f>GAMS_dump!K1193</f>
        <v>-142.84342026895109</v>
      </c>
      <c r="M1193" s="4">
        <f>GAMS_dump!L1193</f>
        <v>-142.15414707020867</v>
      </c>
    </row>
    <row r="1194" spans="1:13" x14ac:dyDescent="0.25">
      <c r="A1194" s="1" t="str">
        <f>GAMS_dump!A1194</f>
        <v>GGM</v>
      </c>
      <c r="B1194" s="1" t="str">
        <f>GAMS_dump!B1194</f>
        <v>SDS-Vision</v>
      </c>
      <c r="C1194" s="1" t="str">
        <f>GAMS_dump!C1194</f>
        <v>QAT</v>
      </c>
      <c r="D1194" t="str">
        <f>VLOOKUP(GAMS_dump!$D1194,Lists!$A:$C,2,FALSE)</f>
        <v>Infrastructure|Total capacity|Natural Gas|Pipeline|Export|Endogenous</v>
      </c>
      <c r="E1194" t="str">
        <f>VLOOKUP(GAMS_dump!$D1194,Lists!$A:$C,3,FALSE)</f>
        <v>bcm/y</v>
      </c>
      <c r="F1194" s="4">
        <f>GAMS_dump!E1194</f>
        <v>20.14098691624563</v>
      </c>
      <c r="G1194" s="4">
        <f>GAMS_dump!F1194</f>
        <v>26.220014221539113</v>
      </c>
      <c r="H1194" s="4">
        <f>GAMS_dump!G1194</f>
        <v>22.421074234066293</v>
      </c>
      <c r="I1194" s="4">
        <f>GAMS_dump!H1194</f>
        <v>22.055370199837455</v>
      </c>
      <c r="J1194" s="4">
        <f>GAMS_dump!I1194</f>
        <v>23.154593531756142</v>
      </c>
      <c r="K1194" s="4">
        <f>GAMS_dump!J1194</f>
        <v>24.056678137106708</v>
      </c>
      <c r="L1194" s="4">
        <f>GAMS_dump!K1194</f>
        <v>20.140986953532199</v>
      </c>
      <c r="M1194" s="4">
        <f>GAMS_dump!L1194</f>
        <v>20.140986945276808</v>
      </c>
    </row>
    <row r="1195" spans="1:13" x14ac:dyDescent="0.25">
      <c r="A1195" s="1" t="str">
        <f>GAMS_dump!A1195</f>
        <v>GGM</v>
      </c>
      <c r="B1195" s="1" t="str">
        <f>GAMS_dump!B1195</f>
        <v>SDS-Vision</v>
      </c>
      <c r="C1195" s="1" t="str">
        <f>GAMS_dump!C1195</f>
        <v>QAT</v>
      </c>
      <c r="D1195" t="str">
        <f>VLOOKUP(GAMS_dump!$D1195,Lists!$A:$C,2,FALSE)</f>
        <v>Infrastructure|Total capacity|Liquefied Natural Gas|Liquefaction|Endogenous</v>
      </c>
      <c r="E1195" t="str">
        <f>VLOOKUP(GAMS_dump!$D1195,Lists!$A:$C,3,FALSE)</f>
        <v>bcm/y</v>
      </c>
      <c r="F1195" s="4">
        <f>GAMS_dump!E1195</f>
        <v>107.84155015943097</v>
      </c>
      <c r="G1195" s="4">
        <f>GAMS_dump!F1195</f>
        <v>107.84155015943097</v>
      </c>
      <c r="H1195" s="4">
        <f>GAMS_dump!G1195</f>
        <v>107.84155015943097</v>
      </c>
      <c r="I1195" s="4">
        <f>GAMS_dump!H1195</f>
        <v>107.84155015943097</v>
      </c>
      <c r="J1195" s="4">
        <f>GAMS_dump!I1195</f>
        <v>107.84155015943097</v>
      </c>
      <c r="K1195" s="4">
        <f>GAMS_dump!J1195</f>
        <v>107.84155016372694</v>
      </c>
      <c r="L1195" s="4">
        <f>GAMS_dump!K1195</f>
        <v>107.84155016413632</v>
      </c>
      <c r="M1195" s="4">
        <f>GAMS_dump!L1195</f>
        <v>107.84155016346988</v>
      </c>
    </row>
    <row r="1196" spans="1:13" x14ac:dyDescent="0.25">
      <c r="A1196" s="1" t="str">
        <f>GAMS_dump!A1196</f>
        <v>GGM</v>
      </c>
      <c r="B1196" s="1" t="str">
        <f>GAMS_dump!B1196</f>
        <v>SDS-Vision</v>
      </c>
      <c r="C1196" s="1" t="str">
        <f>GAMS_dump!C1196</f>
        <v>QAT</v>
      </c>
      <c r="D1196" t="str">
        <f>VLOOKUP(GAMS_dump!$D1196,Lists!$A:$C,2,FALSE)</f>
        <v>Primary Energy|Natural Gas|Exports|Pipeline</v>
      </c>
      <c r="E1196" t="str">
        <f>VLOOKUP(GAMS_dump!$D1196,Lists!$A:$C,3,FALSE)</f>
        <v>bcm/y</v>
      </c>
      <c r="F1196" s="4">
        <f>GAMS_dump!E1196</f>
        <v>-13.916828087010739</v>
      </c>
      <c r="G1196" s="4">
        <f>GAMS_dump!F1196</f>
        <v>-16.701063309254319</v>
      </c>
      <c r="H1196" s="4">
        <f>GAMS_dump!G1196</f>
        <v>-24.345903760101368</v>
      </c>
      <c r="I1196" s="4">
        <f>GAMS_dump!H1196</f>
        <v>-28.121557470843648</v>
      </c>
      <c r="J1196" s="4">
        <f>GAMS_dump!I1196</f>
        <v>-29.60036229676135</v>
      </c>
      <c r="K1196" s="4">
        <f>GAMS_dump!J1196</f>
        <v>-31.822822587353759</v>
      </c>
      <c r="L1196" s="4">
        <f>GAMS_dump!K1196</f>
        <v>-35.001870120279612</v>
      </c>
      <c r="M1196" s="4">
        <f>GAMS_dump!L1196</f>
        <v>-34.312596911802878</v>
      </c>
    </row>
    <row r="1197" spans="1:13" x14ac:dyDescent="0.25">
      <c r="A1197" s="1" t="str">
        <f>GAMS_dump!A1197</f>
        <v>GGM</v>
      </c>
      <c r="B1197" s="1" t="str">
        <f>GAMS_dump!B1197</f>
        <v>SDS-Vision</v>
      </c>
      <c r="C1197" s="1" t="str">
        <f>GAMS_dump!C1197</f>
        <v>QAT</v>
      </c>
      <c r="D1197" t="str">
        <f>VLOOKUP(GAMS_dump!$D1197,Lists!$A:$C,2,FALSE)</f>
        <v>Primary Energy|Natural Gas|Export|LNG</v>
      </c>
      <c r="E1197" t="str">
        <f>VLOOKUP(GAMS_dump!$D1197,Lists!$A:$C,3,FALSE)</f>
        <v>bcm/y</v>
      </c>
      <c r="F1197" s="4">
        <f>GAMS_dump!E1197</f>
        <v>-105.75549977977684</v>
      </c>
      <c r="G1197" s="4">
        <f>GAMS_dump!F1197</f>
        <v>-106.29832419234945</v>
      </c>
      <c r="H1197" s="4">
        <f>GAMS_dump!G1197</f>
        <v>-107.8415501324174</v>
      </c>
      <c r="I1197" s="4">
        <f>GAMS_dump!H1197</f>
        <v>-107.84155014507121</v>
      </c>
      <c r="J1197" s="4">
        <f>GAMS_dump!I1197</f>
        <v>-107.84155014717021</v>
      </c>
      <c r="K1197" s="4">
        <f>GAMS_dump!J1197</f>
        <v>-107.84155014705924</v>
      </c>
      <c r="L1197" s="4">
        <f>GAMS_dump!K1197</f>
        <v>-107.84155014867147</v>
      </c>
      <c r="M1197" s="4">
        <f>GAMS_dump!L1197</f>
        <v>-107.84155015840579</v>
      </c>
    </row>
    <row r="1198" spans="1:13" x14ac:dyDescent="0.25">
      <c r="A1198" s="1" t="str">
        <f>GAMS_dump!A1198</f>
        <v>GGM</v>
      </c>
      <c r="B1198" s="1" t="str">
        <f>GAMS_dump!B1198</f>
        <v>SDS-Vision</v>
      </c>
      <c r="C1198" s="1" t="str">
        <f>GAMS_dump!C1198</f>
        <v>QAT</v>
      </c>
      <c r="D1198" t="str">
        <f>VLOOKUP(GAMS_dump!$D1198,Lists!$A:$C,2,FALSE)</f>
        <v>Primary Energy|Natural Gas|Export</v>
      </c>
      <c r="E1198" t="str">
        <f>VLOOKUP(GAMS_dump!$D1198,Lists!$A:$C,3,FALSE)</f>
        <v>bcm/y</v>
      </c>
      <c r="F1198" s="4">
        <f>GAMS_dump!E1198</f>
        <v>-119.67232786678758</v>
      </c>
      <c r="G1198" s="4">
        <f>GAMS_dump!F1198</f>
        <v>-122.99938750160378</v>
      </c>
      <c r="H1198" s="4">
        <f>GAMS_dump!G1198</f>
        <v>-132.18745389251876</v>
      </c>
      <c r="I1198" s="4">
        <f>GAMS_dump!H1198</f>
        <v>-135.96310761591485</v>
      </c>
      <c r="J1198" s="4">
        <f>GAMS_dump!I1198</f>
        <v>-137.44191244393156</v>
      </c>
      <c r="K1198" s="4">
        <f>GAMS_dump!J1198</f>
        <v>-139.66437273441301</v>
      </c>
      <c r="L1198" s="4">
        <f>GAMS_dump!K1198</f>
        <v>-142.84342026895109</v>
      </c>
      <c r="M1198" s="4">
        <f>GAMS_dump!L1198</f>
        <v>-142.15414707020867</v>
      </c>
    </row>
    <row r="1199" spans="1:13" x14ac:dyDescent="0.25">
      <c r="A1199" s="1" t="str">
        <f>GAMS_dump!A1199</f>
        <v>GGM</v>
      </c>
      <c r="B1199" s="1" t="str">
        <f>GAMS_dump!B1199</f>
        <v>SDS-Vision</v>
      </c>
      <c r="C1199" s="1" t="str">
        <f>GAMS_dump!C1199</f>
        <v>QAT</v>
      </c>
      <c r="D1199" t="str">
        <f>VLOOKUP(GAMS_dump!$D1199,Lists!$A:$C,2,FALSE)</f>
        <v>Infrastructure|Total capacity|Natural Gas|Pipeline|Export|Exogenous</v>
      </c>
      <c r="E1199" t="str">
        <f>VLOOKUP(GAMS_dump!$D1199,Lists!$A:$C,3,FALSE)</f>
        <v>bcm/y</v>
      </c>
      <c r="F1199" s="4">
        <f>GAMS_dump!E1199</f>
        <v>20.14098690835851</v>
      </c>
      <c r="G1199" s="4">
        <f>GAMS_dump!F1199</f>
        <v>20.14098690835851</v>
      </c>
      <c r="H1199" s="4">
        <f>GAMS_dump!G1199</f>
        <v>20.14098690835851</v>
      </c>
      <c r="I1199" s="4">
        <f>GAMS_dump!H1199</f>
        <v>20.14098690835851</v>
      </c>
      <c r="J1199" s="4">
        <f>GAMS_dump!I1199</f>
        <v>20.14098690835851</v>
      </c>
      <c r="K1199" s="4">
        <f>GAMS_dump!J1199</f>
        <v>20.14098690835851</v>
      </c>
      <c r="L1199" s="4">
        <f>GAMS_dump!K1199</f>
        <v>20.14098690835851</v>
      </c>
      <c r="M1199" s="4">
        <f>GAMS_dump!L1199</f>
        <v>20.14098690835851</v>
      </c>
    </row>
    <row r="1200" spans="1:13" x14ac:dyDescent="0.25">
      <c r="A1200" s="1" t="str">
        <f>GAMS_dump!A1200</f>
        <v>GGM</v>
      </c>
      <c r="B1200" s="1" t="str">
        <f>GAMS_dump!B1200</f>
        <v>SDS-Vision</v>
      </c>
      <c r="C1200" s="1" t="str">
        <f>GAMS_dump!C1200</f>
        <v>QAT</v>
      </c>
      <c r="D1200" t="str">
        <f>VLOOKUP(GAMS_dump!$D1200,Lists!$A:$C,2,FALSE)</f>
        <v>Infrastructure|Total capacity|Liquefied Natural Gas|Liquefaction|Exogenous</v>
      </c>
      <c r="E1200" t="str">
        <f>VLOOKUP(GAMS_dump!$D1200,Lists!$A:$C,3,FALSE)</f>
        <v>bcm/y</v>
      </c>
      <c r="F1200" s="4">
        <f>GAMS_dump!E1200</f>
        <v>107.84155015943097</v>
      </c>
      <c r="G1200" s="4">
        <f>GAMS_dump!F1200</f>
        <v>107.84155015943097</v>
      </c>
      <c r="H1200" s="4">
        <f>GAMS_dump!G1200</f>
        <v>107.84155015943097</v>
      </c>
      <c r="I1200" s="4">
        <f>GAMS_dump!H1200</f>
        <v>107.84155015943097</v>
      </c>
      <c r="J1200" s="4">
        <f>GAMS_dump!I1200</f>
        <v>107.84155015943097</v>
      </c>
      <c r="K1200" s="4">
        <f>GAMS_dump!J1200</f>
        <v>107.84155015943097</v>
      </c>
      <c r="L1200" s="4">
        <f>GAMS_dump!K1200</f>
        <v>107.84155015943097</v>
      </c>
      <c r="M1200" s="4">
        <f>GAMS_dump!L1200</f>
        <v>107.84155015943097</v>
      </c>
    </row>
    <row r="1201" spans="1:13" x14ac:dyDescent="0.25">
      <c r="A1201" s="1" t="str">
        <f>GAMS_dump!A1201</f>
        <v>GGM</v>
      </c>
      <c r="B1201" s="1" t="str">
        <f>GAMS_dump!B1201</f>
        <v>SDS-Vision</v>
      </c>
      <c r="C1201" s="1" t="str">
        <f>GAMS_dump!C1201</f>
        <v>QAT</v>
      </c>
      <c r="D1201" t="str">
        <f>VLOOKUP(GAMS_dump!$D1201,Lists!$A:$C,2,FALSE)</f>
        <v>Infrastructure|Capacity addition|Natural Gas|Pipeline|Export</v>
      </c>
      <c r="E1201" t="str">
        <f>VLOOKUP(GAMS_dump!$D1201,Lists!$A:$C,3,FALSE)</f>
        <v>bcm/y</v>
      </c>
      <c r="F1201" s="4">
        <f>GAMS_dump!E1201</f>
        <v>7.8871219810824313E-9</v>
      </c>
      <c r="G1201" s="4">
        <f>GAMS_dump!F1201</f>
        <v>6.0790273131806023</v>
      </c>
      <c r="H1201" s="4">
        <f>GAMS_dump!G1201</f>
        <v>2.2800873257077821</v>
      </c>
      <c r="I1201" s="4">
        <f>GAMS_dump!H1201</f>
        <v>1.9143832914789458</v>
      </c>
      <c r="J1201" s="4">
        <f>GAMS_dump!I1201</f>
        <v>3.0136066233976297</v>
      </c>
      <c r="K1201" s="4">
        <f>GAMS_dump!J1201</f>
        <v>3.9156912287481984</v>
      </c>
      <c r="L1201" s="4">
        <f>GAMS_dump!K1201</f>
        <v>4.5173689959315788E-8</v>
      </c>
      <c r="M1201" s="4">
        <f>GAMS_dump!L1201</f>
        <v>3.6918296054875422E-8</v>
      </c>
    </row>
    <row r="1202" spans="1:13" x14ac:dyDescent="0.25">
      <c r="A1202" s="1" t="str">
        <f>GAMS_dump!A1202</f>
        <v>GGM</v>
      </c>
      <c r="B1202" s="1" t="str">
        <f>GAMS_dump!B1202</f>
        <v>SDS-Vision</v>
      </c>
      <c r="C1202" s="1" t="str">
        <f>GAMS_dump!C1202</f>
        <v>QAT</v>
      </c>
      <c r="D1202" t="str">
        <f>VLOOKUP(GAMS_dump!$D1202,Lists!$A:$C,2,FALSE)</f>
        <v>Infrastructure|Capacity addition|Liquefied Natural Gas|Liquefaction</v>
      </c>
      <c r="E1202" t="str">
        <f>VLOOKUP(GAMS_dump!$D1202,Lists!$A:$C,3,FALSE)</f>
        <v>bcm/y</v>
      </c>
      <c r="F1202" s="4">
        <f>GAMS_dump!E1202</f>
        <v>0</v>
      </c>
      <c r="G1202" s="4">
        <f>GAMS_dump!F1202</f>
        <v>0</v>
      </c>
      <c r="H1202" s="4">
        <f>GAMS_dump!G1202</f>
        <v>0</v>
      </c>
      <c r="I1202" s="4">
        <f>GAMS_dump!H1202</f>
        <v>0</v>
      </c>
      <c r="J1202" s="4">
        <f>GAMS_dump!I1202</f>
        <v>0</v>
      </c>
      <c r="K1202" s="4">
        <f>GAMS_dump!J1202</f>
        <v>4.2959737871683326E-9</v>
      </c>
      <c r="L1202" s="4">
        <f>GAMS_dump!K1202</f>
        <v>4.7053598206523337E-9</v>
      </c>
      <c r="M1202" s="4">
        <f>GAMS_dump!L1202</f>
        <v>4.03890868198648E-9</v>
      </c>
    </row>
    <row r="1203" spans="1:13" x14ac:dyDescent="0.25">
      <c r="A1203" s="1" t="str">
        <f>GAMS_dump!A1203</f>
        <v>GGM</v>
      </c>
      <c r="B1203" s="1" t="str">
        <f>GAMS_dump!B1203</f>
        <v>SDS-Vision</v>
      </c>
      <c r="C1203" s="1" t="str">
        <f>GAMS_dump!C1203</f>
        <v>QAT</v>
      </c>
      <c r="D1203" t="str">
        <f>VLOOKUP(GAMS_dump!$D1203,Lists!$A:$C,2,FALSE)</f>
        <v>Infrastructure|Utilization|Natural Gas|Pipeline|Export</v>
      </c>
      <c r="E1203" t="str">
        <f>VLOOKUP(GAMS_dump!$D1203,Lists!$A:$C,3,FALSE)</f>
        <v>%</v>
      </c>
      <c r="F1203" s="4">
        <f>GAMS_dump!E1203</f>
        <v>0.69097051424950218</v>
      </c>
      <c r="G1203" s="4">
        <f>GAMS_dump!F1203</f>
        <v>0.63695859079797124</v>
      </c>
      <c r="H1203" s="4">
        <f>GAMS_dump!G1203</f>
        <v>1.0858491214979573</v>
      </c>
      <c r="I1203" s="4">
        <f>GAMS_dump!H1203</f>
        <v>1.2750435479451123</v>
      </c>
      <c r="J1203" s="4">
        <f>GAMS_dump!I1203</f>
        <v>1.278379698445794</v>
      </c>
      <c r="K1203" s="4">
        <f>GAMS_dump!J1203</f>
        <v>1.3228269674634756</v>
      </c>
      <c r="L1203" s="4">
        <f>GAMS_dump!K1203</f>
        <v>1.7378428475741208</v>
      </c>
      <c r="M1203" s="4">
        <f>GAMS_dump!L1203</f>
        <v>1.7036204335482876</v>
      </c>
    </row>
    <row r="1204" spans="1:13" x14ac:dyDescent="0.25">
      <c r="A1204" s="1" t="str">
        <f>GAMS_dump!A1204</f>
        <v>GGM</v>
      </c>
      <c r="B1204" s="1" t="str">
        <f>GAMS_dump!B1204</f>
        <v>SDS-Vision</v>
      </c>
      <c r="C1204" s="1" t="str">
        <f>GAMS_dump!C1204</f>
        <v>QAT</v>
      </c>
      <c r="D1204" t="str">
        <f>VLOOKUP(GAMS_dump!$D1204,Lists!$A:$C,2,FALSE)</f>
        <v>Infrastructure|Utilization|Liquefied Natural Gas|Liquefaction</v>
      </c>
      <c r="E1204" t="str">
        <f>VLOOKUP(GAMS_dump!$D1204,Lists!$A:$C,3,FALSE)</f>
        <v>%</v>
      </c>
      <c r="F1204" s="4">
        <f>GAMS_dump!E1204</f>
        <v>0.98065633907737648</v>
      </c>
      <c r="G1204" s="4">
        <f>GAMS_dump!F1204</f>
        <v>0.98568987588920931</v>
      </c>
      <c r="H1204" s="4">
        <f>GAMS_dump!G1204</f>
        <v>0.99999999974950682</v>
      </c>
      <c r="I1204" s="4">
        <f>GAMS_dump!H1204</f>
        <v>0.99999999986684396</v>
      </c>
      <c r="J1204" s="4">
        <f>GAMS_dump!I1204</f>
        <v>0.99999999988630772</v>
      </c>
      <c r="K1204" s="4">
        <f>GAMS_dump!J1204</f>
        <v>0.99999999984544274</v>
      </c>
      <c r="L1204" s="4">
        <f>GAMS_dump!K1204</f>
        <v>0.9999999998565966</v>
      </c>
      <c r="M1204" s="4">
        <f>GAMS_dump!L1204</f>
        <v>0.99999999995304145</v>
      </c>
    </row>
    <row r="1205" spans="1:13" x14ac:dyDescent="0.25">
      <c r="A1205" s="1" t="str">
        <f>GAMS_dump!A1205</f>
        <v>GGM</v>
      </c>
      <c r="B1205" s="1" t="str">
        <f>GAMS_dump!B1205</f>
        <v>SDS-Vision</v>
      </c>
      <c r="C1205" s="1" t="str">
        <f>GAMS_dump!C1205</f>
        <v>SAU</v>
      </c>
      <c r="D1205" t="str">
        <f>VLOOKUP(GAMS_dump!$D1205,Lists!$A:$C,2,FALSE)</f>
        <v>Final Energy Consumption|Natural Gas</v>
      </c>
      <c r="E1205" t="str">
        <f>VLOOKUP(GAMS_dump!$D1205,Lists!$A:$C,3,FALSE)</f>
        <v>bcm/y</v>
      </c>
      <c r="F1205" s="4">
        <f>GAMS_dump!E1205</f>
        <v>85.077052437857674</v>
      </c>
      <c r="G1205" s="4">
        <f>GAMS_dump!F1205</f>
        <v>90.598251903610475</v>
      </c>
      <c r="H1205" s="4">
        <f>GAMS_dump!G1205</f>
        <v>102.26198422903788</v>
      </c>
      <c r="I1205" s="4">
        <f>GAMS_dump!H1205</f>
        <v>110.9651806202605</v>
      </c>
      <c r="J1205" s="4">
        <f>GAMS_dump!I1205</f>
        <v>109.90539536309304</v>
      </c>
      <c r="K1205" s="4">
        <f>GAMS_dump!J1205</f>
        <v>107.32104080004056</v>
      </c>
      <c r="L1205" s="4">
        <f>GAMS_dump!K1205</f>
        <v>105.43590048965331</v>
      </c>
      <c r="M1205" s="4">
        <f>GAMS_dump!L1205</f>
        <v>101.02161428763408</v>
      </c>
    </row>
    <row r="1206" spans="1:13" x14ac:dyDescent="0.25">
      <c r="A1206" s="1" t="str">
        <f>GAMS_dump!A1206</f>
        <v>GGM</v>
      </c>
      <c r="B1206" s="1" t="str">
        <f>GAMS_dump!B1206</f>
        <v>SDS-Vision</v>
      </c>
      <c r="C1206" s="1" t="str">
        <f>GAMS_dump!C1206</f>
        <v>SAU</v>
      </c>
      <c r="D1206" t="str">
        <f>VLOOKUP(GAMS_dump!$D1206,Lists!$A:$C,2,FALSE)</f>
        <v>Primary Energy|Natural Gas|Domestic Production</v>
      </c>
      <c r="E1206" t="str">
        <f>VLOOKUP(GAMS_dump!$D1206,Lists!$A:$C,3,FALSE)</f>
        <v>bcm/y</v>
      </c>
      <c r="F1206" s="4">
        <f>GAMS_dump!E1206</f>
        <v>85.07705243785766</v>
      </c>
      <c r="G1206" s="4">
        <f>GAMS_dump!F1206</f>
        <v>93.367558071672619</v>
      </c>
      <c r="H1206" s="4">
        <f>GAMS_dump!G1206</f>
        <v>100.4728015415637</v>
      </c>
      <c r="I1206" s="4">
        <f>GAMS_dump!H1206</f>
        <v>108.65049948434482</v>
      </c>
      <c r="J1206" s="4">
        <f>GAMS_dump!I1206</f>
        <v>107.67549745055194</v>
      </c>
      <c r="K1206" s="4">
        <f>GAMS_dump!J1206</f>
        <v>106.0600257896151</v>
      </c>
      <c r="L1206" s="4">
        <f>GAMS_dump!K1206</f>
        <v>104.96788770941198</v>
      </c>
      <c r="M1206" s="4">
        <f>GAMS_dump!L1206</f>
        <v>101.19107004633258</v>
      </c>
    </row>
    <row r="1207" spans="1:13" x14ac:dyDescent="0.25">
      <c r="A1207" s="1" t="str">
        <f>GAMS_dump!A1207</f>
        <v>GGM</v>
      </c>
      <c r="B1207" s="1" t="str">
        <f>GAMS_dump!B1207</f>
        <v>SDS-Vision</v>
      </c>
      <c r="C1207" s="1" t="str">
        <f>GAMS_dump!C1207</f>
        <v>SAU</v>
      </c>
      <c r="D1207" t="str">
        <f>VLOOKUP(GAMS_dump!$D1207,Lists!$A:$C,2,FALSE)</f>
        <v>Price|Natural Gas</v>
      </c>
      <c r="E1207" t="str">
        <f>VLOOKUP(GAMS_dump!$D1207,Lists!$A:$C,3,FALSE)</f>
        <v>EUR/kcm</v>
      </c>
      <c r="F1207" s="4">
        <f>GAMS_dump!E1207</f>
        <v>98.076019373342831</v>
      </c>
      <c r="G1207" s="4">
        <f>GAMS_dump!F1207</f>
        <v>114.3704711328518</v>
      </c>
      <c r="H1207" s="4">
        <f>GAMS_dump!G1207</f>
        <v>121.0569323471413</v>
      </c>
      <c r="I1207" s="4">
        <f>GAMS_dump!H1207</f>
        <v>136.96929910908057</v>
      </c>
      <c r="J1207" s="4">
        <f>GAMS_dump!I1207</f>
        <v>154.41426177359085</v>
      </c>
      <c r="K1207" s="4">
        <f>GAMS_dump!J1207</f>
        <v>170.59484535873992</v>
      </c>
      <c r="L1207" s="4">
        <f>GAMS_dump!K1207</f>
        <v>193.39712984850991</v>
      </c>
      <c r="M1207" s="4">
        <f>GAMS_dump!L1207</f>
        <v>210.25215240513307</v>
      </c>
    </row>
    <row r="1208" spans="1:13" x14ac:dyDescent="0.25">
      <c r="A1208" s="1" t="str">
        <f>GAMS_dump!A1208</f>
        <v>GGM</v>
      </c>
      <c r="B1208" s="1" t="str">
        <f>GAMS_dump!B1208</f>
        <v>SDS-Vision</v>
      </c>
      <c r="C1208" s="1" t="str">
        <f>GAMS_dump!C1208</f>
        <v>SAU</v>
      </c>
      <c r="D1208" t="str">
        <f>VLOOKUP(GAMS_dump!$D1208,Lists!$A:$C,2,FALSE)</f>
        <v>Primary Energy|Natural Gas|Net trade|Pipeline</v>
      </c>
      <c r="E1208" t="str">
        <f>VLOOKUP(GAMS_dump!$D1208,Lists!$A:$C,3,FALSE)</f>
        <v>bcm/y</v>
      </c>
      <c r="F1208" s="4">
        <f>GAMS_dump!E1208</f>
        <v>0</v>
      </c>
      <c r="G1208" s="4">
        <f>GAMS_dump!F1208</f>
        <v>-2.7693061680591304</v>
      </c>
      <c r="H1208" s="4">
        <f>GAMS_dump!G1208</f>
        <v>1.7891826874736849</v>
      </c>
      <c r="I1208" s="4">
        <f>GAMS_dump!H1208</f>
        <v>2.3146811359094417</v>
      </c>
      <c r="J1208" s="4">
        <f>GAMS_dump!I1208</f>
        <v>2.2298979125359861</v>
      </c>
      <c r="K1208" s="4">
        <f>GAMS_dump!J1208</f>
        <v>1.2610150104219757</v>
      </c>
      <c r="L1208" s="4">
        <f>GAMS_dump!K1208</f>
        <v>0.46801278023887738</v>
      </c>
      <c r="M1208" s="4">
        <f>GAMS_dump!L1208</f>
        <v>-0.16945575869857654</v>
      </c>
    </row>
    <row r="1209" spans="1:13" x14ac:dyDescent="0.25">
      <c r="A1209" s="1" t="str">
        <f>GAMS_dump!A1209</f>
        <v>GGM</v>
      </c>
      <c r="B1209" s="1" t="str">
        <f>GAMS_dump!B1209</f>
        <v>SDS-Vision</v>
      </c>
      <c r="C1209" s="1" t="str">
        <f>GAMS_dump!C1209</f>
        <v>SAU</v>
      </c>
      <c r="D1209" t="str">
        <f>VLOOKUP(GAMS_dump!$D1209,Lists!$A:$C,2,FALSE)</f>
        <v>Primary Energy|Natural Gas|Net trade</v>
      </c>
      <c r="E1209" t="str">
        <f>VLOOKUP(GAMS_dump!$D1209,Lists!$A:$C,3,FALSE)</f>
        <v>bcm/y</v>
      </c>
      <c r="F1209" s="4">
        <f>GAMS_dump!E1209</f>
        <v>0</v>
      </c>
      <c r="G1209" s="4">
        <f>GAMS_dump!F1209</f>
        <v>-2.7693061680591304</v>
      </c>
      <c r="H1209" s="4">
        <f>GAMS_dump!G1209</f>
        <v>1.7891826874736849</v>
      </c>
      <c r="I1209" s="4">
        <f>GAMS_dump!H1209</f>
        <v>2.3146811359094417</v>
      </c>
      <c r="J1209" s="4">
        <f>GAMS_dump!I1209</f>
        <v>2.2298979125359861</v>
      </c>
      <c r="K1209" s="4">
        <f>GAMS_dump!J1209</f>
        <v>1.2610150104219757</v>
      </c>
      <c r="L1209" s="4">
        <f>GAMS_dump!K1209</f>
        <v>0.46801278023887738</v>
      </c>
      <c r="M1209" s="4">
        <f>GAMS_dump!L1209</f>
        <v>-0.16945575869857654</v>
      </c>
    </row>
    <row r="1210" spans="1:13" x14ac:dyDescent="0.25">
      <c r="A1210" s="1" t="str">
        <f>GAMS_dump!A1210</f>
        <v>GGM</v>
      </c>
      <c r="B1210" s="1" t="str">
        <f>GAMS_dump!B1210</f>
        <v>SDS-Vision</v>
      </c>
      <c r="C1210" s="1" t="str">
        <f>GAMS_dump!C1210</f>
        <v>SAU</v>
      </c>
      <c r="D1210" t="str">
        <f>VLOOKUP(GAMS_dump!$D1210,Lists!$A:$C,2,FALSE)</f>
        <v>Infrastructure|Total capacity|Natural Gas|Pipeline|Import|Endogenous</v>
      </c>
      <c r="E1210" t="str">
        <f>VLOOKUP(GAMS_dump!$D1210,Lists!$A:$C,3,FALSE)</f>
        <v>bcm/y</v>
      </c>
      <c r="F1210" s="4">
        <f>GAMS_dump!E1210</f>
        <v>0</v>
      </c>
      <c r="G1210" s="4">
        <f>GAMS_dump!F1210</f>
        <v>5.9999999250407186</v>
      </c>
      <c r="H1210" s="4">
        <f>GAMS_dump!G1210</f>
        <v>8.5063385927850881E-8</v>
      </c>
      <c r="I1210" s="4">
        <f>GAMS_dump!H1210</f>
        <v>1.6036827206225571E-8</v>
      </c>
      <c r="J1210" s="4">
        <f>GAMS_dump!I1210</f>
        <v>1.0800969650876219E-8</v>
      </c>
      <c r="K1210" s="4">
        <f>GAMS_dump!J1210</f>
        <v>1.0209277206360873E-8</v>
      </c>
      <c r="L1210" s="4">
        <f>GAMS_dump!K1210</f>
        <v>1.0534394600535717E-8</v>
      </c>
      <c r="M1210" s="4">
        <f>GAMS_dump!L1210</f>
        <v>1.1840445656117596E-8</v>
      </c>
    </row>
    <row r="1211" spans="1:13" x14ac:dyDescent="0.25">
      <c r="A1211" s="1" t="str">
        <f>GAMS_dump!A1211</f>
        <v>GGM</v>
      </c>
      <c r="B1211" s="1" t="str">
        <f>GAMS_dump!B1211</f>
        <v>SDS-Vision</v>
      </c>
      <c r="C1211" s="1" t="str">
        <f>GAMS_dump!C1211</f>
        <v>SAU</v>
      </c>
      <c r="D1211" t="str">
        <f>VLOOKUP(GAMS_dump!$D1211,Lists!$A:$C,2,FALSE)</f>
        <v>Infrastructure|Total capacity|Natural Gas|Pipeline|Export|Endogenous</v>
      </c>
      <c r="E1211" t="str">
        <f>VLOOKUP(GAMS_dump!$D1211,Lists!$A:$C,3,FALSE)</f>
        <v>bcm/y</v>
      </c>
      <c r="F1211" s="4">
        <f>GAMS_dump!E1211</f>
        <v>2.7693062731238296</v>
      </c>
      <c r="G1211" s="4">
        <f>GAMS_dump!F1211</f>
        <v>0.54239150501940558</v>
      </c>
      <c r="H1211" s="4">
        <f>GAMS_dump!G1211</f>
        <v>1.6501316768371922E-7</v>
      </c>
      <c r="I1211" s="4">
        <f>GAMS_dump!H1211</f>
        <v>1.8587737236790835E-7</v>
      </c>
      <c r="J1211" s="4">
        <f>GAMS_dump!I1211</f>
        <v>3.3212630891283893E-7</v>
      </c>
      <c r="K1211" s="4">
        <f>GAMS_dump!J1211</f>
        <v>1.2045739632377274E-6</v>
      </c>
      <c r="L1211" s="4">
        <f>GAMS_dump!K1211</f>
        <v>1.4098155742606336E-7</v>
      </c>
      <c r="M1211" s="4">
        <f>GAMS_dump!L1211</f>
        <v>7.2133349485339354E-8</v>
      </c>
    </row>
    <row r="1212" spans="1:13" x14ac:dyDescent="0.25">
      <c r="A1212" s="1" t="str">
        <f>GAMS_dump!A1212</f>
        <v>GGM</v>
      </c>
      <c r="B1212" s="1" t="str">
        <f>GAMS_dump!B1212</f>
        <v>SDS-Vision</v>
      </c>
      <c r="C1212" s="1" t="str">
        <f>GAMS_dump!C1212</f>
        <v>SAU</v>
      </c>
      <c r="D1212" t="str">
        <f>VLOOKUP(GAMS_dump!$D1212,Lists!$A:$C,2,FALSE)</f>
        <v>Primary Energy|Natural Gas|Imports|Pipeline</v>
      </c>
      <c r="E1212" t="str">
        <f>VLOOKUP(GAMS_dump!$D1212,Lists!$A:$C,3,FALSE)</f>
        <v>bcm/y</v>
      </c>
      <c r="F1212" s="4">
        <f>GAMS_dump!E1212</f>
        <v>0</v>
      </c>
      <c r="G1212" s="4">
        <f>GAMS_dump!F1212</f>
        <v>0</v>
      </c>
      <c r="H1212" s="4">
        <f>GAMS_dump!G1212</f>
        <v>5.1008802269215252</v>
      </c>
      <c r="I1212" s="4">
        <f>GAMS_dump!H1212</f>
        <v>5.626378872513409</v>
      </c>
      <c r="J1212" s="4">
        <f>GAMS_dump!I1212</f>
        <v>5.5415957408939169</v>
      </c>
      <c r="K1212" s="4">
        <f>GAMS_dump!J1212</f>
        <v>4.4924918541137151</v>
      </c>
      <c r="L1212" s="4">
        <f>GAMS_dump!K1212</f>
        <v>3.688532436320898</v>
      </c>
      <c r="M1212" s="4">
        <f>GAMS_dump!L1212</f>
        <v>3.0082200131734229</v>
      </c>
    </row>
    <row r="1213" spans="1:13" x14ac:dyDescent="0.25">
      <c r="A1213" s="1" t="str">
        <f>GAMS_dump!A1213</f>
        <v>GGM</v>
      </c>
      <c r="B1213" s="1" t="str">
        <f>GAMS_dump!B1213</f>
        <v>SDS-Vision</v>
      </c>
      <c r="C1213" s="1" t="str">
        <f>GAMS_dump!C1213</f>
        <v>SAU</v>
      </c>
      <c r="D1213" t="str">
        <f>VLOOKUP(GAMS_dump!$D1213,Lists!$A:$C,2,FALSE)</f>
        <v>Primary Energy|Natural Gas|Exports|Pipeline</v>
      </c>
      <c r="E1213" t="str">
        <f>VLOOKUP(GAMS_dump!$D1213,Lists!$A:$C,3,FALSE)</f>
        <v>bcm/y</v>
      </c>
      <c r="F1213" s="4">
        <f>GAMS_dump!E1213</f>
        <v>0</v>
      </c>
      <c r="G1213" s="4">
        <f>GAMS_dump!F1213</f>
        <v>-2.7693061680591304</v>
      </c>
      <c r="H1213" s="4">
        <f>GAMS_dump!G1213</f>
        <v>-3.3116975394478403</v>
      </c>
      <c r="I1213" s="4">
        <f>GAMS_dump!H1213</f>
        <v>-3.3116977366039673</v>
      </c>
      <c r="J1213" s="4">
        <f>GAMS_dump!I1213</f>
        <v>-3.3116978283579308</v>
      </c>
      <c r="K1213" s="4">
        <f>GAMS_dump!J1213</f>
        <v>-3.2314768436917394</v>
      </c>
      <c r="L1213" s="4">
        <f>GAMS_dump!K1213</f>
        <v>-3.2205196560820206</v>
      </c>
      <c r="M1213" s="4">
        <f>GAMS_dump!L1213</f>
        <v>-3.1776757718719995</v>
      </c>
    </row>
    <row r="1214" spans="1:13" x14ac:dyDescent="0.25">
      <c r="A1214" s="1" t="str">
        <f>GAMS_dump!A1214</f>
        <v>GGM</v>
      </c>
      <c r="B1214" s="1" t="str">
        <f>GAMS_dump!B1214</f>
        <v>SDS-Vision</v>
      </c>
      <c r="C1214" s="1" t="str">
        <f>GAMS_dump!C1214</f>
        <v>SAU</v>
      </c>
      <c r="D1214" t="str">
        <f>VLOOKUP(GAMS_dump!$D1214,Lists!$A:$C,2,FALSE)</f>
        <v>Primary Energy|Natural Gas|Import</v>
      </c>
      <c r="E1214" t="str">
        <f>VLOOKUP(GAMS_dump!$D1214,Lists!$A:$C,3,FALSE)</f>
        <v>bcm/y</v>
      </c>
      <c r="F1214" s="4">
        <f>GAMS_dump!E1214</f>
        <v>0</v>
      </c>
      <c r="G1214" s="4">
        <f>GAMS_dump!F1214</f>
        <v>0</v>
      </c>
      <c r="H1214" s="4">
        <f>GAMS_dump!G1214</f>
        <v>5.1008802269215252</v>
      </c>
      <c r="I1214" s="4">
        <f>GAMS_dump!H1214</f>
        <v>5.626378872513409</v>
      </c>
      <c r="J1214" s="4">
        <f>GAMS_dump!I1214</f>
        <v>5.5415957408939169</v>
      </c>
      <c r="K1214" s="4">
        <f>GAMS_dump!J1214</f>
        <v>4.4924918541137151</v>
      </c>
      <c r="L1214" s="4">
        <f>GAMS_dump!K1214</f>
        <v>3.688532436320898</v>
      </c>
      <c r="M1214" s="4">
        <f>GAMS_dump!L1214</f>
        <v>3.0082200131734229</v>
      </c>
    </row>
    <row r="1215" spans="1:13" x14ac:dyDescent="0.25">
      <c r="A1215" s="1" t="str">
        <f>GAMS_dump!A1215</f>
        <v>GGM</v>
      </c>
      <c r="B1215" s="1" t="str">
        <f>GAMS_dump!B1215</f>
        <v>SDS-Vision</v>
      </c>
      <c r="C1215" s="1" t="str">
        <f>GAMS_dump!C1215</f>
        <v>SAU</v>
      </c>
      <c r="D1215" t="str">
        <f>VLOOKUP(GAMS_dump!$D1215,Lists!$A:$C,2,FALSE)</f>
        <v>Primary Energy|Natural Gas|Export</v>
      </c>
      <c r="E1215" t="str">
        <f>VLOOKUP(GAMS_dump!$D1215,Lists!$A:$C,3,FALSE)</f>
        <v>bcm/y</v>
      </c>
      <c r="F1215" s="4">
        <f>GAMS_dump!E1215</f>
        <v>0</v>
      </c>
      <c r="G1215" s="4">
        <f>GAMS_dump!F1215</f>
        <v>-2.7693061680591304</v>
      </c>
      <c r="H1215" s="4">
        <f>GAMS_dump!G1215</f>
        <v>-3.3116975394478403</v>
      </c>
      <c r="I1215" s="4">
        <f>GAMS_dump!H1215</f>
        <v>-3.3116977366039673</v>
      </c>
      <c r="J1215" s="4">
        <f>GAMS_dump!I1215</f>
        <v>-3.3116978283579308</v>
      </c>
      <c r="K1215" s="4">
        <f>GAMS_dump!J1215</f>
        <v>-3.2314768436917394</v>
      </c>
      <c r="L1215" s="4">
        <f>GAMS_dump!K1215</f>
        <v>-3.2205196560820206</v>
      </c>
      <c r="M1215" s="4">
        <f>GAMS_dump!L1215</f>
        <v>-3.1776757718719995</v>
      </c>
    </row>
    <row r="1216" spans="1:13" x14ac:dyDescent="0.25">
      <c r="A1216" s="1" t="str">
        <f>GAMS_dump!A1216</f>
        <v>GGM</v>
      </c>
      <c r="B1216" s="1" t="str">
        <f>GAMS_dump!B1216</f>
        <v>SDS-Vision</v>
      </c>
      <c r="C1216" s="1" t="str">
        <f>GAMS_dump!C1216</f>
        <v>SAU</v>
      </c>
      <c r="D1216" t="str">
        <f>VLOOKUP(GAMS_dump!$D1216,Lists!$A:$C,2,FALSE)</f>
        <v>Infrastructure|Capacity addition|Natural Gas|Pipeline|Import</v>
      </c>
      <c r="E1216" t="str">
        <f>VLOOKUP(GAMS_dump!$D1216,Lists!$A:$C,3,FALSE)</f>
        <v>bcm/y</v>
      </c>
      <c r="F1216" s="4">
        <f>GAMS_dump!E1216</f>
        <v>0</v>
      </c>
      <c r="G1216" s="4">
        <f>GAMS_dump!F1216</f>
        <v>5.9999999250407186</v>
      </c>
      <c r="H1216" s="4">
        <f>GAMS_dump!G1216</f>
        <v>8.5063385927850881E-8</v>
      </c>
      <c r="I1216" s="4">
        <f>GAMS_dump!H1216</f>
        <v>1.6036827206225571E-8</v>
      </c>
      <c r="J1216" s="4">
        <f>GAMS_dump!I1216</f>
        <v>1.0800969650876219E-8</v>
      </c>
      <c r="K1216" s="4">
        <f>GAMS_dump!J1216</f>
        <v>1.0209277206360873E-8</v>
      </c>
      <c r="L1216" s="4">
        <f>GAMS_dump!K1216</f>
        <v>1.0534394600535717E-8</v>
      </c>
      <c r="M1216" s="4">
        <f>GAMS_dump!L1216</f>
        <v>1.1840445656117596E-8</v>
      </c>
    </row>
    <row r="1217" spans="1:13" x14ac:dyDescent="0.25">
      <c r="A1217" s="1" t="str">
        <f>GAMS_dump!A1217</f>
        <v>GGM</v>
      </c>
      <c r="B1217" s="1" t="str">
        <f>GAMS_dump!B1217</f>
        <v>SDS-Vision</v>
      </c>
      <c r="C1217" s="1" t="str">
        <f>GAMS_dump!C1217</f>
        <v>SAU</v>
      </c>
      <c r="D1217" t="str">
        <f>VLOOKUP(GAMS_dump!$D1217,Lists!$A:$C,2,FALSE)</f>
        <v>Infrastructure|Capacity addition|Natural Gas|Pipeline|Export</v>
      </c>
      <c r="E1217" t="str">
        <f>VLOOKUP(GAMS_dump!$D1217,Lists!$A:$C,3,FALSE)</f>
        <v>bcm/y</v>
      </c>
      <c r="F1217" s="4">
        <f>GAMS_dump!E1217</f>
        <v>2.7693062731238296</v>
      </c>
      <c r="G1217" s="4">
        <f>GAMS_dump!F1217</f>
        <v>0.54239150501940558</v>
      </c>
      <c r="H1217" s="4">
        <f>GAMS_dump!G1217</f>
        <v>1.6501316768371922E-7</v>
      </c>
      <c r="I1217" s="4">
        <f>GAMS_dump!H1217</f>
        <v>1.8587737236790835E-7</v>
      </c>
      <c r="J1217" s="4">
        <f>GAMS_dump!I1217</f>
        <v>3.3212630891283893E-7</v>
      </c>
      <c r="K1217" s="4">
        <f>GAMS_dump!J1217</f>
        <v>1.2045739632377274E-6</v>
      </c>
      <c r="L1217" s="4">
        <f>GAMS_dump!K1217</f>
        <v>1.4098155742606336E-7</v>
      </c>
      <c r="M1217" s="4">
        <f>GAMS_dump!L1217</f>
        <v>7.2133349485339354E-8</v>
      </c>
    </row>
    <row r="1218" spans="1:13" x14ac:dyDescent="0.25">
      <c r="A1218" s="1" t="str">
        <f>GAMS_dump!A1218</f>
        <v>GGM</v>
      </c>
      <c r="B1218" s="1" t="str">
        <f>GAMS_dump!B1218</f>
        <v>SDS-Vision</v>
      </c>
      <c r="C1218" s="1" t="str">
        <f>GAMS_dump!C1218</f>
        <v>SAU</v>
      </c>
      <c r="D1218" t="str">
        <f>VLOOKUP(GAMS_dump!$D1218,Lists!$A:$C,2,FALSE)</f>
        <v>Infrastructure|Utilization|Natural Gas|Pipeline|Export</v>
      </c>
      <c r="E1218" t="str">
        <f>VLOOKUP(GAMS_dump!$D1218,Lists!$A:$C,3,FALSE)</f>
        <v>%</v>
      </c>
      <c r="F1218" s="4">
        <f>GAMS_dump!E1218</f>
        <v>0</v>
      </c>
      <c r="G1218" s="4">
        <f>GAMS_dump!F1218</f>
        <v>5.1057329298696352</v>
      </c>
      <c r="H1218" s="4">
        <f>GAMS_dump!G1218</f>
        <v>0</v>
      </c>
      <c r="I1218" s="4">
        <f>GAMS_dump!H1218</f>
        <v>0</v>
      </c>
      <c r="J1218" s="4">
        <f>GAMS_dump!I1218</f>
        <v>0</v>
      </c>
      <c r="K1218" s="4">
        <f>GAMS_dump!J1218</f>
        <v>0</v>
      </c>
      <c r="L1218" s="4">
        <f>GAMS_dump!K1218</f>
        <v>0</v>
      </c>
      <c r="M1218" s="4">
        <f>GAMS_dump!L1218</f>
        <v>0</v>
      </c>
    </row>
    <row r="1219" spans="1:13" x14ac:dyDescent="0.25">
      <c r="A1219" s="1" t="str">
        <f>GAMS_dump!A1219</f>
        <v>GGM</v>
      </c>
      <c r="B1219" s="1" t="str">
        <f>GAMS_dump!B1219</f>
        <v>SDS-Vision</v>
      </c>
      <c r="C1219" s="1" t="str">
        <f>GAMS_dump!C1219</f>
        <v>SYR</v>
      </c>
      <c r="D1219" t="str">
        <f>VLOOKUP(GAMS_dump!$D1219,Lists!$A:$C,2,FALSE)</f>
        <v>Final Energy Consumption|Natural Gas</v>
      </c>
      <c r="E1219" t="str">
        <f>VLOOKUP(GAMS_dump!$D1219,Lists!$A:$C,3,FALSE)</f>
        <v>bcm/y</v>
      </c>
      <c r="F1219" s="4">
        <f>GAMS_dump!E1219</f>
        <v>4.5723491031806338</v>
      </c>
      <c r="G1219" s="4">
        <f>GAMS_dump!F1219</f>
        <v>4.9809486022063201</v>
      </c>
      <c r="H1219" s="4">
        <f>GAMS_dump!G1219</f>
        <v>5.3967280791056416</v>
      </c>
      <c r="I1219" s="4">
        <f>GAMS_dump!H1219</f>
        <v>5.8561130047628724</v>
      </c>
      <c r="J1219" s="4">
        <f>GAMS_dump!I1219</f>
        <v>5.7999937980539178</v>
      </c>
      <c r="K1219" s="4">
        <f>GAMS_dump!J1219</f>
        <v>5.6328509628851871</v>
      </c>
      <c r="L1219" s="4">
        <f>GAMS_dump!K1219</f>
        <v>5.5219963631999169</v>
      </c>
      <c r="M1219" s="4">
        <f>GAMS_dump!L1219</f>
        <v>5.2964570710455234</v>
      </c>
    </row>
    <row r="1220" spans="1:13" x14ac:dyDescent="0.25">
      <c r="A1220" s="1" t="str">
        <f>GAMS_dump!A1220</f>
        <v>GGM</v>
      </c>
      <c r="B1220" s="1" t="str">
        <f>GAMS_dump!B1220</f>
        <v>SDS-Vision</v>
      </c>
      <c r="C1220" s="1" t="str">
        <f>GAMS_dump!C1220</f>
        <v>SYR</v>
      </c>
      <c r="D1220" t="str">
        <f>VLOOKUP(GAMS_dump!$D1220,Lists!$A:$C,2,FALSE)</f>
        <v>Primary Energy|Natural Gas|Domestic Production</v>
      </c>
      <c r="E1220" t="str">
        <f>VLOOKUP(GAMS_dump!$D1220,Lists!$A:$C,3,FALSE)</f>
        <v>bcm/y</v>
      </c>
      <c r="F1220" s="4">
        <f>GAMS_dump!E1220</f>
        <v>4.5723491031806764</v>
      </c>
      <c r="G1220" s="4">
        <f>GAMS_dump!F1220</f>
        <v>4.9809486022061051</v>
      </c>
      <c r="H1220" s="4">
        <f>GAMS_dump!G1220</f>
        <v>5.3967280791056718</v>
      </c>
      <c r="I1220" s="4">
        <f>GAMS_dump!H1220</f>
        <v>5.8561130047630829</v>
      </c>
      <c r="J1220" s="4">
        <f>GAMS_dump!I1220</f>
        <v>5.7999937980540874</v>
      </c>
      <c r="K1220" s="4">
        <f>GAMS_dump!J1220</f>
        <v>5.6328509628851702</v>
      </c>
      <c r="L1220" s="4">
        <f>GAMS_dump!K1220</f>
        <v>5.5219963631999303</v>
      </c>
      <c r="M1220" s="4">
        <f>GAMS_dump!L1220</f>
        <v>5.2964570710455172</v>
      </c>
    </row>
    <row r="1221" spans="1:13" x14ac:dyDescent="0.25">
      <c r="A1221" s="1" t="str">
        <f>GAMS_dump!A1221</f>
        <v>GGM</v>
      </c>
      <c r="B1221" s="1" t="str">
        <f>GAMS_dump!B1221</f>
        <v>SDS-Vision</v>
      </c>
      <c r="C1221" s="1" t="str">
        <f>GAMS_dump!C1221</f>
        <v>SYR</v>
      </c>
      <c r="D1221" t="str">
        <f>VLOOKUP(GAMS_dump!$D1221,Lists!$A:$C,2,FALSE)</f>
        <v>Price|Natural Gas</v>
      </c>
      <c r="E1221" t="str">
        <f>VLOOKUP(GAMS_dump!$D1221,Lists!$A:$C,3,FALSE)</f>
        <v>EUR/kcm</v>
      </c>
      <c r="F1221" s="4">
        <f>GAMS_dump!E1221</f>
        <v>155.59803899557267</v>
      </c>
      <c r="G1221" s="4">
        <f>GAMS_dump!F1221</f>
        <v>175.98824982990999</v>
      </c>
      <c r="H1221" s="4">
        <f>GAMS_dump!G1221</f>
        <v>194.56194912061196</v>
      </c>
      <c r="I1221" s="4">
        <f>GAMS_dump!H1221</f>
        <v>219.50296066869484</v>
      </c>
      <c r="J1221" s="4">
        <f>GAMS_dump!I1221</f>
        <v>246.43789776013475</v>
      </c>
      <c r="K1221" s="4">
        <f>GAMS_dump!J1221</f>
        <v>273.01646382570891</v>
      </c>
      <c r="L1221" s="4">
        <f>GAMS_dump!K1221</f>
        <v>307.57542105575902</v>
      </c>
      <c r="M1221" s="4">
        <f>GAMS_dump!L1221</f>
        <v>333.50824807565067</v>
      </c>
    </row>
    <row r="1222" spans="1:13" x14ac:dyDescent="0.25">
      <c r="A1222" s="1" t="str">
        <f>GAMS_dump!A1222</f>
        <v>GGM</v>
      </c>
      <c r="B1222" s="1" t="str">
        <f>GAMS_dump!B1222</f>
        <v>SDS-Vision</v>
      </c>
      <c r="C1222" s="1" t="str">
        <f>GAMS_dump!C1222</f>
        <v>YEM</v>
      </c>
      <c r="D1222" t="str">
        <f>VLOOKUP(GAMS_dump!$D1222,Lists!$A:$C,2,FALSE)</f>
        <v>Final Energy Consumption|Natural Gas</v>
      </c>
      <c r="E1222" t="str">
        <f>VLOOKUP(GAMS_dump!$D1222,Lists!$A:$C,3,FALSE)</f>
        <v>bcm/y</v>
      </c>
      <c r="F1222" s="4">
        <f>GAMS_dump!E1222</f>
        <v>1.6300678573655147</v>
      </c>
      <c r="G1222" s="4">
        <f>GAMS_dump!F1222</f>
        <v>1.5170732029867153</v>
      </c>
      <c r="H1222" s="4">
        <f>GAMS_dump!G1222</f>
        <v>1.6101884089973919</v>
      </c>
      <c r="I1222" s="4">
        <f>GAMS_dump!H1222</f>
        <v>1.6911845165280048</v>
      </c>
      <c r="J1222" s="4">
        <f>GAMS_dump!I1222</f>
        <v>1.6217493310648456</v>
      </c>
      <c r="K1222" s="4">
        <f>GAMS_dump!J1222</f>
        <v>1.5347523791438924</v>
      </c>
      <c r="L1222" s="4">
        <f>GAMS_dump!K1222</f>
        <v>1.4305348820087314</v>
      </c>
      <c r="M1222" s="4">
        <f>GAMS_dump!L1222</f>
        <v>1.2447243094546288</v>
      </c>
    </row>
    <row r="1223" spans="1:13" x14ac:dyDescent="0.25">
      <c r="A1223" s="1" t="str">
        <f>GAMS_dump!A1223</f>
        <v>GGM</v>
      </c>
      <c r="B1223" s="1" t="str">
        <f>GAMS_dump!B1223</f>
        <v>SDS-Vision</v>
      </c>
      <c r="C1223" s="1" t="str">
        <f>GAMS_dump!C1223</f>
        <v>YEM</v>
      </c>
      <c r="D1223" t="str">
        <f>VLOOKUP(GAMS_dump!$D1223,Lists!$A:$C,2,FALSE)</f>
        <v>Primary Energy|Natural Gas|Domestic Production</v>
      </c>
      <c r="E1223" t="str">
        <f>VLOOKUP(GAMS_dump!$D1223,Lists!$A:$C,3,FALSE)</f>
        <v>bcm/y</v>
      </c>
      <c r="F1223" s="4">
        <f>GAMS_dump!E1223</f>
        <v>1.6300678573655139</v>
      </c>
      <c r="G1223" s="4">
        <f>GAMS_dump!F1223</f>
        <v>2.5680059739333623</v>
      </c>
      <c r="H1223" s="4">
        <f>GAMS_dump!G1223</f>
        <v>2.8256200141987748</v>
      </c>
      <c r="I1223" s="4">
        <f>GAMS_dump!H1223</f>
        <v>3.203305378821331</v>
      </c>
      <c r="J1223" s="4">
        <f>GAMS_dump!I1223</f>
        <v>3.3080371477181671</v>
      </c>
      <c r="K1223" s="4">
        <f>GAMS_dump!J1223</f>
        <v>3.319138779687874</v>
      </c>
      <c r="L1223" s="4">
        <f>GAMS_dump!K1223</f>
        <v>3.4633632564540404</v>
      </c>
      <c r="M1223" s="4">
        <f>GAMS_dump!L1223</f>
        <v>3.5902308203671827</v>
      </c>
    </row>
    <row r="1224" spans="1:13" x14ac:dyDescent="0.25">
      <c r="A1224" s="1" t="str">
        <f>GAMS_dump!A1224</f>
        <v>GGM</v>
      </c>
      <c r="B1224" s="1" t="str">
        <f>GAMS_dump!B1224</f>
        <v>SDS-Vision</v>
      </c>
      <c r="C1224" s="1" t="str">
        <f>GAMS_dump!C1224</f>
        <v>YEM</v>
      </c>
      <c r="D1224" t="str">
        <f>VLOOKUP(GAMS_dump!$D1224,Lists!$A:$C,2,FALSE)</f>
        <v>Price|Natural Gas</v>
      </c>
      <c r="E1224" t="str">
        <f>VLOOKUP(GAMS_dump!$D1224,Lists!$A:$C,3,FALSE)</f>
        <v>EUR/kcm</v>
      </c>
      <c r="F1224" s="4">
        <f>GAMS_dump!E1224</f>
        <v>45.867530043719576</v>
      </c>
      <c r="G1224" s="4">
        <f>GAMS_dump!F1224</f>
        <v>106.8006704843295</v>
      </c>
      <c r="H1224" s="4">
        <f>GAMS_dump!G1224</f>
        <v>122.33564455815835</v>
      </c>
      <c r="I1224" s="4">
        <f>GAMS_dump!H1224</f>
        <v>150.5544424997606</v>
      </c>
      <c r="J1224" s="4">
        <f>GAMS_dump!I1224</f>
        <v>182.81434371503522</v>
      </c>
      <c r="K1224" s="4">
        <f>GAMS_dump!J1224</f>
        <v>214.58306367836252</v>
      </c>
      <c r="L1224" s="4">
        <f>GAMS_dump!K1224</f>
        <v>269.7426872138704</v>
      </c>
      <c r="M1224" s="4">
        <f>GAMS_dump!L1224</f>
        <v>355.17451380996476</v>
      </c>
    </row>
    <row r="1225" spans="1:13" x14ac:dyDescent="0.25">
      <c r="A1225" s="1" t="str">
        <f>GAMS_dump!A1225</f>
        <v>GGM</v>
      </c>
      <c r="B1225" s="1" t="str">
        <f>GAMS_dump!B1225</f>
        <v>SDS-Vision</v>
      </c>
      <c r="C1225" s="1" t="str">
        <f>GAMS_dump!C1225</f>
        <v>YEM</v>
      </c>
      <c r="D1225" t="str">
        <f>VLOOKUP(GAMS_dump!$D1225,Lists!$A:$C,2,FALSE)</f>
        <v>Primary Energy|Natural Gas|Net trade|LNG</v>
      </c>
      <c r="E1225" t="str">
        <f>VLOOKUP(GAMS_dump!$D1225,Lists!$A:$C,3,FALSE)</f>
        <v>bcm/y</v>
      </c>
      <c r="F1225" s="4">
        <f>GAMS_dump!E1225</f>
        <v>0</v>
      </c>
      <c r="G1225" s="4">
        <f>GAMS_dump!F1225</f>
        <v>-1.050932770946609</v>
      </c>
      <c r="H1225" s="4">
        <f>GAMS_dump!G1225</f>
        <v>-1.2154316052013789</v>
      </c>
      <c r="I1225" s="4">
        <f>GAMS_dump!H1225</f>
        <v>-1.5121208622933011</v>
      </c>
      <c r="J1225" s="4">
        <f>GAMS_dump!I1225</f>
        <v>-1.6862878166533639</v>
      </c>
      <c r="K1225" s="4">
        <f>GAMS_dump!J1225</f>
        <v>-1.784386400543982</v>
      </c>
      <c r="L1225" s="4">
        <f>GAMS_dump!K1225</f>
        <v>-2.0328283744452742</v>
      </c>
      <c r="M1225" s="4">
        <f>GAMS_dump!L1225</f>
        <v>-2.3455065109125464</v>
      </c>
    </row>
    <row r="1226" spans="1:13" x14ac:dyDescent="0.25">
      <c r="A1226" s="1" t="str">
        <f>GAMS_dump!A1226</f>
        <v>GGM</v>
      </c>
      <c r="B1226" s="1" t="str">
        <f>GAMS_dump!B1226</f>
        <v>SDS-Vision</v>
      </c>
      <c r="C1226" s="1" t="str">
        <f>GAMS_dump!C1226</f>
        <v>YEM</v>
      </c>
      <c r="D1226" t="str">
        <f>VLOOKUP(GAMS_dump!$D1226,Lists!$A:$C,2,FALSE)</f>
        <v>Primary Energy|Natural Gas|Net trade</v>
      </c>
      <c r="E1226" t="str">
        <f>VLOOKUP(GAMS_dump!$D1226,Lists!$A:$C,3,FALSE)</f>
        <v>bcm/y</v>
      </c>
      <c r="F1226" s="4">
        <f>GAMS_dump!E1226</f>
        <v>0</v>
      </c>
      <c r="G1226" s="4">
        <f>GAMS_dump!F1226</f>
        <v>-1.050932770946609</v>
      </c>
      <c r="H1226" s="4">
        <f>GAMS_dump!G1226</f>
        <v>-1.2154316052013789</v>
      </c>
      <c r="I1226" s="4">
        <f>GAMS_dump!H1226</f>
        <v>-1.5121208622933011</v>
      </c>
      <c r="J1226" s="4">
        <f>GAMS_dump!I1226</f>
        <v>-1.6862878166533639</v>
      </c>
      <c r="K1226" s="4">
        <f>GAMS_dump!J1226</f>
        <v>-1.784386400543982</v>
      </c>
      <c r="L1226" s="4">
        <f>GAMS_dump!K1226</f>
        <v>-2.0328283744452742</v>
      </c>
      <c r="M1226" s="4">
        <f>GAMS_dump!L1226</f>
        <v>-2.3455065109125464</v>
      </c>
    </row>
    <row r="1227" spans="1:13" x14ac:dyDescent="0.25">
      <c r="A1227" s="1" t="str">
        <f>GAMS_dump!A1227</f>
        <v>GGM</v>
      </c>
      <c r="B1227" s="1" t="str">
        <f>GAMS_dump!B1227</f>
        <v>SDS-Vision</v>
      </c>
      <c r="C1227" s="1" t="str">
        <f>GAMS_dump!C1227</f>
        <v>YEM</v>
      </c>
      <c r="D1227" t="str">
        <f>VLOOKUP(GAMS_dump!$D1227,Lists!$A:$C,2,FALSE)</f>
        <v>Infrastructure|Total capacity|Liquefied Natural Gas|Liquefaction|Endogenous</v>
      </c>
      <c r="E1227" t="str">
        <f>VLOOKUP(GAMS_dump!$D1227,Lists!$A:$C,3,FALSE)</f>
        <v>bcm/y</v>
      </c>
      <c r="F1227" s="4">
        <f>GAMS_dump!E1227</f>
        <v>0</v>
      </c>
      <c r="G1227" s="4">
        <f>GAMS_dump!F1227</f>
        <v>9.718200100553041</v>
      </c>
      <c r="H1227" s="4">
        <f>GAMS_dump!G1227</f>
        <v>9.718200100553041</v>
      </c>
      <c r="I1227" s="4">
        <f>GAMS_dump!H1227</f>
        <v>9.718200100553041</v>
      </c>
      <c r="J1227" s="4">
        <f>GAMS_dump!I1227</f>
        <v>9.718200100553041</v>
      </c>
      <c r="K1227" s="4">
        <f>GAMS_dump!J1227</f>
        <v>9.718200100553041</v>
      </c>
      <c r="L1227" s="4">
        <f>GAMS_dump!K1227</f>
        <v>9.718200100553041</v>
      </c>
      <c r="M1227" s="4">
        <f>GAMS_dump!L1227</f>
        <v>9.718200100553041</v>
      </c>
    </row>
    <row r="1228" spans="1:13" x14ac:dyDescent="0.25">
      <c r="A1228" s="1" t="str">
        <f>GAMS_dump!A1228</f>
        <v>GGM</v>
      </c>
      <c r="B1228" s="1" t="str">
        <f>GAMS_dump!B1228</f>
        <v>SDS-Vision</v>
      </c>
      <c r="C1228" s="1" t="str">
        <f>GAMS_dump!C1228</f>
        <v>YEM</v>
      </c>
      <c r="D1228" t="str">
        <f>VLOOKUP(GAMS_dump!$D1228,Lists!$A:$C,2,FALSE)</f>
        <v>Primary Energy|Natural Gas|Export|LNG</v>
      </c>
      <c r="E1228" t="str">
        <f>VLOOKUP(GAMS_dump!$D1228,Lists!$A:$C,3,FALSE)</f>
        <v>bcm/y</v>
      </c>
      <c r="F1228" s="4">
        <f>GAMS_dump!E1228</f>
        <v>0</v>
      </c>
      <c r="G1228" s="4">
        <f>GAMS_dump!F1228</f>
        <v>-1.050932770946609</v>
      </c>
      <c r="H1228" s="4">
        <f>GAMS_dump!G1228</f>
        <v>-1.2154316052013789</v>
      </c>
      <c r="I1228" s="4">
        <f>GAMS_dump!H1228</f>
        <v>-1.5121208622933011</v>
      </c>
      <c r="J1228" s="4">
        <f>GAMS_dump!I1228</f>
        <v>-1.6862878166533639</v>
      </c>
      <c r="K1228" s="4">
        <f>GAMS_dump!J1228</f>
        <v>-1.784386400543982</v>
      </c>
      <c r="L1228" s="4">
        <f>GAMS_dump!K1228</f>
        <v>-2.0328283744452742</v>
      </c>
      <c r="M1228" s="4">
        <f>GAMS_dump!L1228</f>
        <v>-2.3455065109125464</v>
      </c>
    </row>
    <row r="1229" spans="1:13" x14ac:dyDescent="0.25">
      <c r="A1229" s="1" t="str">
        <f>GAMS_dump!A1229</f>
        <v>GGM</v>
      </c>
      <c r="B1229" s="1" t="str">
        <f>GAMS_dump!B1229</f>
        <v>SDS-Vision</v>
      </c>
      <c r="C1229" s="1" t="str">
        <f>GAMS_dump!C1229</f>
        <v>YEM</v>
      </c>
      <c r="D1229" t="str">
        <f>VLOOKUP(GAMS_dump!$D1229,Lists!$A:$C,2,FALSE)</f>
        <v>Primary Energy|Natural Gas|Export</v>
      </c>
      <c r="E1229" t="str">
        <f>VLOOKUP(GAMS_dump!$D1229,Lists!$A:$C,3,FALSE)</f>
        <v>bcm/y</v>
      </c>
      <c r="F1229" s="4">
        <f>GAMS_dump!E1229</f>
        <v>0</v>
      </c>
      <c r="G1229" s="4">
        <f>GAMS_dump!F1229</f>
        <v>-1.050932770946609</v>
      </c>
      <c r="H1229" s="4">
        <f>GAMS_dump!G1229</f>
        <v>-1.2154316052013789</v>
      </c>
      <c r="I1229" s="4">
        <f>GAMS_dump!H1229</f>
        <v>-1.5121208622933011</v>
      </c>
      <c r="J1229" s="4">
        <f>GAMS_dump!I1229</f>
        <v>-1.6862878166533639</v>
      </c>
      <c r="K1229" s="4">
        <f>GAMS_dump!J1229</f>
        <v>-1.784386400543982</v>
      </c>
      <c r="L1229" s="4">
        <f>GAMS_dump!K1229</f>
        <v>-2.0328283744452742</v>
      </c>
      <c r="M1229" s="4">
        <f>GAMS_dump!L1229</f>
        <v>-2.3455065109125464</v>
      </c>
    </row>
    <row r="1230" spans="1:13" x14ac:dyDescent="0.25">
      <c r="A1230" s="1" t="str">
        <f>GAMS_dump!A1230</f>
        <v>GGM</v>
      </c>
      <c r="B1230" s="1" t="str">
        <f>GAMS_dump!B1230</f>
        <v>SDS-Vision</v>
      </c>
      <c r="C1230" s="1" t="str">
        <f>GAMS_dump!C1230</f>
        <v>YEM</v>
      </c>
      <c r="D1230" t="str">
        <f>VLOOKUP(GAMS_dump!$D1230,Lists!$A:$C,2,FALSE)</f>
        <v>Infrastructure|Total capacity|Liquefied Natural Gas|Liquefaction|Exogenous</v>
      </c>
      <c r="E1230" t="str">
        <f>VLOOKUP(GAMS_dump!$D1230,Lists!$A:$C,3,FALSE)</f>
        <v>bcm/y</v>
      </c>
      <c r="F1230" s="4">
        <f>GAMS_dump!E1230</f>
        <v>0</v>
      </c>
      <c r="G1230" s="4">
        <f>GAMS_dump!F1230</f>
        <v>9.718200100553041</v>
      </c>
      <c r="H1230" s="4">
        <f>GAMS_dump!G1230</f>
        <v>9.718200100553041</v>
      </c>
      <c r="I1230" s="4">
        <f>GAMS_dump!H1230</f>
        <v>9.718200100553041</v>
      </c>
      <c r="J1230" s="4">
        <f>GAMS_dump!I1230</f>
        <v>9.718200100553041</v>
      </c>
      <c r="K1230" s="4">
        <f>GAMS_dump!J1230</f>
        <v>9.718200100553041</v>
      </c>
      <c r="L1230" s="4">
        <f>GAMS_dump!K1230</f>
        <v>9.718200100553041</v>
      </c>
      <c r="M1230" s="4">
        <f>GAMS_dump!L1230</f>
        <v>9.718200100553041</v>
      </c>
    </row>
    <row r="1231" spans="1:13" x14ac:dyDescent="0.25">
      <c r="A1231" s="1" t="str">
        <f>GAMS_dump!A1231</f>
        <v>GGM</v>
      </c>
      <c r="B1231" s="1" t="str">
        <f>GAMS_dump!B1231</f>
        <v>SDS-Vision</v>
      </c>
      <c r="C1231" s="1" t="str">
        <f>GAMS_dump!C1231</f>
        <v>YEM</v>
      </c>
      <c r="D1231" t="str">
        <f>VLOOKUP(GAMS_dump!$D1231,Lists!$A:$C,2,FALSE)</f>
        <v>Infrastructure|Utilization|Liquefied Natural Gas|Liquefaction</v>
      </c>
      <c r="E1231" t="str">
        <f>VLOOKUP(GAMS_dump!$D1231,Lists!$A:$C,3,FALSE)</f>
        <v>%</v>
      </c>
      <c r="F1231" s="4">
        <f>GAMS_dump!E1231</f>
        <v>0</v>
      </c>
      <c r="G1231" s="4">
        <f>GAMS_dump!F1231</f>
        <v>0.10814068038039294</v>
      </c>
      <c r="H1231" s="4">
        <f>GAMS_dump!G1231</f>
        <v>0.12506756319333365</v>
      </c>
      <c r="I1231" s="4">
        <f>GAMS_dump!H1231</f>
        <v>0.15559680256092379</v>
      </c>
      <c r="J1231" s="4">
        <f>GAMS_dump!I1231</f>
        <v>0.17351853215673146</v>
      </c>
      <c r="K1231" s="4">
        <f>GAMS_dump!J1231</f>
        <v>0.18361284827243232</v>
      </c>
      <c r="L1231" s="4">
        <f>GAMS_dump!K1231</f>
        <v>0.20917745605275101</v>
      </c>
      <c r="M1231" s="4">
        <f>GAMS_dump!L1231</f>
        <v>0.24135194651724334</v>
      </c>
    </row>
    <row r="1232" spans="1:13" x14ac:dyDescent="0.25">
      <c r="A1232" s="1" t="str">
        <f>GAMS_dump!A1232</f>
        <v>GGM</v>
      </c>
      <c r="B1232" s="1" t="str">
        <f>GAMS_dump!B1232</f>
        <v>SDS-Vision</v>
      </c>
      <c r="C1232" s="1" t="str">
        <f>GAMS_dump!C1232</f>
        <v>AGO</v>
      </c>
      <c r="D1232" t="str">
        <f>VLOOKUP(GAMS_dump!$D1232,Lists!$A:$C,2,FALSE)</f>
        <v>Final Energy Consumption|Natural Gas</v>
      </c>
      <c r="E1232" t="str">
        <f>VLOOKUP(GAMS_dump!$D1232,Lists!$A:$C,3,FALSE)</f>
        <v>bcm/y</v>
      </c>
      <c r="F1232" s="4">
        <f>GAMS_dump!E1232</f>
        <v>0.38809528012254124</v>
      </c>
      <c r="G1232" s="4">
        <f>GAMS_dump!F1232</f>
        <v>0.35534451374310633</v>
      </c>
      <c r="H1232" s="4">
        <f>GAMS_dump!G1232</f>
        <v>0.3773400764638688</v>
      </c>
      <c r="I1232" s="4">
        <f>GAMS_dump!H1232</f>
        <v>0.37491371452278743</v>
      </c>
      <c r="J1232" s="4">
        <f>GAMS_dump!I1232</f>
        <v>0.37637464452210534</v>
      </c>
      <c r="K1232" s="4">
        <f>GAMS_dump!J1232</f>
        <v>0.3978562771394682</v>
      </c>
      <c r="L1232" s="4">
        <f>GAMS_dump!K1232</f>
        <v>0.40058877263616099</v>
      </c>
      <c r="M1232" s="4">
        <f>GAMS_dump!L1232</f>
        <v>0.38470568222162282</v>
      </c>
    </row>
    <row r="1233" spans="1:13" x14ac:dyDescent="0.25">
      <c r="A1233" s="1" t="str">
        <f>GAMS_dump!A1233</f>
        <v>GGM</v>
      </c>
      <c r="B1233" s="1" t="str">
        <f>GAMS_dump!B1233</f>
        <v>SDS-Vision</v>
      </c>
      <c r="C1233" s="1" t="str">
        <f>GAMS_dump!C1233</f>
        <v>AGO</v>
      </c>
      <c r="D1233" t="str">
        <f>VLOOKUP(GAMS_dump!$D1233,Lists!$A:$C,2,FALSE)</f>
        <v>Primary Energy|Natural Gas|Domestic Production</v>
      </c>
      <c r="E1233" t="str">
        <f>VLOOKUP(GAMS_dump!$D1233,Lists!$A:$C,3,FALSE)</f>
        <v>bcm/y</v>
      </c>
      <c r="F1233" s="4">
        <f>GAMS_dump!E1233</f>
        <v>0.38809528012254102</v>
      </c>
      <c r="G1233" s="4">
        <f>GAMS_dump!F1233</f>
        <v>0.77625551515274949</v>
      </c>
      <c r="H1233" s="4">
        <f>GAMS_dump!G1233</f>
        <v>0.88898955731703244</v>
      </c>
      <c r="I1233" s="4">
        <f>GAMS_dump!H1233</f>
        <v>1.0031086983738842</v>
      </c>
      <c r="J1233" s="4">
        <f>GAMS_dump!I1233</f>
        <v>1.0660575155242975</v>
      </c>
      <c r="K1233" s="4">
        <f>GAMS_dump!J1233</f>
        <v>1.1285680687626689</v>
      </c>
      <c r="L1233" s="4">
        <f>GAMS_dump!K1233</f>
        <v>1.1910785837099227</v>
      </c>
      <c r="M1233" s="4">
        <f>GAMS_dump!L1233</f>
        <v>1.2535890991141165</v>
      </c>
    </row>
    <row r="1234" spans="1:13" x14ac:dyDescent="0.25">
      <c r="A1234" s="1" t="str">
        <f>GAMS_dump!A1234</f>
        <v>GGM</v>
      </c>
      <c r="B1234" s="1" t="str">
        <f>GAMS_dump!B1234</f>
        <v>SDS-Vision</v>
      </c>
      <c r="C1234" s="1" t="str">
        <f>GAMS_dump!C1234</f>
        <v>AGO</v>
      </c>
      <c r="D1234" t="str">
        <f>VLOOKUP(GAMS_dump!$D1234,Lists!$A:$C,2,FALSE)</f>
        <v>Price|Natural Gas</v>
      </c>
      <c r="E1234" t="str">
        <f>VLOOKUP(GAMS_dump!$D1234,Lists!$A:$C,3,FALSE)</f>
        <v>EUR/kcm</v>
      </c>
      <c r="F1234" s="4">
        <f>GAMS_dump!E1234</f>
        <v>27.014540475250563</v>
      </c>
      <c r="G1234" s="4">
        <f>GAMS_dump!F1234</f>
        <v>105.07381499321879</v>
      </c>
      <c r="H1234" s="4">
        <f>GAMS_dump!G1234</f>
        <v>120.5642381711159</v>
      </c>
      <c r="I1234" s="4">
        <f>GAMS_dump!H1234</f>
        <v>148.3544144151179</v>
      </c>
      <c r="J1234" s="4">
        <f>GAMS_dump!I1234</f>
        <v>180.2395656437981</v>
      </c>
      <c r="K1234" s="4">
        <f>GAMS_dump!J1234</f>
        <v>211.42683418945654</v>
      </c>
      <c r="L1234" s="4">
        <f>GAMS_dump!K1234</f>
        <v>265.50672738520188</v>
      </c>
      <c r="M1234" s="4">
        <f>GAMS_dump!L1234</f>
        <v>349.7653184189785</v>
      </c>
    </row>
    <row r="1235" spans="1:13" x14ac:dyDescent="0.25">
      <c r="A1235" s="1" t="str">
        <f>GAMS_dump!A1235</f>
        <v>GGM</v>
      </c>
      <c r="B1235" s="1" t="str">
        <f>GAMS_dump!B1235</f>
        <v>SDS-Vision</v>
      </c>
      <c r="C1235" s="1" t="str">
        <f>GAMS_dump!C1235</f>
        <v>AGO</v>
      </c>
      <c r="D1235" t="str">
        <f>VLOOKUP(GAMS_dump!$D1235,Lists!$A:$C,2,FALSE)</f>
        <v>Primary Energy|Natural Gas|Net trade|LNG</v>
      </c>
      <c r="E1235" t="str">
        <f>VLOOKUP(GAMS_dump!$D1235,Lists!$A:$C,3,FALSE)</f>
        <v>bcm/y</v>
      </c>
      <c r="F1235" s="4">
        <f>GAMS_dump!E1235</f>
        <v>0</v>
      </c>
      <c r="G1235" s="4">
        <f>GAMS_dump!F1235</f>
        <v>-0.42091100140963933</v>
      </c>
      <c r="H1235" s="4">
        <f>GAMS_dump!G1235</f>
        <v>-0.5116494808531612</v>
      </c>
      <c r="I1235" s="4">
        <f>GAMS_dump!H1235</f>
        <v>-0.62819498385109673</v>
      </c>
      <c r="J1235" s="4">
        <f>GAMS_dump!I1235</f>
        <v>-0.68968287100219061</v>
      </c>
      <c r="K1235" s="4">
        <f>GAMS_dump!J1235</f>
        <v>-0.73071179162319677</v>
      </c>
      <c r="L1235" s="4">
        <f>GAMS_dump!K1235</f>
        <v>-0.79048981107375627</v>
      </c>
      <c r="M1235" s="4">
        <f>GAMS_dump!L1235</f>
        <v>-0.86888341689249271</v>
      </c>
    </row>
    <row r="1236" spans="1:13" x14ac:dyDescent="0.25">
      <c r="A1236" s="1" t="str">
        <f>GAMS_dump!A1236</f>
        <v>GGM</v>
      </c>
      <c r="B1236" s="1" t="str">
        <f>GAMS_dump!B1236</f>
        <v>SDS-Vision</v>
      </c>
      <c r="C1236" s="1" t="str">
        <f>GAMS_dump!C1236</f>
        <v>AGO</v>
      </c>
      <c r="D1236" t="str">
        <f>VLOOKUP(GAMS_dump!$D1236,Lists!$A:$C,2,FALSE)</f>
        <v>Primary Energy|Natural Gas|Net trade</v>
      </c>
      <c r="E1236" t="str">
        <f>VLOOKUP(GAMS_dump!$D1236,Lists!$A:$C,3,FALSE)</f>
        <v>bcm/y</v>
      </c>
      <c r="F1236" s="4">
        <f>GAMS_dump!E1236</f>
        <v>0</v>
      </c>
      <c r="G1236" s="4">
        <f>GAMS_dump!F1236</f>
        <v>-0.42091100140963933</v>
      </c>
      <c r="H1236" s="4">
        <f>GAMS_dump!G1236</f>
        <v>-0.5116494808531612</v>
      </c>
      <c r="I1236" s="4">
        <f>GAMS_dump!H1236</f>
        <v>-0.62819498385109673</v>
      </c>
      <c r="J1236" s="4">
        <f>GAMS_dump!I1236</f>
        <v>-0.68968287100219061</v>
      </c>
      <c r="K1236" s="4">
        <f>GAMS_dump!J1236</f>
        <v>-0.73071179162319677</v>
      </c>
      <c r="L1236" s="4">
        <f>GAMS_dump!K1236</f>
        <v>-0.79048981107375627</v>
      </c>
      <c r="M1236" s="4">
        <f>GAMS_dump!L1236</f>
        <v>-0.86888341689249271</v>
      </c>
    </row>
    <row r="1237" spans="1:13" x14ac:dyDescent="0.25">
      <c r="A1237" s="1" t="str">
        <f>GAMS_dump!A1237</f>
        <v>GGM</v>
      </c>
      <c r="B1237" s="1" t="str">
        <f>GAMS_dump!B1237</f>
        <v>SDS-Vision</v>
      </c>
      <c r="C1237" s="1" t="str">
        <f>GAMS_dump!C1237</f>
        <v>AGO</v>
      </c>
      <c r="D1237" t="str">
        <f>VLOOKUP(GAMS_dump!$D1237,Lists!$A:$C,2,FALSE)</f>
        <v>Infrastructure|Total capacity|Liquefied Natural Gas|Liquefaction|Endogenous</v>
      </c>
      <c r="E1237" t="str">
        <f>VLOOKUP(GAMS_dump!$D1237,Lists!$A:$C,3,FALSE)</f>
        <v>bcm/y</v>
      </c>
      <c r="F1237" s="4">
        <f>GAMS_dump!E1237</f>
        <v>0</v>
      </c>
      <c r="G1237" s="4">
        <f>GAMS_dump!F1237</f>
        <v>7.4451901565995522</v>
      </c>
      <c r="H1237" s="4">
        <f>GAMS_dump!G1237</f>
        <v>7.4451901565995522</v>
      </c>
      <c r="I1237" s="4">
        <f>GAMS_dump!H1237</f>
        <v>7.4451901565995522</v>
      </c>
      <c r="J1237" s="4">
        <f>GAMS_dump!I1237</f>
        <v>7.4451901565995522</v>
      </c>
      <c r="K1237" s="4">
        <f>GAMS_dump!J1237</f>
        <v>7.4451901565995522</v>
      </c>
      <c r="L1237" s="4">
        <f>GAMS_dump!K1237</f>
        <v>7.4451901565995522</v>
      </c>
      <c r="M1237" s="4">
        <f>GAMS_dump!L1237</f>
        <v>7.4451901565995522</v>
      </c>
    </row>
    <row r="1238" spans="1:13" x14ac:dyDescent="0.25">
      <c r="A1238" s="1" t="str">
        <f>GAMS_dump!A1238</f>
        <v>GGM</v>
      </c>
      <c r="B1238" s="1" t="str">
        <f>GAMS_dump!B1238</f>
        <v>SDS-Vision</v>
      </c>
      <c r="C1238" s="1" t="str">
        <f>GAMS_dump!C1238</f>
        <v>AGO</v>
      </c>
      <c r="D1238" t="str">
        <f>VLOOKUP(GAMS_dump!$D1238,Lists!$A:$C,2,FALSE)</f>
        <v>Primary Energy|Natural Gas|Export|LNG</v>
      </c>
      <c r="E1238" t="str">
        <f>VLOOKUP(GAMS_dump!$D1238,Lists!$A:$C,3,FALSE)</f>
        <v>bcm/y</v>
      </c>
      <c r="F1238" s="4">
        <f>GAMS_dump!E1238</f>
        <v>0</v>
      </c>
      <c r="G1238" s="4">
        <f>GAMS_dump!F1238</f>
        <v>-0.42091100140963933</v>
      </c>
      <c r="H1238" s="4">
        <f>GAMS_dump!G1238</f>
        <v>-0.5116494808531612</v>
      </c>
      <c r="I1238" s="4">
        <f>GAMS_dump!H1238</f>
        <v>-0.62819498385109673</v>
      </c>
      <c r="J1238" s="4">
        <f>GAMS_dump!I1238</f>
        <v>-0.68968287100219061</v>
      </c>
      <c r="K1238" s="4">
        <f>GAMS_dump!J1238</f>
        <v>-0.73071179162319677</v>
      </c>
      <c r="L1238" s="4">
        <f>GAMS_dump!K1238</f>
        <v>-0.79048981107375627</v>
      </c>
      <c r="M1238" s="4">
        <f>GAMS_dump!L1238</f>
        <v>-0.86888341689249271</v>
      </c>
    </row>
    <row r="1239" spans="1:13" x14ac:dyDescent="0.25">
      <c r="A1239" s="1" t="str">
        <f>GAMS_dump!A1239</f>
        <v>GGM</v>
      </c>
      <c r="B1239" s="1" t="str">
        <f>GAMS_dump!B1239</f>
        <v>SDS-Vision</v>
      </c>
      <c r="C1239" s="1" t="str">
        <f>GAMS_dump!C1239</f>
        <v>AGO</v>
      </c>
      <c r="D1239" t="str">
        <f>VLOOKUP(GAMS_dump!$D1239,Lists!$A:$C,2,FALSE)</f>
        <v>Primary Energy|Natural Gas|Export</v>
      </c>
      <c r="E1239" t="str">
        <f>VLOOKUP(GAMS_dump!$D1239,Lists!$A:$C,3,FALSE)</f>
        <v>bcm/y</v>
      </c>
      <c r="F1239" s="4">
        <f>GAMS_dump!E1239</f>
        <v>0</v>
      </c>
      <c r="G1239" s="4">
        <f>GAMS_dump!F1239</f>
        <v>-0.42091100140963933</v>
      </c>
      <c r="H1239" s="4">
        <f>GAMS_dump!G1239</f>
        <v>-0.5116494808531612</v>
      </c>
      <c r="I1239" s="4">
        <f>GAMS_dump!H1239</f>
        <v>-0.62819498385109673</v>
      </c>
      <c r="J1239" s="4">
        <f>GAMS_dump!I1239</f>
        <v>-0.68968287100219061</v>
      </c>
      <c r="K1239" s="4">
        <f>GAMS_dump!J1239</f>
        <v>-0.73071179162319677</v>
      </c>
      <c r="L1239" s="4">
        <f>GAMS_dump!K1239</f>
        <v>-0.79048981107375627</v>
      </c>
      <c r="M1239" s="4">
        <f>GAMS_dump!L1239</f>
        <v>-0.86888341689249271</v>
      </c>
    </row>
    <row r="1240" spans="1:13" x14ac:dyDescent="0.25">
      <c r="A1240" s="1" t="str">
        <f>GAMS_dump!A1240</f>
        <v>GGM</v>
      </c>
      <c r="B1240" s="1" t="str">
        <f>GAMS_dump!B1240</f>
        <v>SDS-Vision</v>
      </c>
      <c r="C1240" s="1" t="str">
        <f>GAMS_dump!C1240</f>
        <v>AGO</v>
      </c>
      <c r="D1240" t="str">
        <f>VLOOKUP(GAMS_dump!$D1240,Lists!$A:$C,2,FALSE)</f>
        <v>Infrastructure|Total capacity|Liquefied Natural Gas|Liquefaction|Exogenous</v>
      </c>
      <c r="E1240" t="str">
        <f>VLOOKUP(GAMS_dump!$D1240,Lists!$A:$C,3,FALSE)</f>
        <v>bcm/y</v>
      </c>
      <c r="F1240" s="4">
        <f>GAMS_dump!E1240</f>
        <v>0</v>
      </c>
      <c r="G1240" s="4">
        <f>GAMS_dump!F1240</f>
        <v>7.4451901565995522</v>
      </c>
      <c r="H1240" s="4">
        <f>GAMS_dump!G1240</f>
        <v>7.4451901565995522</v>
      </c>
      <c r="I1240" s="4">
        <f>GAMS_dump!H1240</f>
        <v>7.4451901565995522</v>
      </c>
      <c r="J1240" s="4">
        <f>GAMS_dump!I1240</f>
        <v>7.4451901565995522</v>
      </c>
      <c r="K1240" s="4">
        <f>GAMS_dump!J1240</f>
        <v>7.4451901565995522</v>
      </c>
      <c r="L1240" s="4">
        <f>GAMS_dump!K1240</f>
        <v>7.4451901565995522</v>
      </c>
      <c r="M1240" s="4">
        <f>GAMS_dump!L1240</f>
        <v>7.4451901565995522</v>
      </c>
    </row>
    <row r="1241" spans="1:13" x14ac:dyDescent="0.25">
      <c r="A1241" s="1" t="str">
        <f>GAMS_dump!A1241</f>
        <v>GGM</v>
      </c>
      <c r="B1241" s="1" t="str">
        <f>GAMS_dump!B1241</f>
        <v>SDS-Vision</v>
      </c>
      <c r="C1241" s="1" t="str">
        <f>GAMS_dump!C1241</f>
        <v>AGO</v>
      </c>
      <c r="D1241" t="str">
        <f>VLOOKUP(GAMS_dump!$D1241,Lists!$A:$C,2,FALSE)</f>
        <v>Infrastructure|Utilization|Liquefied Natural Gas|Liquefaction</v>
      </c>
      <c r="E1241" t="str">
        <f>VLOOKUP(GAMS_dump!$D1241,Lists!$A:$C,3,FALSE)</f>
        <v>%</v>
      </c>
      <c r="F1241" s="4">
        <f>GAMS_dump!E1241</f>
        <v>0</v>
      </c>
      <c r="G1241" s="4">
        <f>GAMS_dump!F1241</f>
        <v>5.6534620682124039E-2</v>
      </c>
      <c r="H1241" s="4">
        <f>GAMS_dump!G1241</f>
        <v>6.8722150823726888E-2</v>
      </c>
      <c r="I1241" s="4">
        <f>GAMS_dump!H1241</f>
        <v>8.4375948852596236E-2</v>
      </c>
      <c r="J1241" s="4">
        <f>GAMS_dump!I1241</f>
        <v>9.2634688502998566E-2</v>
      </c>
      <c r="K1241" s="4">
        <f>GAMS_dump!J1241</f>
        <v>9.8145484031120486E-2</v>
      </c>
      <c r="L1241" s="4">
        <f>GAMS_dump!K1241</f>
        <v>0.10617456296573589</v>
      </c>
      <c r="M1241" s="4">
        <f>GAMS_dump!L1241</f>
        <v>0.11670399259343277</v>
      </c>
    </row>
    <row r="1242" spans="1:13" x14ac:dyDescent="0.25">
      <c r="A1242" s="1" t="str">
        <f>GAMS_dump!A1242</f>
        <v>GGM</v>
      </c>
      <c r="B1242" s="1" t="str">
        <f>GAMS_dump!B1242</f>
        <v>SDS-Vision</v>
      </c>
      <c r="C1242" s="1" t="str">
        <f>GAMS_dump!C1242</f>
        <v>COG</v>
      </c>
      <c r="D1242" t="str">
        <f>VLOOKUP(GAMS_dump!$D1242,Lists!$A:$C,2,FALSE)</f>
        <v>Final Energy Consumption|Natural Gas</v>
      </c>
      <c r="E1242" t="str">
        <f>VLOOKUP(GAMS_dump!$D1242,Lists!$A:$C,3,FALSE)</f>
        <v>bcm/y</v>
      </c>
      <c r="F1242" s="4">
        <f>GAMS_dump!E1242</f>
        <v>0.24472438962511284</v>
      </c>
      <c r="G1242" s="4">
        <f>GAMS_dump!F1242</f>
        <v>0.27557690902108617</v>
      </c>
      <c r="H1242" s="4">
        <f>GAMS_dump!G1242</f>
        <v>0.31365605043540035</v>
      </c>
      <c r="I1242" s="4">
        <f>GAMS_dump!H1242</f>
        <v>0.34972226495902103</v>
      </c>
      <c r="J1242" s="4">
        <f>GAMS_dump!I1242</f>
        <v>0.36902557197204627</v>
      </c>
      <c r="K1242" s="4">
        <f>GAMS_dump!J1242</f>
        <v>0.39512879369901155</v>
      </c>
      <c r="L1242" s="4">
        <f>GAMS_dump!K1242</f>
        <v>0.41822816620887926</v>
      </c>
      <c r="M1242" s="4">
        <f>GAMS_dump!L1242</f>
        <v>0.44158967937751559</v>
      </c>
    </row>
    <row r="1243" spans="1:13" x14ac:dyDescent="0.25">
      <c r="A1243" s="1" t="str">
        <f>GAMS_dump!A1243</f>
        <v>GGM</v>
      </c>
      <c r="B1243" s="1" t="str">
        <f>GAMS_dump!B1243</f>
        <v>SDS-Vision</v>
      </c>
      <c r="C1243" s="1" t="str">
        <f>GAMS_dump!C1243</f>
        <v>COG</v>
      </c>
      <c r="D1243" t="str">
        <f>VLOOKUP(GAMS_dump!$D1243,Lists!$A:$C,2,FALSE)</f>
        <v>Primary Energy|Natural Gas|Domestic Production</v>
      </c>
      <c r="E1243" t="str">
        <f>VLOOKUP(GAMS_dump!$D1243,Lists!$A:$C,3,FALSE)</f>
        <v>bcm/y</v>
      </c>
      <c r="F1243" s="4">
        <f>GAMS_dump!E1243</f>
        <v>0.24472438962511386</v>
      </c>
      <c r="G1243" s="4">
        <f>GAMS_dump!F1243</f>
        <v>0.27557690902108634</v>
      </c>
      <c r="H1243" s="4">
        <f>GAMS_dump!G1243</f>
        <v>0.31365605043540162</v>
      </c>
      <c r="I1243" s="4">
        <f>GAMS_dump!H1243</f>
        <v>0.34972226495901892</v>
      </c>
      <c r="J1243" s="4">
        <f>GAMS_dump!I1243</f>
        <v>0.36902557197204644</v>
      </c>
      <c r="K1243" s="4">
        <f>GAMS_dump!J1243</f>
        <v>0.39512879369900816</v>
      </c>
      <c r="L1243" s="4">
        <f>GAMS_dump!K1243</f>
        <v>0.41822816620887882</v>
      </c>
      <c r="M1243" s="4">
        <f>GAMS_dump!L1243</f>
        <v>0.44158967937751714</v>
      </c>
    </row>
    <row r="1244" spans="1:13" x14ac:dyDescent="0.25">
      <c r="A1244" s="1" t="str">
        <f>GAMS_dump!A1244</f>
        <v>GGM</v>
      </c>
      <c r="B1244" s="1" t="str">
        <f>GAMS_dump!B1244</f>
        <v>SDS-Vision</v>
      </c>
      <c r="C1244" s="1" t="str">
        <f>GAMS_dump!C1244</f>
        <v>COG</v>
      </c>
      <c r="D1244" t="str">
        <f>VLOOKUP(GAMS_dump!$D1244,Lists!$A:$C,2,FALSE)</f>
        <v>Price|Natural Gas</v>
      </c>
      <c r="E1244" t="str">
        <f>VLOOKUP(GAMS_dump!$D1244,Lists!$A:$C,3,FALSE)</f>
        <v>EUR/kcm</v>
      </c>
      <c r="F1244" s="4">
        <f>GAMS_dump!E1244</f>
        <v>86.457972152614118</v>
      </c>
      <c r="G1244" s="4">
        <f>GAMS_dump!F1244</f>
        <v>105.46343005043332</v>
      </c>
      <c r="H1244" s="4">
        <f>GAMS_dump!G1244</f>
        <v>103.15280795740003</v>
      </c>
      <c r="I1244" s="4">
        <f>GAMS_dump!H1244</f>
        <v>94.10842475811458</v>
      </c>
      <c r="J1244" s="4">
        <f>GAMS_dump!I1244</f>
        <v>100.87567571071612</v>
      </c>
      <c r="K1244" s="4">
        <f>GAMS_dump!J1244</f>
        <v>115.79243619967811</v>
      </c>
      <c r="L1244" s="4">
        <f>GAMS_dump!K1244</f>
        <v>136.12119203425956</v>
      </c>
      <c r="M1244" s="4">
        <f>GAMS_dump!L1244</f>
        <v>159.54504372414243</v>
      </c>
    </row>
    <row r="1245" spans="1:13" x14ac:dyDescent="0.25">
      <c r="A1245" s="1" t="str">
        <f>GAMS_dump!A1245</f>
        <v>GGM</v>
      </c>
      <c r="B1245" s="1" t="str">
        <f>GAMS_dump!B1245</f>
        <v>SDS-Vision</v>
      </c>
      <c r="C1245" s="1" t="str">
        <f>GAMS_dump!C1245</f>
        <v>DZA</v>
      </c>
      <c r="D1245" t="str">
        <f>VLOOKUP(GAMS_dump!$D1245,Lists!$A:$C,2,FALSE)</f>
        <v>Final Energy Consumption|Natural Gas</v>
      </c>
      <c r="E1245" t="str">
        <f>VLOOKUP(GAMS_dump!$D1245,Lists!$A:$C,3,FALSE)</f>
        <v>bcm/y</v>
      </c>
      <c r="F1245" s="4">
        <f>GAMS_dump!E1245</f>
        <v>35.055522769457497</v>
      </c>
      <c r="G1245" s="4">
        <f>GAMS_dump!F1245</f>
        <v>43.644332330937075</v>
      </c>
      <c r="H1245" s="4">
        <f>GAMS_dump!G1245</f>
        <v>47.052928562842681</v>
      </c>
      <c r="I1245" s="4">
        <f>GAMS_dump!H1245</f>
        <v>49.310233888252199</v>
      </c>
      <c r="J1245" s="4">
        <f>GAMS_dump!I1245</f>
        <v>53.362660957393025</v>
      </c>
      <c r="K1245" s="4">
        <f>GAMS_dump!J1245</f>
        <v>59.018308795273178</v>
      </c>
      <c r="L1245" s="4">
        <f>GAMS_dump!K1245</f>
        <v>65.334194922561664</v>
      </c>
      <c r="M1245" s="4">
        <f>GAMS_dump!L1245</f>
        <v>71.047974521865257</v>
      </c>
    </row>
    <row r="1246" spans="1:13" x14ac:dyDescent="0.25">
      <c r="A1246" s="1" t="str">
        <f>GAMS_dump!A1246</f>
        <v>GGM</v>
      </c>
      <c r="B1246" s="1" t="str">
        <f>GAMS_dump!B1246</f>
        <v>SDS-Vision</v>
      </c>
      <c r="C1246" s="1" t="str">
        <f>GAMS_dump!C1246</f>
        <v>DZA</v>
      </c>
      <c r="D1246" t="str">
        <f>VLOOKUP(GAMS_dump!$D1246,Lists!$A:$C,2,FALSE)</f>
        <v>Primary Energy|Natural Gas|Domestic Production</v>
      </c>
      <c r="E1246" t="str">
        <f>VLOOKUP(GAMS_dump!$D1246,Lists!$A:$C,3,FALSE)</f>
        <v>bcm/y</v>
      </c>
      <c r="F1246" s="4">
        <f>GAMS_dump!E1246</f>
        <v>80.740833737731251</v>
      </c>
      <c r="G1246" s="4">
        <f>GAMS_dump!F1246</f>
        <v>89.973320118492964</v>
      </c>
      <c r="H1246" s="4">
        <f>GAMS_dump!G1246</f>
        <v>103.65147653577107</v>
      </c>
      <c r="I1246" s="4">
        <f>GAMS_dump!H1246</f>
        <v>117.14918762084638</v>
      </c>
      <c r="J1246" s="4">
        <f>GAMS_dump!I1246</f>
        <v>121.12936427053947</v>
      </c>
      <c r="K1246" s="4">
        <f>GAMS_dump!J1246</f>
        <v>126.4437919975372</v>
      </c>
      <c r="L1246" s="4">
        <f>GAMS_dump!K1246</f>
        <v>129.80147976792281</v>
      </c>
      <c r="M1246" s="4">
        <f>GAMS_dump!L1246</f>
        <v>135.80583424101022</v>
      </c>
    </row>
    <row r="1247" spans="1:13" x14ac:dyDescent="0.25">
      <c r="A1247" s="1" t="str">
        <f>GAMS_dump!A1247</f>
        <v>GGM</v>
      </c>
      <c r="B1247" s="1" t="str">
        <f>GAMS_dump!B1247</f>
        <v>SDS-Vision</v>
      </c>
      <c r="C1247" s="1" t="str">
        <f>GAMS_dump!C1247</f>
        <v>DZA</v>
      </c>
      <c r="D1247" t="str">
        <f>VLOOKUP(GAMS_dump!$D1247,Lists!$A:$C,2,FALSE)</f>
        <v>Price|Natural Gas</v>
      </c>
      <c r="E1247" t="str">
        <f>VLOOKUP(GAMS_dump!$D1247,Lists!$A:$C,3,FALSE)</f>
        <v>EUR/kcm</v>
      </c>
      <c r="F1247" s="4">
        <f>GAMS_dump!E1247</f>
        <v>113.05483829708417</v>
      </c>
      <c r="G1247" s="4">
        <f>GAMS_dump!F1247</f>
        <v>105.7971623833164</v>
      </c>
      <c r="H1247" s="4">
        <f>GAMS_dump!G1247</f>
        <v>116.74098543388247</v>
      </c>
      <c r="I1247" s="4">
        <f>GAMS_dump!H1247</f>
        <v>128.01873810516591</v>
      </c>
      <c r="J1247" s="4">
        <f>GAMS_dump!I1247</f>
        <v>132.22147812857023</v>
      </c>
      <c r="K1247" s="4">
        <f>GAMS_dump!J1247</f>
        <v>139.31101982604775</v>
      </c>
      <c r="L1247" s="4">
        <f>GAMS_dump!K1247</f>
        <v>142.62870634700732</v>
      </c>
      <c r="M1247" s="4">
        <f>GAMS_dump!L1247</f>
        <v>151.22539339213947</v>
      </c>
    </row>
    <row r="1248" spans="1:13" x14ac:dyDescent="0.25">
      <c r="A1248" s="1" t="str">
        <f>GAMS_dump!A1248</f>
        <v>GGM</v>
      </c>
      <c r="B1248" s="1" t="str">
        <f>GAMS_dump!B1248</f>
        <v>SDS-Vision</v>
      </c>
      <c r="C1248" s="1" t="str">
        <f>GAMS_dump!C1248</f>
        <v>DZA</v>
      </c>
      <c r="D1248" t="str">
        <f>VLOOKUP(GAMS_dump!$D1248,Lists!$A:$C,2,FALSE)</f>
        <v>Primary Energy|Natural Gas|Net trade|Pipeline</v>
      </c>
      <c r="E1248" t="str">
        <f>VLOOKUP(GAMS_dump!$D1248,Lists!$A:$C,3,FALSE)</f>
        <v>bcm/y</v>
      </c>
      <c r="F1248" s="4">
        <f>GAMS_dump!E1248</f>
        <v>-31.879204132616344</v>
      </c>
      <c r="G1248" s="4">
        <f>GAMS_dump!F1248</f>
        <v>-42.24762029698158</v>
      </c>
      <c r="H1248" s="4">
        <f>GAMS_dump!G1248</f>
        <v>-31.393345552079918</v>
      </c>
      <c r="I1248" s="4">
        <f>GAMS_dump!H1248</f>
        <v>-23.587201345014915</v>
      </c>
      <c r="J1248" s="4">
        <f>GAMS_dump!I1248</f>
        <v>-23.514950904338626</v>
      </c>
      <c r="K1248" s="4">
        <f>GAMS_dump!J1248</f>
        <v>-23.173730787257224</v>
      </c>
      <c r="L1248" s="4">
        <f>GAMS_dump!K1248</f>
        <v>-20.215532419682638</v>
      </c>
      <c r="M1248" s="4">
        <f>GAMS_dump!L1248</f>
        <v>-20.506107283457212</v>
      </c>
    </row>
    <row r="1249" spans="1:13" x14ac:dyDescent="0.25">
      <c r="A1249" s="1" t="str">
        <f>GAMS_dump!A1249</f>
        <v>GGM</v>
      </c>
      <c r="B1249" s="1" t="str">
        <f>GAMS_dump!B1249</f>
        <v>SDS-Vision</v>
      </c>
      <c r="C1249" s="1" t="str">
        <f>GAMS_dump!C1249</f>
        <v>DZA</v>
      </c>
      <c r="D1249" t="str">
        <f>VLOOKUP(GAMS_dump!$D1249,Lists!$A:$C,2,FALSE)</f>
        <v>Primary Energy|Natural Gas|Net trade|LNG</v>
      </c>
      <c r="E1249" t="str">
        <f>VLOOKUP(GAMS_dump!$D1249,Lists!$A:$C,3,FALSE)</f>
        <v>bcm/y</v>
      </c>
      <c r="F1249" s="4">
        <f>GAMS_dump!E1249</f>
        <v>-13.806106835650873</v>
      </c>
      <c r="G1249" s="4">
        <f>GAMS_dump!F1249</f>
        <v>-4.0813674891044407</v>
      </c>
      <c r="H1249" s="4">
        <f>GAMS_dump!G1249</f>
        <v>-25.205202420848345</v>
      </c>
      <c r="I1249" s="4">
        <f>GAMS_dump!H1249</f>
        <v>-44.251752387571621</v>
      </c>
      <c r="J1249" s="4">
        <f>GAMS_dump!I1249</f>
        <v>-44.251752408744302</v>
      </c>
      <c r="K1249" s="4">
        <f>GAMS_dump!J1249</f>
        <v>-44.251752414882226</v>
      </c>
      <c r="L1249" s="4">
        <f>GAMS_dump!K1249</f>
        <v>-44.251752425687272</v>
      </c>
      <c r="M1249" s="4">
        <f>GAMS_dump!L1249</f>
        <v>-44.25175243568323</v>
      </c>
    </row>
    <row r="1250" spans="1:13" x14ac:dyDescent="0.25">
      <c r="A1250" s="1" t="str">
        <f>GAMS_dump!A1250</f>
        <v>GGM</v>
      </c>
      <c r="B1250" s="1" t="str">
        <f>GAMS_dump!B1250</f>
        <v>SDS-Vision</v>
      </c>
      <c r="C1250" s="1" t="str">
        <f>GAMS_dump!C1250</f>
        <v>DZA</v>
      </c>
      <c r="D1250" t="str">
        <f>VLOOKUP(GAMS_dump!$D1250,Lists!$A:$C,2,FALSE)</f>
        <v>Primary Energy|Natural Gas|Net trade</v>
      </c>
      <c r="E1250" t="str">
        <f>VLOOKUP(GAMS_dump!$D1250,Lists!$A:$C,3,FALSE)</f>
        <v>bcm/y</v>
      </c>
      <c r="F1250" s="4">
        <f>GAMS_dump!E1250</f>
        <v>-45.685310968267217</v>
      </c>
      <c r="G1250" s="4">
        <f>GAMS_dump!F1250</f>
        <v>-46.328987786086024</v>
      </c>
      <c r="H1250" s="4">
        <f>GAMS_dump!G1250</f>
        <v>-56.598547972928259</v>
      </c>
      <c r="I1250" s="4">
        <f>GAMS_dump!H1250</f>
        <v>-67.838953732586546</v>
      </c>
      <c r="J1250" s="4">
        <f>GAMS_dump!I1250</f>
        <v>-67.766703313082928</v>
      </c>
      <c r="K1250" s="4">
        <f>GAMS_dump!J1250</f>
        <v>-67.425483202139446</v>
      </c>
      <c r="L1250" s="4">
        <f>GAMS_dump!K1250</f>
        <v>-64.467284845369917</v>
      </c>
      <c r="M1250" s="4">
        <f>GAMS_dump!L1250</f>
        <v>-64.757859719140441</v>
      </c>
    </row>
    <row r="1251" spans="1:13" x14ac:dyDescent="0.25">
      <c r="A1251" s="1" t="str">
        <f>GAMS_dump!A1251</f>
        <v>GGM</v>
      </c>
      <c r="B1251" s="1" t="str">
        <f>GAMS_dump!B1251</f>
        <v>SDS-Vision</v>
      </c>
      <c r="C1251" s="1" t="str">
        <f>GAMS_dump!C1251</f>
        <v>DZA</v>
      </c>
      <c r="D1251" t="str">
        <f>VLOOKUP(GAMS_dump!$D1251,Lists!$A:$C,2,FALSE)</f>
        <v>Infrastructure|Total capacity|Natural Gas|Pipeline|Import|Endogenous</v>
      </c>
      <c r="E1251" t="str">
        <f>VLOOKUP(GAMS_dump!$D1251,Lists!$A:$C,3,FALSE)</f>
        <v>bcm/y</v>
      </c>
      <c r="F1251" s="4">
        <f>GAMS_dump!E1251</f>
        <v>6.1749203409003465E-8</v>
      </c>
      <c r="G1251" s="4">
        <f>GAMS_dump!F1251</f>
        <v>2.1570208818525048E-8</v>
      </c>
      <c r="H1251" s="4">
        <f>GAMS_dump!G1251</f>
        <v>1.3454943357675469E-7</v>
      </c>
      <c r="I1251" s="4">
        <f>GAMS_dump!H1251</f>
        <v>2.144245302667976E-7</v>
      </c>
      <c r="J1251" s="4">
        <f>GAMS_dump!I1251</f>
        <v>2.661408136066856E-8</v>
      </c>
      <c r="K1251" s="4">
        <f>GAMS_dump!J1251</f>
        <v>1.9102638974747387E-8</v>
      </c>
      <c r="L1251" s="4">
        <f>GAMS_dump!K1251</f>
        <v>1.4070742095325293E-8</v>
      </c>
      <c r="M1251" s="4">
        <f>GAMS_dump!L1251</f>
        <v>8.415511514428138E-9</v>
      </c>
    </row>
    <row r="1252" spans="1:13" x14ac:dyDescent="0.25">
      <c r="A1252" s="1" t="str">
        <f>GAMS_dump!A1252</f>
        <v>GGM</v>
      </c>
      <c r="B1252" s="1" t="str">
        <f>GAMS_dump!B1252</f>
        <v>SDS-Vision</v>
      </c>
      <c r="C1252" s="1" t="str">
        <f>GAMS_dump!C1252</f>
        <v>DZA</v>
      </c>
      <c r="D1252" t="str">
        <f>VLOOKUP(GAMS_dump!$D1252,Lists!$A:$C,2,FALSE)</f>
        <v>Infrastructure|Total capacity|Natural Gas|Pipeline|Export|Endogenous</v>
      </c>
      <c r="E1252" t="str">
        <f>VLOOKUP(GAMS_dump!$D1252,Lists!$A:$C,3,FALSE)</f>
        <v>bcm/y</v>
      </c>
      <c r="F1252" s="4">
        <f>GAMS_dump!E1252</f>
        <v>98.168904775498831</v>
      </c>
      <c r="G1252" s="4">
        <f>GAMS_dump!F1252</f>
        <v>98.843320106417252</v>
      </c>
      <c r="H1252" s="4">
        <f>GAMS_dump!G1252</f>
        <v>98.843320109878405</v>
      </c>
      <c r="I1252" s="4">
        <f>GAMS_dump!H1252</f>
        <v>98.843320113198232</v>
      </c>
      <c r="J1252" s="4">
        <f>GAMS_dump!I1252</f>
        <v>98.843320116833851</v>
      </c>
      <c r="K1252" s="4">
        <f>GAMS_dump!J1252</f>
        <v>98.843320120919017</v>
      </c>
      <c r="L1252" s="4">
        <f>GAMS_dump!K1252</f>
        <v>98.843320116916104</v>
      </c>
      <c r="M1252" s="4">
        <f>GAMS_dump!L1252</f>
        <v>98.843320116610869</v>
      </c>
    </row>
    <row r="1253" spans="1:13" x14ac:dyDescent="0.25">
      <c r="A1253" s="1" t="str">
        <f>GAMS_dump!A1253</f>
        <v>GGM</v>
      </c>
      <c r="B1253" s="1" t="str">
        <f>GAMS_dump!B1253</f>
        <v>SDS-Vision</v>
      </c>
      <c r="C1253" s="1" t="str">
        <f>GAMS_dump!C1253</f>
        <v>DZA</v>
      </c>
      <c r="D1253" t="str">
        <f>VLOOKUP(GAMS_dump!$D1253,Lists!$A:$C,2,FALSE)</f>
        <v>Infrastructure|Total capacity|Liquefied Natural Gas|Liquefaction|Endogenous</v>
      </c>
      <c r="E1253" t="str">
        <f>VLOOKUP(GAMS_dump!$D1253,Lists!$A:$C,3,FALSE)</f>
        <v>bcm/y</v>
      </c>
      <c r="F1253" s="4">
        <f>GAMS_dump!E1253</f>
        <v>40.242803877703203</v>
      </c>
      <c r="G1253" s="4">
        <f>GAMS_dump!F1253</f>
        <v>44.251752423564497</v>
      </c>
      <c r="H1253" s="4">
        <f>GAMS_dump!G1253</f>
        <v>44.251752423564497</v>
      </c>
      <c r="I1253" s="4">
        <f>GAMS_dump!H1253</f>
        <v>44.251752423564497</v>
      </c>
      <c r="J1253" s="4">
        <f>GAMS_dump!I1253</f>
        <v>44.251752428652559</v>
      </c>
      <c r="K1253" s="4">
        <f>GAMS_dump!J1253</f>
        <v>44.251752431881123</v>
      </c>
      <c r="L1253" s="4">
        <f>GAMS_dump!K1253</f>
        <v>44.251752431361624</v>
      </c>
      <c r="M1253" s="4">
        <f>GAMS_dump!L1253</f>
        <v>44.25175242860518</v>
      </c>
    </row>
    <row r="1254" spans="1:13" x14ac:dyDescent="0.25">
      <c r="A1254" s="1" t="str">
        <f>GAMS_dump!A1254</f>
        <v>GGM</v>
      </c>
      <c r="B1254" s="1" t="str">
        <f>GAMS_dump!B1254</f>
        <v>SDS-Vision</v>
      </c>
      <c r="C1254" s="1" t="str">
        <f>GAMS_dump!C1254</f>
        <v>DZA</v>
      </c>
      <c r="D1254" t="str">
        <f>VLOOKUP(GAMS_dump!$D1254,Lists!$A:$C,2,FALSE)</f>
        <v>Primary Energy|Natural Gas|Imports|Pipeline</v>
      </c>
      <c r="E1254" t="str">
        <f>VLOOKUP(GAMS_dump!$D1254,Lists!$A:$C,3,FALSE)</f>
        <v>bcm/y</v>
      </c>
      <c r="F1254" s="4">
        <f>GAMS_dump!E1254</f>
        <v>0</v>
      </c>
      <c r="G1254" s="4">
        <f>GAMS_dump!F1254</f>
        <v>5.5635916870394866E-8</v>
      </c>
      <c r="H1254" s="4">
        <f>GAMS_dump!G1254</f>
        <v>7.3825959339417854E-8</v>
      </c>
      <c r="I1254" s="4">
        <f>GAMS_dump!H1254</f>
        <v>1.9989780085184629E-7</v>
      </c>
      <c r="J1254" s="4">
        <f>GAMS_dump!I1254</f>
        <v>4.0648649693691773E-7</v>
      </c>
      <c r="K1254" s="4">
        <f>GAMS_dump!J1254</f>
        <v>4.2704497389725653E-7</v>
      </c>
      <c r="L1254" s="4">
        <f>GAMS_dump!K1254</f>
        <v>4.4632586109224149E-7</v>
      </c>
      <c r="M1254" s="4">
        <f>GAMS_dump!L1254</f>
        <v>4.667217908336184E-7</v>
      </c>
    </row>
    <row r="1255" spans="1:13" x14ac:dyDescent="0.25">
      <c r="A1255" s="1" t="str">
        <f>GAMS_dump!A1255</f>
        <v>GGM</v>
      </c>
      <c r="B1255" s="1" t="str">
        <f>GAMS_dump!B1255</f>
        <v>SDS-Vision</v>
      </c>
      <c r="C1255" s="1" t="str">
        <f>GAMS_dump!C1255</f>
        <v>DZA</v>
      </c>
      <c r="D1255" t="str">
        <f>VLOOKUP(GAMS_dump!$D1255,Lists!$A:$C,2,FALSE)</f>
        <v>Primary Energy|Natural Gas|Exports|Pipeline</v>
      </c>
      <c r="E1255" t="str">
        <f>VLOOKUP(GAMS_dump!$D1255,Lists!$A:$C,3,FALSE)</f>
        <v>bcm/y</v>
      </c>
      <c r="F1255" s="4">
        <f>GAMS_dump!E1255</f>
        <v>-31.879204132616344</v>
      </c>
      <c r="G1255" s="4">
        <f>GAMS_dump!F1255</f>
        <v>-42.247620352617496</v>
      </c>
      <c r="H1255" s="4">
        <f>GAMS_dump!G1255</f>
        <v>-31.393345625905877</v>
      </c>
      <c r="I1255" s="4">
        <f>GAMS_dump!H1255</f>
        <v>-23.587201544912716</v>
      </c>
      <c r="J1255" s="4">
        <f>GAMS_dump!I1255</f>
        <v>-23.514951310825122</v>
      </c>
      <c r="K1255" s="4">
        <f>GAMS_dump!J1255</f>
        <v>-23.173731214302197</v>
      </c>
      <c r="L1255" s="4">
        <f>GAMS_dump!K1255</f>
        <v>-20.215532866008498</v>
      </c>
      <c r="M1255" s="4">
        <f>GAMS_dump!L1255</f>
        <v>-20.506107750179002</v>
      </c>
    </row>
    <row r="1256" spans="1:13" x14ac:dyDescent="0.25">
      <c r="A1256" s="1" t="str">
        <f>GAMS_dump!A1256</f>
        <v>GGM</v>
      </c>
      <c r="B1256" s="1" t="str">
        <f>GAMS_dump!B1256</f>
        <v>SDS-Vision</v>
      </c>
      <c r="C1256" s="1" t="str">
        <f>GAMS_dump!C1256</f>
        <v>DZA</v>
      </c>
      <c r="D1256" t="str">
        <f>VLOOKUP(GAMS_dump!$D1256,Lists!$A:$C,2,FALSE)</f>
        <v>Primary Energy|Natural Gas|Export|LNG</v>
      </c>
      <c r="E1256" t="str">
        <f>VLOOKUP(GAMS_dump!$D1256,Lists!$A:$C,3,FALSE)</f>
        <v>bcm/y</v>
      </c>
      <c r="F1256" s="4">
        <f>GAMS_dump!E1256</f>
        <v>-13.806106835650873</v>
      </c>
      <c r="G1256" s="4">
        <f>GAMS_dump!F1256</f>
        <v>-4.0813674891044407</v>
      </c>
      <c r="H1256" s="4">
        <f>GAMS_dump!G1256</f>
        <v>-25.205202420848345</v>
      </c>
      <c r="I1256" s="4">
        <f>GAMS_dump!H1256</f>
        <v>-44.251752387571621</v>
      </c>
      <c r="J1256" s="4">
        <f>GAMS_dump!I1256</f>
        <v>-44.251752408744302</v>
      </c>
      <c r="K1256" s="4">
        <f>GAMS_dump!J1256</f>
        <v>-44.251752414882226</v>
      </c>
      <c r="L1256" s="4">
        <f>GAMS_dump!K1256</f>
        <v>-44.251752425687272</v>
      </c>
      <c r="M1256" s="4">
        <f>GAMS_dump!L1256</f>
        <v>-44.25175243568323</v>
      </c>
    </row>
    <row r="1257" spans="1:13" x14ac:dyDescent="0.25">
      <c r="A1257" s="1" t="str">
        <f>GAMS_dump!A1257</f>
        <v>GGM</v>
      </c>
      <c r="B1257" s="1" t="str">
        <f>GAMS_dump!B1257</f>
        <v>SDS-Vision</v>
      </c>
      <c r="C1257" s="1" t="str">
        <f>GAMS_dump!C1257</f>
        <v>DZA</v>
      </c>
      <c r="D1257" t="str">
        <f>VLOOKUP(GAMS_dump!$D1257,Lists!$A:$C,2,FALSE)</f>
        <v>Primary Energy|Natural Gas|Import</v>
      </c>
      <c r="E1257" t="str">
        <f>VLOOKUP(GAMS_dump!$D1257,Lists!$A:$C,3,FALSE)</f>
        <v>bcm/y</v>
      </c>
      <c r="F1257" s="4">
        <f>GAMS_dump!E1257</f>
        <v>0</v>
      </c>
      <c r="G1257" s="4">
        <f>GAMS_dump!F1257</f>
        <v>5.5635916870394866E-8</v>
      </c>
      <c r="H1257" s="4">
        <f>GAMS_dump!G1257</f>
        <v>7.3825959339417854E-8</v>
      </c>
      <c r="I1257" s="4">
        <f>GAMS_dump!H1257</f>
        <v>1.9989780085184629E-7</v>
      </c>
      <c r="J1257" s="4">
        <f>GAMS_dump!I1257</f>
        <v>4.0648649693691773E-7</v>
      </c>
      <c r="K1257" s="4">
        <f>GAMS_dump!J1257</f>
        <v>4.2704497389725653E-7</v>
      </c>
      <c r="L1257" s="4">
        <f>GAMS_dump!K1257</f>
        <v>4.4632586109224149E-7</v>
      </c>
      <c r="M1257" s="4">
        <f>GAMS_dump!L1257</f>
        <v>4.667217908336184E-7</v>
      </c>
    </row>
    <row r="1258" spans="1:13" x14ac:dyDescent="0.25">
      <c r="A1258" s="1" t="str">
        <f>GAMS_dump!A1258</f>
        <v>GGM</v>
      </c>
      <c r="B1258" s="1" t="str">
        <f>GAMS_dump!B1258</f>
        <v>SDS-Vision</v>
      </c>
      <c r="C1258" s="1" t="str">
        <f>GAMS_dump!C1258</f>
        <v>DZA</v>
      </c>
      <c r="D1258" t="str">
        <f>VLOOKUP(GAMS_dump!$D1258,Lists!$A:$C,2,FALSE)</f>
        <v>Primary Energy|Natural Gas|Export</v>
      </c>
      <c r="E1258" t="str">
        <f>VLOOKUP(GAMS_dump!$D1258,Lists!$A:$C,3,FALSE)</f>
        <v>bcm/y</v>
      </c>
      <c r="F1258" s="4">
        <f>GAMS_dump!E1258</f>
        <v>-45.685310968267217</v>
      </c>
      <c r="G1258" s="4">
        <f>GAMS_dump!F1258</f>
        <v>-46.32898784172194</v>
      </c>
      <c r="H1258" s="4">
        <f>GAMS_dump!G1258</f>
        <v>-56.598548046754217</v>
      </c>
      <c r="I1258" s="4">
        <f>GAMS_dump!H1258</f>
        <v>-67.838953932484344</v>
      </c>
      <c r="J1258" s="4">
        <f>GAMS_dump!I1258</f>
        <v>-67.766703719569421</v>
      </c>
      <c r="K1258" s="4">
        <f>GAMS_dump!J1258</f>
        <v>-67.425483629184427</v>
      </c>
      <c r="L1258" s="4">
        <f>GAMS_dump!K1258</f>
        <v>-64.467285291695774</v>
      </c>
      <c r="M1258" s="4">
        <f>GAMS_dump!L1258</f>
        <v>-64.757860185862228</v>
      </c>
    </row>
    <row r="1259" spans="1:13" x14ac:dyDescent="0.25">
      <c r="A1259" s="1" t="str">
        <f>GAMS_dump!A1259</f>
        <v>GGM</v>
      </c>
      <c r="B1259" s="1" t="str">
        <f>GAMS_dump!B1259</f>
        <v>SDS-Vision</v>
      </c>
      <c r="C1259" s="1" t="str">
        <f>GAMS_dump!C1259</f>
        <v>DZA</v>
      </c>
      <c r="D1259" t="str">
        <f>VLOOKUP(GAMS_dump!$D1259,Lists!$A:$C,2,FALSE)</f>
        <v>Infrastructure|Total capacity|Natural Gas|Pipeline|Export|Exogenous</v>
      </c>
      <c r="E1259" t="str">
        <f>VLOOKUP(GAMS_dump!$D1259,Lists!$A:$C,3,FALSE)</f>
        <v>bcm/y</v>
      </c>
      <c r="F1259" s="4">
        <f>GAMS_dump!E1259</f>
        <v>98.168904731542909</v>
      </c>
      <c r="G1259" s="4">
        <f>GAMS_dump!F1259</f>
        <v>98.843320091079391</v>
      </c>
      <c r="H1259" s="4">
        <f>GAMS_dump!G1259</f>
        <v>98.843320091079391</v>
      </c>
      <c r="I1259" s="4">
        <f>GAMS_dump!H1259</f>
        <v>98.843320091079391</v>
      </c>
      <c r="J1259" s="4">
        <f>GAMS_dump!I1259</f>
        <v>98.843320091079391</v>
      </c>
      <c r="K1259" s="4">
        <f>GAMS_dump!J1259</f>
        <v>98.843320091079391</v>
      </c>
      <c r="L1259" s="4">
        <f>GAMS_dump!K1259</f>
        <v>98.843320091079391</v>
      </c>
      <c r="M1259" s="4">
        <f>GAMS_dump!L1259</f>
        <v>98.843320091079391</v>
      </c>
    </row>
    <row r="1260" spans="1:13" x14ac:dyDescent="0.25">
      <c r="A1260" s="1" t="str">
        <f>GAMS_dump!A1260</f>
        <v>GGM</v>
      </c>
      <c r="B1260" s="1" t="str">
        <f>GAMS_dump!B1260</f>
        <v>SDS-Vision</v>
      </c>
      <c r="C1260" s="1" t="str">
        <f>GAMS_dump!C1260</f>
        <v>DZA</v>
      </c>
      <c r="D1260" t="str">
        <f>VLOOKUP(GAMS_dump!$D1260,Lists!$A:$C,2,FALSE)</f>
        <v>Infrastructure|Total capacity|Liquefied Natural Gas|Liquefaction|Exogenous</v>
      </c>
      <c r="E1260" t="str">
        <f>VLOOKUP(GAMS_dump!$D1260,Lists!$A:$C,3,FALSE)</f>
        <v>bcm/y</v>
      </c>
      <c r="F1260" s="4">
        <f>GAMS_dump!E1260</f>
        <v>40.242803877703203</v>
      </c>
      <c r="G1260" s="4">
        <f>GAMS_dump!F1260</f>
        <v>44.251752423564497</v>
      </c>
      <c r="H1260" s="4">
        <f>GAMS_dump!G1260</f>
        <v>44.251752423564497</v>
      </c>
      <c r="I1260" s="4">
        <f>GAMS_dump!H1260</f>
        <v>44.251752423564497</v>
      </c>
      <c r="J1260" s="4">
        <f>GAMS_dump!I1260</f>
        <v>44.251752423564497</v>
      </c>
      <c r="K1260" s="4">
        <f>GAMS_dump!J1260</f>
        <v>44.251752423564497</v>
      </c>
      <c r="L1260" s="4">
        <f>GAMS_dump!K1260</f>
        <v>44.251752423564497</v>
      </c>
      <c r="M1260" s="4">
        <f>GAMS_dump!L1260</f>
        <v>44.251752423564497</v>
      </c>
    </row>
    <row r="1261" spans="1:13" x14ac:dyDescent="0.25">
      <c r="A1261" s="1" t="str">
        <f>GAMS_dump!A1261</f>
        <v>GGM</v>
      </c>
      <c r="B1261" s="1" t="str">
        <f>GAMS_dump!B1261</f>
        <v>SDS-Vision</v>
      </c>
      <c r="C1261" s="1" t="str">
        <f>GAMS_dump!C1261</f>
        <v>DZA</v>
      </c>
      <c r="D1261" t="str">
        <f>VLOOKUP(GAMS_dump!$D1261,Lists!$A:$C,2,FALSE)</f>
        <v>Infrastructure|Capacity addition|Natural Gas|Pipeline|Import</v>
      </c>
      <c r="E1261" t="str">
        <f>VLOOKUP(GAMS_dump!$D1261,Lists!$A:$C,3,FALSE)</f>
        <v>bcm/y</v>
      </c>
      <c r="F1261" s="4">
        <f>GAMS_dump!E1261</f>
        <v>6.1749203409003465E-8</v>
      </c>
      <c r="G1261" s="4">
        <f>GAMS_dump!F1261</f>
        <v>2.1570208818525048E-8</v>
      </c>
      <c r="H1261" s="4">
        <f>GAMS_dump!G1261</f>
        <v>1.3454943357675469E-7</v>
      </c>
      <c r="I1261" s="4">
        <f>GAMS_dump!H1261</f>
        <v>2.144245302667976E-7</v>
      </c>
      <c r="J1261" s="4">
        <f>GAMS_dump!I1261</f>
        <v>2.661408136066856E-8</v>
      </c>
      <c r="K1261" s="4">
        <f>GAMS_dump!J1261</f>
        <v>1.9102638974747387E-8</v>
      </c>
      <c r="L1261" s="4">
        <f>GAMS_dump!K1261</f>
        <v>1.4070742095325293E-8</v>
      </c>
      <c r="M1261" s="4">
        <f>GAMS_dump!L1261</f>
        <v>8.415511514428138E-9</v>
      </c>
    </row>
    <row r="1262" spans="1:13" x14ac:dyDescent="0.25">
      <c r="A1262" s="1" t="str">
        <f>GAMS_dump!A1262</f>
        <v>GGM</v>
      </c>
      <c r="B1262" s="1" t="str">
        <f>GAMS_dump!B1262</f>
        <v>SDS-Vision</v>
      </c>
      <c r="C1262" s="1" t="str">
        <f>GAMS_dump!C1262</f>
        <v>DZA</v>
      </c>
      <c r="D1262" t="str">
        <f>VLOOKUP(GAMS_dump!$D1262,Lists!$A:$C,2,FALSE)</f>
        <v>Infrastructure|Capacity addition|Natural Gas|Pipeline|Export</v>
      </c>
      <c r="E1262" t="str">
        <f>VLOOKUP(GAMS_dump!$D1262,Lists!$A:$C,3,FALSE)</f>
        <v>bcm/y</v>
      </c>
      <c r="F1262" s="4">
        <f>GAMS_dump!E1262</f>
        <v>4.3955915033231699E-8</v>
      </c>
      <c r="G1262" s="4">
        <f>GAMS_dump!F1262</f>
        <v>1.5337863667501622E-8</v>
      </c>
      <c r="H1262" s="4">
        <f>GAMS_dump!G1262</f>
        <v>1.8799012015611766E-8</v>
      </c>
      <c r="I1262" s="4">
        <f>GAMS_dump!H1262</f>
        <v>2.2118836058273903E-8</v>
      </c>
      <c r="J1262" s="4">
        <f>GAMS_dump!I1262</f>
        <v>2.5754462811457959E-8</v>
      </c>
      <c r="K1262" s="4">
        <f>GAMS_dump!J1262</f>
        <v>2.9839628263894261E-8</v>
      </c>
      <c r="L1262" s="4">
        <f>GAMS_dump!K1262</f>
        <v>2.5836713678551999E-8</v>
      </c>
      <c r="M1262" s="4">
        <f>GAMS_dump!L1262</f>
        <v>2.5531472006944258E-8</v>
      </c>
    </row>
    <row r="1263" spans="1:13" x14ac:dyDescent="0.25">
      <c r="A1263" s="1" t="str">
        <f>GAMS_dump!A1263</f>
        <v>GGM</v>
      </c>
      <c r="B1263" s="1" t="str">
        <f>GAMS_dump!B1263</f>
        <v>SDS-Vision</v>
      </c>
      <c r="C1263" s="1" t="str">
        <f>GAMS_dump!C1263</f>
        <v>DZA</v>
      </c>
      <c r="D1263" t="str">
        <f>VLOOKUP(GAMS_dump!$D1263,Lists!$A:$C,2,FALSE)</f>
        <v>Infrastructure|Capacity addition|Liquefied Natural Gas|Liquefaction</v>
      </c>
      <c r="E1263" t="str">
        <f>VLOOKUP(GAMS_dump!$D1263,Lists!$A:$C,3,FALSE)</f>
        <v>bcm/y</v>
      </c>
      <c r="F1263" s="4">
        <f>GAMS_dump!E1263</f>
        <v>0</v>
      </c>
      <c r="G1263" s="4">
        <f>GAMS_dump!F1263</f>
        <v>0</v>
      </c>
      <c r="H1263" s="4">
        <f>GAMS_dump!G1263</f>
        <v>0</v>
      </c>
      <c r="I1263" s="4">
        <f>GAMS_dump!H1263</f>
        <v>0</v>
      </c>
      <c r="J1263" s="4">
        <f>GAMS_dump!I1263</f>
        <v>5.0880606097368283E-9</v>
      </c>
      <c r="K1263" s="4">
        <f>GAMS_dump!J1263</f>
        <v>8.3166286489523799E-9</v>
      </c>
      <c r="L1263" s="4">
        <f>GAMS_dump!K1263</f>
        <v>7.7971247001635538E-9</v>
      </c>
      <c r="M1263" s="4">
        <f>GAMS_dump!L1263</f>
        <v>5.0406809104448951E-9</v>
      </c>
    </row>
    <row r="1264" spans="1:13" x14ac:dyDescent="0.25">
      <c r="A1264" s="1" t="str">
        <f>GAMS_dump!A1264</f>
        <v>GGM</v>
      </c>
      <c r="B1264" s="1" t="str">
        <f>GAMS_dump!B1264</f>
        <v>SDS-Vision</v>
      </c>
      <c r="C1264" s="1" t="str">
        <f>GAMS_dump!C1264</f>
        <v>DZA</v>
      </c>
      <c r="D1264" t="str">
        <f>VLOOKUP(GAMS_dump!$D1264,Lists!$A:$C,2,FALSE)</f>
        <v>Infrastructure|Utilization|Natural Gas|Pipeline|Export</v>
      </c>
      <c r="E1264" t="str">
        <f>VLOOKUP(GAMS_dump!$D1264,Lists!$A:$C,3,FALSE)</f>
        <v>%</v>
      </c>
      <c r="F1264" s="4">
        <f>GAMS_dump!E1264</f>
        <v>0.32473830899428363</v>
      </c>
      <c r="G1264" s="4">
        <f>GAMS_dump!F1264</f>
        <v>0.42742008571881868</v>
      </c>
      <c r="H1264" s="4">
        <f>GAMS_dump!G1264</f>
        <v>0.31760715434293091</v>
      </c>
      <c r="I1264" s="4">
        <f>GAMS_dump!H1264</f>
        <v>0.23863222641550252</v>
      </c>
      <c r="J1264" s="4">
        <f>GAMS_dump!I1264</f>
        <v>0.23790126923124599</v>
      </c>
      <c r="K1264" s="4">
        <f>GAMS_dump!J1264</f>
        <v>0.23444913815068977</v>
      </c>
      <c r="L1264" s="4">
        <f>GAMS_dump!K1264</f>
        <v>0.20452098171223612</v>
      </c>
      <c r="M1264" s="4">
        <f>GAMS_dump!L1264</f>
        <v>0.20746073407881105</v>
      </c>
    </row>
    <row r="1265" spans="1:13" x14ac:dyDescent="0.25">
      <c r="A1265" s="1" t="str">
        <f>GAMS_dump!A1265</f>
        <v>GGM</v>
      </c>
      <c r="B1265" s="1" t="str">
        <f>GAMS_dump!B1265</f>
        <v>SDS-Vision</v>
      </c>
      <c r="C1265" s="1" t="str">
        <f>GAMS_dump!C1265</f>
        <v>DZA</v>
      </c>
      <c r="D1265" t="str">
        <f>VLOOKUP(GAMS_dump!$D1265,Lists!$A:$C,2,FALSE)</f>
        <v>Infrastructure|Utilization|Liquefied Natural Gas|Liquefaction</v>
      </c>
      <c r="E1265" t="str">
        <f>VLOOKUP(GAMS_dump!$D1265,Lists!$A:$C,3,FALSE)</f>
        <v>%</v>
      </c>
      <c r="F1265" s="4">
        <f>GAMS_dump!E1265</f>
        <v>0.34307020150999568</v>
      </c>
      <c r="G1265" s="4">
        <f>GAMS_dump!F1265</f>
        <v>9.2230640948155362E-2</v>
      </c>
      <c r="H1265" s="4">
        <f>GAMS_dump!G1265</f>
        <v>0.56958653703906936</v>
      </c>
      <c r="I1265" s="4">
        <f>GAMS_dump!H1265</f>
        <v>0.99999999918663385</v>
      </c>
      <c r="J1265" s="4">
        <f>GAMS_dump!I1265</f>
        <v>0.99999999955011376</v>
      </c>
      <c r="K1265" s="4">
        <f>GAMS_dump!J1265</f>
        <v>0.99999999961585939</v>
      </c>
      <c r="L1265" s="4">
        <f>GAMS_dump!K1265</f>
        <v>0.99999999987177113</v>
      </c>
      <c r="M1265" s="4">
        <f>GAMS_dump!L1265</f>
        <v>1.0000000001599496</v>
      </c>
    </row>
    <row r="1266" spans="1:13" x14ac:dyDescent="0.25">
      <c r="A1266" s="1" t="str">
        <f>GAMS_dump!A1266</f>
        <v>GGM</v>
      </c>
      <c r="B1266" s="1" t="str">
        <f>GAMS_dump!B1266</f>
        <v>SDS-Vision</v>
      </c>
      <c r="C1266" s="1" t="str">
        <f>GAMS_dump!C1266</f>
        <v>EGY</v>
      </c>
      <c r="D1266" t="str">
        <f>VLOOKUP(GAMS_dump!$D1266,Lists!$A:$C,2,FALSE)</f>
        <v>Final Energy Consumption|Natural Gas</v>
      </c>
      <c r="E1266" t="str">
        <f>VLOOKUP(GAMS_dump!$D1266,Lists!$A:$C,3,FALSE)</f>
        <v>bcm/y</v>
      </c>
      <c r="F1266" s="4">
        <f>GAMS_dump!E1266</f>
        <v>48.501882166447729</v>
      </c>
      <c r="G1266" s="4">
        <f>GAMS_dump!F1266</f>
        <v>58.34249331843629</v>
      </c>
      <c r="H1266" s="4">
        <f>GAMS_dump!G1266</f>
        <v>63.708969465236386</v>
      </c>
      <c r="I1266" s="4">
        <f>GAMS_dump!H1266</f>
        <v>67.002231693076425</v>
      </c>
      <c r="J1266" s="4">
        <f>GAMS_dump!I1266</f>
        <v>69.220978122719004</v>
      </c>
      <c r="K1266" s="4">
        <f>GAMS_dump!J1266</f>
        <v>73.31763184041445</v>
      </c>
      <c r="L1266" s="4">
        <f>GAMS_dump!K1266</f>
        <v>74.978459014331634</v>
      </c>
      <c r="M1266" s="4">
        <f>GAMS_dump!L1266</f>
        <v>78.249620526980465</v>
      </c>
    </row>
    <row r="1267" spans="1:13" x14ac:dyDescent="0.25">
      <c r="A1267" s="1" t="str">
        <f>GAMS_dump!A1267</f>
        <v>GGM</v>
      </c>
      <c r="B1267" s="1" t="str">
        <f>GAMS_dump!B1267</f>
        <v>SDS-Vision</v>
      </c>
      <c r="C1267" s="1" t="str">
        <f>GAMS_dump!C1267</f>
        <v>EGY</v>
      </c>
      <c r="D1267" t="str">
        <f>VLOOKUP(GAMS_dump!$D1267,Lists!$A:$C,2,FALSE)</f>
        <v>Primary Energy|Natural Gas|Domestic Production</v>
      </c>
      <c r="E1267" t="str">
        <f>VLOOKUP(GAMS_dump!$D1267,Lists!$A:$C,3,FALSE)</f>
        <v>bcm/y</v>
      </c>
      <c r="F1267" s="4">
        <f>GAMS_dump!E1267</f>
        <v>52.096590438616261</v>
      </c>
      <c r="G1267" s="4">
        <f>GAMS_dump!F1267</f>
        <v>57.697989575658298</v>
      </c>
      <c r="H1267" s="4">
        <f>GAMS_dump!G1267</f>
        <v>66.560852021982313</v>
      </c>
      <c r="I1267" s="4">
        <f>GAMS_dump!H1267</f>
        <v>76.341180063754038</v>
      </c>
      <c r="J1267" s="4">
        <f>GAMS_dump!I1267</f>
        <v>81.446540038675934</v>
      </c>
      <c r="K1267" s="4">
        <f>GAMS_dump!J1267</f>
        <v>86.459117203341108</v>
      </c>
      <c r="L1267" s="4">
        <f>GAMS_dump!K1267</f>
        <v>91.471502654529971</v>
      </c>
      <c r="M1267" s="4">
        <f>GAMS_dump!L1267</f>
        <v>96.367762598977052</v>
      </c>
    </row>
    <row r="1268" spans="1:13" x14ac:dyDescent="0.25">
      <c r="A1268" s="1" t="str">
        <f>GAMS_dump!A1268</f>
        <v>GGM</v>
      </c>
      <c r="B1268" s="1" t="str">
        <f>GAMS_dump!B1268</f>
        <v>SDS-Vision</v>
      </c>
      <c r="C1268" s="1" t="str">
        <f>GAMS_dump!C1268</f>
        <v>EGY</v>
      </c>
      <c r="D1268" t="str">
        <f>VLOOKUP(GAMS_dump!$D1268,Lists!$A:$C,2,FALSE)</f>
        <v>Price|Natural Gas</v>
      </c>
      <c r="E1268" t="str">
        <f>VLOOKUP(GAMS_dump!$D1268,Lists!$A:$C,3,FALSE)</f>
        <v>EUR/kcm</v>
      </c>
      <c r="F1268" s="4">
        <f>GAMS_dump!E1268</f>
        <v>125.95127463077547</v>
      </c>
      <c r="G1268" s="4">
        <f>GAMS_dump!F1268</f>
        <v>126.75870342307563</v>
      </c>
      <c r="H1268" s="4">
        <f>GAMS_dump!G1268</f>
        <v>137.52634375911884</v>
      </c>
      <c r="I1268" s="4">
        <f>GAMS_dump!H1268</f>
        <v>150.25943182711109</v>
      </c>
      <c r="J1268" s="4">
        <f>GAMS_dump!I1268</f>
        <v>173.01355520925904</v>
      </c>
      <c r="K1268" s="4">
        <f>GAMS_dump!J1268</f>
        <v>201.85332231910152</v>
      </c>
      <c r="L1268" s="4">
        <f>GAMS_dump!K1268</f>
        <v>245.1688402556789</v>
      </c>
      <c r="M1268" s="4">
        <f>GAMS_dump!L1268</f>
        <v>286.889059048793</v>
      </c>
    </row>
    <row r="1269" spans="1:13" x14ac:dyDescent="0.25">
      <c r="A1269" s="1" t="str">
        <f>GAMS_dump!A1269</f>
        <v>GGM</v>
      </c>
      <c r="B1269" s="1" t="str">
        <f>GAMS_dump!B1269</f>
        <v>SDS-Vision</v>
      </c>
      <c r="C1269" s="1" t="str">
        <f>GAMS_dump!C1269</f>
        <v>EGY</v>
      </c>
      <c r="D1269" t="str">
        <f>VLOOKUP(GAMS_dump!$D1269,Lists!$A:$C,2,FALSE)</f>
        <v>Primary Energy|Natural Gas|Net trade|Pipeline</v>
      </c>
      <c r="E1269" t="str">
        <f>VLOOKUP(GAMS_dump!$D1269,Lists!$A:$C,3,FALSE)</f>
        <v>bcm/y</v>
      </c>
      <c r="F1269" s="4">
        <f>GAMS_dump!E1269</f>
        <v>0</v>
      </c>
      <c r="G1269" s="4">
        <f>GAMS_dump!F1269</f>
        <v>9.0285134052679193E-9</v>
      </c>
      <c r="H1269" s="4">
        <f>GAMS_dump!G1269</f>
        <v>1.6655274191639213E-8</v>
      </c>
      <c r="I1269" s="4">
        <f>GAMS_dump!H1269</f>
        <v>2.2025499166982094E-8</v>
      </c>
      <c r="J1269" s="4">
        <f>GAMS_dump!I1269</f>
        <v>4.761094455891351E-8</v>
      </c>
      <c r="K1269" s="4">
        <f>GAMS_dump!J1269</f>
        <v>1.0361967321258398E-7</v>
      </c>
      <c r="L1269" s="4">
        <f>GAMS_dump!K1269</f>
        <v>4.3004040623899225E-7</v>
      </c>
      <c r="M1269" s="4">
        <f>GAMS_dump!L1269</f>
        <v>4.9043689229446973E-7</v>
      </c>
    </row>
    <row r="1270" spans="1:13" x14ac:dyDescent="0.25">
      <c r="A1270" s="1" t="str">
        <f>GAMS_dump!A1270</f>
        <v>GGM</v>
      </c>
      <c r="B1270" s="1" t="str">
        <f>GAMS_dump!B1270</f>
        <v>SDS-Vision</v>
      </c>
      <c r="C1270" s="1" t="str">
        <f>GAMS_dump!C1270</f>
        <v>EGY</v>
      </c>
      <c r="D1270" t="str">
        <f>VLOOKUP(GAMS_dump!$D1270,Lists!$A:$C,2,FALSE)</f>
        <v>Primary Energy|Natural Gas|Net trade|LNG</v>
      </c>
      <c r="E1270" t="str">
        <f>VLOOKUP(GAMS_dump!$D1270,Lists!$A:$C,3,FALSE)</f>
        <v>bcm/y</v>
      </c>
      <c r="F1270" s="4">
        <f>GAMS_dump!E1270</f>
        <v>-3.5947082703783426</v>
      </c>
      <c r="G1270" s="4">
        <f>GAMS_dump!F1270</f>
        <v>0.64450372782696286</v>
      </c>
      <c r="H1270" s="4">
        <f>GAMS_dump!G1270</f>
        <v>-2.8518825937423964</v>
      </c>
      <c r="I1270" s="4">
        <f>GAMS_dump!H1270</f>
        <v>-9.338948423329974</v>
      </c>
      <c r="J1270" s="4">
        <f>GAMS_dump!I1270</f>
        <v>-12.225562022582487</v>
      </c>
      <c r="K1270" s="4">
        <f>GAMS_dump!J1270</f>
        <v>-13.141485544491852</v>
      </c>
      <c r="L1270" s="4">
        <f>GAMS_dump!K1270</f>
        <v>-16.493044203121872</v>
      </c>
      <c r="M1270" s="4">
        <f>GAMS_dump!L1270</f>
        <v>-18.118142720448368</v>
      </c>
    </row>
    <row r="1271" spans="1:13" x14ac:dyDescent="0.25">
      <c r="A1271" s="1" t="str">
        <f>GAMS_dump!A1271</f>
        <v>GGM</v>
      </c>
      <c r="B1271" s="1" t="str">
        <f>GAMS_dump!B1271</f>
        <v>SDS-Vision</v>
      </c>
      <c r="C1271" s="1" t="str">
        <f>GAMS_dump!C1271</f>
        <v>EGY</v>
      </c>
      <c r="D1271" t="str">
        <f>VLOOKUP(GAMS_dump!$D1271,Lists!$A:$C,2,FALSE)</f>
        <v>Primary Energy|Natural Gas|Net trade</v>
      </c>
      <c r="E1271" t="str">
        <f>VLOOKUP(GAMS_dump!$D1271,Lists!$A:$C,3,FALSE)</f>
        <v>bcm/y</v>
      </c>
      <c r="F1271" s="4">
        <f>GAMS_dump!E1271</f>
        <v>-3.5947082703783426</v>
      </c>
      <c r="G1271" s="4">
        <f>GAMS_dump!F1271</f>
        <v>0.64450373685547624</v>
      </c>
      <c r="H1271" s="4">
        <f>GAMS_dump!G1271</f>
        <v>-2.8518825770871223</v>
      </c>
      <c r="I1271" s="4">
        <f>GAMS_dump!H1271</f>
        <v>-9.3389484013044743</v>
      </c>
      <c r="J1271" s="4">
        <f>GAMS_dump!I1271</f>
        <v>-12.225561974971543</v>
      </c>
      <c r="K1271" s="4">
        <f>GAMS_dump!J1271</f>
        <v>-13.141485440872179</v>
      </c>
      <c r="L1271" s="4">
        <f>GAMS_dump!K1271</f>
        <v>-16.493043773081464</v>
      </c>
      <c r="M1271" s="4">
        <f>GAMS_dump!L1271</f>
        <v>-18.118142230011475</v>
      </c>
    </row>
    <row r="1272" spans="1:13" x14ac:dyDescent="0.25">
      <c r="A1272" s="1" t="str">
        <f>GAMS_dump!A1272</f>
        <v>GGM</v>
      </c>
      <c r="B1272" s="1" t="str">
        <f>GAMS_dump!B1272</f>
        <v>SDS-Vision</v>
      </c>
      <c r="C1272" s="1" t="str">
        <f>GAMS_dump!C1272</f>
        <v>EGY</v>
      </c>
      <c r="D1272" t="str">
        <f>VLOOKUP(GAMS_dump!$D1272,Lists!$A:$C,2,FALSE)</f>
        <v>Infrastructure|Total capacity|Natural Gas|Pipeline|Import|Endogenous</v>
      </c>
      <c r="E1272" t="str">
        <f>VLOOKUP(GAMS_dump!$D1272,Lists!$A:$C,3,FALSE)</f>
        <v>bcm/y</v>
      </c>
      <c r="F1272" s="4">
        <f>GAMS_dump!E1272</f>
        <v>2.2834993904467274E-8</v>
      </c>
      <c r="G1272" s="4">
        <f>GAMS_dump!F1272</f>
        <v>1.2481595617774163E-8</v>
      </c>
      <c r="H1272" s="4">
        <f>GAMS_dump!G1272</f>
        <v>1.465409614058572E-8</v>
      </c>
      <c r="I1272" s="4">
        <f>GAMS_dump!H1272</f>
        <v>2.8540874272205201E-8</v>
      </c>
      <c r="J1272" s="4">
        <f>GAMS_dump!I1272</f>
        <v>7.2431019233926688E-8</v>
      </c>
      <c r="K1272" s="4">
        <f>GAMS_dump!J1272</f>
        <v>3.6042873418285262E-7</v>
      </c>
      <c r="L1272" s="4">
        <f>GAMS_dump!K1272</f>
        <v>4.0011844512229216E-8</v>
      </c>
      <c r="M1272" s="4">
        <f>GAMS_dump!L1272</f>
        <v>1.5084747140685775E-8</v>
      </c>
    </row>
    <row r="1273" spans="1:13" x14ac:dyDescent="0.25">
      <c r="A1273" s="1" t="str">
        <f>GAMS_dump!A1273</f>
        <v>GGM</v>
      </c>
      <c r="B1273" s="1" t="str">
        <f>GAMS_dump!B1273</f>
        <v>SDS-Vision</v>
      </c>
      <c r="C1273" s="1" t="str">
        <f>GAMS_dump!C1273</f>
        <v>EGY</v>
      </c>
      <c r="D1273" t="str">
        <f>VLOOKUP(GAMS_dump!$D1273,Lists!$A:$C,2,FALSE)</f>
        <v>Infrastructure|Total capacity|Liquefied Natural Gas|Liquefaction|Endogenous</v>
      </c>
      <c r="E1273" t="str">
        <f>VLOOKUP(GAMS_dump!$D1273,Lists!$A:$C,3,FALSE)</f>
        <v>bcm/y</v>
      </c>
      <c r="F1273" s="4">
        <f>GAMS_dump!E1273</f>
        <v>18.118143234848041</v>
      </c>
      <c r="G1273" s="4">
        <f>GAMS_dump!F1273</f>
        <v>18.118143234848041</v>
      </c>
      <c r="H1273" s="4">
        <f>GAMS_dump!G1273</f>
        <v>18.118143234848041</v>
      </c>
      <c r="I1273" s="4">
        <f>GAMS_dump!H1273</f>
        <v>18.118143234848041</v>
      </c>
      <c r="J1273" s="4">
        <f>GAMS_dump!I1273</f>
        <v>18.118143234848041</v>
      </c>
      <c r="K1273" s="4">
        <f>GAMS_dump!J1273</f>
        <v>18.118143234848041</v>
      </c>
      <c r="L1273" s="4">
        <f>GAMS_dump!K1273</f>
        <v>18.118143234848041</v>
      </c>
      <c r="M1273" s="4">
        <f>GAMS_dump!L1273</f>
        <v>18.118143234848041</v>
      </c>
    </row>
    <row r="1274" spans="1:13" x14ac:dyDescent="0.25">
      <c r="A1274" s="1" t="str">
        <f>GAMS_dump!A1274</f>
        <v>GGM</v>
      </c>
      <c r="B1274" s="1" t="str">
        <f>GAMS_dump!B1274</f>
        <v>SDS-Vision</v>
      </c>
      <c r="C1274" s="1" t="str">
        <f>GAMS_dump!C1274</f>
        <v>EGY</v>
      </c>
      <c r="D1274" t="str">
        <f>VLOOKUP(GAMS_dump!$D1274,Lists!$A:$C,2,FALSE)</f>
        <v>Infrastructure|Total capacity|Liquefied Natural Gas|Regasification|Endogenous</v>
      </c>
      <c r="E1274" t="str">
        <f>VLOOKUP(GAMS_dump!$D1274,Lists!$A:$C,3,FALSE)</f>
        <v>bcm/y</v>
      </c>
      <c r="F1274" s="4">
        <f>GAMS_dump!E1274</f>
        <v>12.999999999999998</v>
      </c>
      <c r="G1274" s="4">
        <f>GAMS_dump!F1274</f>
        <v>12.999999999999998</v>
      </c>
      <c r="H1274" s="4">
        <f>GAMS_dump!G1274</f>
        <v>12.999999999999998</v>
      </c>
      <c r="I1274" s="4">
        <f>GAMS_dump!H1274</f>
        <v>12.999999999999998</v>
      </c>
      <c r="J1274" s="4">
        <f>GAMS_dump!I1274</f>
        <v>12.999999999999998</v>
      </c>
      <c r="K1274" s="4">
        <f>GAMS_dump!J1274</f>
        <v>12.999999999999998</v>
      </c>
      <c r="L1274" s="4">
        <f>GAMS_dump!K1274</f>
        <v>12.999999999999998</v>
      </c>
      <c r="M1274" s="4">
        <f>GAMS_dump!L1274</f>
        <v>12.999999999999998</v>
      </c>
    </row>
    <row r="1275" spans="1:13" x14ac:dyDescent="0.25">
      <c r="A1275" s="1" t="str">
        <f>GAMS_dump!A1275</f>
        <v>GGM</v>
      </c>
      <c r="B1275" s="1" t="str">
        <f>GAMS_dump!B1275</f>
        <v>SDS-Vision</v>
      </c>
      <c r="C1275" s="1" t="str">
        <f>GAMS_dump!C1275</f>
        <v>EGY</v>
      </c>
      <c r="D1275" t="str">
        <f>VLOOKUP(GAMS_dump!$D1275,Lists!$A:$C,2,FALSE)</f>
        <v>Primary Energy|Natural Gas|Imports|Pipeline</v>
      </c>
      <c r="E1275" t="str">
        <f>VLOOKUP(GAMS_dump!$D1275,Lists!$A:$C,3,FALSE)</f>
        <v>bcm/y</v>
      </c>
      <c r="F1275" s="4">
        <f>GAMS_dump!E1275</f>
        <v>0</v>
      </c>
      <c r="G1275" s="4">
        <f>GAMS_dump!F1275</f>
        <v>9.0285134052679193E-9</v>
      </c>
      <c r="H1275" s="4">
        <f>GAMS_dump!G1275</f>
        <v>1.6655274191639213E-8</v>
      </c>
      <c r="I1275" s="4">
        <f>GAMS_dump!H1275</f>
        <v>2.2025499166982094E-8</v>
      </c>
      <c r="J1275" s="4">
        <f>GAMS_dump!I1275</f>
        <v>4.761094455891351E-8</v>
      </c>
      <c r="K1275" s="4">
        <f>GAMS_dump!J1275</f>
        <v>1.0361967321258398E-7</v>
      </c>
      <c r="L1275" s="4">
        <f>GAMS_dump!K1275</f>
        <v>4.3004040623899225E-7</v>
      </c>
      <c r="M1275" s="4">
        <f>GAMS_dump!L1275</f>
        <v>4.9043689229446973E-7</v>
      </c>
    </row>
    <row r="1276" spans="1:13" x14ac:dyDescent="0.25">
      <c r="A1276" s="1" t="str">
        <f>GAMS_dump!A1276</f>
        <v>GGM</v>
      </c>
      <c r="B1276" s="1" t="str">
        <f>GAMS_dump!B1276</f>
        <v>SDS-Vision</v>
      </c>
      <c r="C1276" s="1" t="str">
        <f>GAMS_dump!C1276</f>
        <v>EGY</v>
      </c>
      <c r="D1276" t="str">
        <f>VLOOKUP(GAMS_dump!$D1276,Lists!$A:$C,2,FALSE)</f>
        <v>Primary Energy|Natural Gas|Imports|LNG</v>
      </c>
      <c r="E1276" t="str">
        <f>VLOOKUP(GAMS_dump!$D1276,Lists!$A:$C,3,FALSE)</f>
        <v>bcm/y</v>
      </c>
      <c r="F1276" s="4">
        <f>GAMS_dump!E1276</f>
        <v>2.5064664849492551E-8</v>
      </c>
      <c r="G1276" s="4">
        <f>GAMS_dump!F1276</f>
        <v>0.64450577522140329</v>
      </c>
      <c r="H1276" s="4">
        <f>GAMS_dump!G1276</f>
        <v>3.1729490325635537E-7</v>
      </c>
      <c r="I1276" s="4">
        <f>GAMS_dump!H1276</f>
        <v>2.5442740033791636E-7</v>
      </c>
      <c r="J1276" s="4">
        <f>GAMS_dump!I1276</f>
        <v>2.9573712775429563E-7</v>
      </c>
      <c r="K1276" s="4">
        <f>GAMS_dump!J1276</f>
        <v>3.7050540681685513E-7</v>
      </c>
      <c r="L1276" s="4">
        <f>GAMS_dump!K1276</f>
        <v>4.4293361332210655E-7</v>
      </c>
      <c r="M1276" s="4">
        <f>GAMS_dump!L1276</f>
        <v>4.6081790359991276E-7</v>
      </c>
    </row>
    <row r="1277" spans="1:13" x14ac:dyDescent="0.25">
      <c r="A1277" s="1" t="str">
        <f>GAMS_dump!A1277</f>
        <v>GGM</v>
      </c>
      <c r="B1277" s="1" t="str">
        <f>GAMS_dump!B1277</f>
        <v>SDS-Vision</v>
      </c>
      <c r="C1277" s="1" t="str">
        <f>GAMS_dump!C1277</f>
        <v>EGY</v>
      </c>
      <c r="D1277" t="str">
        <f>VLOOKUP(GAMS_dump!$D1277,Lists!$A:$C,2,FALSE)</f>
        <v>Primary Energy|Natural Gas|Export|LNG</v>
      </c>
      <c r="E1277" t="str">
        <f>VLOOKUP(GAMS_dump!$D1277,Lists!$A:$C,3,FALSE)</f>
        <v>bcm/y</v>
      </c>
      <c r="F1277" s="4">
        <f>GAMS_dump!E1277</f>
        <v>-3.5947082954430076</v>
      </c>
      <c r="G1277" s="4">
        <f>GAMS_dump!F1277</f>
        <v>-2.0473944404011517E-6</v>
      </c>
      <c r="H1277" s="4">
        <f>GAMS_dump!G1277</f>
        <v>-2.8518829110372996</v>
      </c>
      <c r="I1277" s="4">
        <f>GAMS_dump!H1277</f>
        <v>-9.338948677757374</v>
      </c>
      <c r="J1277" s="4">
        <f>GAMS_dump!I1277</f>
        <v>-12.225562318319614</v>
      </c>
      <c r="K1277" s="4">
        <f>GAMS_dump!J1277</f>
        <v>-13.14148591499726</v>
      </c>
      <c r="L1277" s="4">
        <f>GAMS_dump!K1277</f>
        <v>-16.493044646055484</v>
      </c>
      <c r="M1277" s="4">
        <f>GAMS_dump!L1277</f>
        <v>-18.118143181266273</v>
      </c>
    </row>
    <row r="1278" spans="1:13" x14ac:dyDescent="0.25">
      <c r="A1278" s="1" t="str">
        <f>GAMS_dump!A1278</f>
        <v>GGM</v>
      </c>
      <c r="B1278" s="1" t="str">
        <f>GAMS_dump!B1278</f>
        <v>SDS-Vision</v>
      </c>
      <c r="C1278" s="1" t="str">
        <f>GAMS_dump!C1278</f>
        <v>EGY</v>
      </c>
      <c r="D1278" t="str">
        <f>VLOOKUP(GAMS_dump!$D1278,Lists!$A:$C,2,FALSE)</f>
        <v>Primary Energy|Natural Gas|Import</v>
      </c>
      <c r="E1278" t="str">
        <f>VLOOKUP(GAMS_dump!$D1278,Lists!$A:$C,3,FALSE)</f>
        <v>bcm/y</v>
      </c>
      <c r="F1278" s="4">
        <f>GAMS_dump!E1278</f>
        <v>2.5064664849492551E-8</v>
      </c>
      <c r="G1278" s="4">
        <f>GAMS_dump!F1278</f>
        <v>0.64450578424991667</v>
      </c>
      <c r="H1278" s="4">
        <f>GAMS_dump!G1278</f>
        <v>3.3395017744799456E-7</v>
      </c>
      <c r="I1278" s="4">
        <f>GAMS_dump!H1278</f>
        <v>2.7645289950489844E-7</v>
      </c>
      <c r="J1278" s="4">
        <f>GAMS_dump!I1278</f>
        <v>3.4334807231320913E-7</v>
      </c>
      <c r="K1278" s="4">
        <f>GAMS_dump!J1278</f>
        <v>4.7412508002943912E-7</v>
      </c>
      <c r="L1278" s="4">
        <f>GAMS_dump!K1278</f>
        <v>8.729740195610988E-7</v>
      </c>
      <c r="M1278" s="4">
        <f>GAMS_dump!L1278</f>
        <v>9.5125479589438243E-7</v>
      </c>
    </row>
    <row r="1279" spans="1:13" x14ac:dyDescent="0.25">
      <c r="A1279" s="1" t="str">
        <f>GAMS_dump!A1279</f>
        <v>GGM</v>
      </c>
      <c r="B1279" s="1" t="str">
        <f>GAMS_dump!B1279</f>
        <v>SDS-Vision</v>
      </c>
      <c r="C1279" s="1" t="str">
        <f>GAMS_dump!C1279</f>
        <v>EGY</v>
      </c>
      <c r="D1279" t="str">
        <f>VLOOKUP(GAMS_dump!$D1279,Lists!$A:$C,2,FALSE)</f>
        <v>Primary Energy|Natural Gas|Export</v>
      </c>
      <c r="E1279" t="str">
        <f>VLOOKUP(GAMS_dump!$D1279,Lists!$A:$C,3,FALSE)</f>
        <v>bcm/y</v>
      </c>
      <c r="F1279" s="4">
        <f>GAMS_dump!E1279</f>
        <v>-3.5947082954430076</v>
      </c>
      <c r="G1279" s="4">
        <f>GAMS_dump!F1279</f>
        <v>-2.0473944404011517E-6</v>
      </c>
      <c r="H1279" s="4">
        <f>GAMS_dump!G1279</f>
        <v>-2.8518829110372996</v>
      </c>
      <c r="I1279" s="4">
        <f>GAMS_dump!H1279</f>
        <v>-9.338948677757374</v>
      </c>
      <c r="J1279" s="4">
        <f>GAMS_dump!I1279</f>
        <v>-12.225562318319614</v>
      </c>
      <c r="K1279" s="4">
        <f>GAMS_dump!J1279</f>
        <v>-13.14148591499726</v>
      </c>
      <c r="L1279" s="4">
        <f>GAMS_dump!K1279</f>
        <v>-16.493044646055484</v>
      </c>
      <c r="M1279" s="4">
        <f>GAMS_dump!L1279</f>
        <v>-18.118143181266273</v>
      </c>
    </row>
    <row r="1280" spans="1:13" x14ac:dyDescent="0.25">
      <c r="A1280" s="1" t="str">
        <f>GAMS_dump!A1280</f>
        <v>GGM</v>
      </c>
      <c r="B1280" s="1" t="str">
        <f>GAMS_dump!B1280</f>
        <v>SDS-Vision</v>
      </c>
      <c r="C1280" s="1" t="str">
        <f>GAMS_dump!C1280</f>
        <v>EGY</v>
      </c>
      <c r="D1280" t="str">
        <f>VLOOKUP(GAMS_dump!$D1280,Lists!$A:$C,2,FALSE)</f>
        <v>Infrastructure|Total capacity|Liquefied Natural Gas|Regasification|Exogenous</v>
      </c>
      <c r="E1280" t="str">
        <f>VLOOKUP(GAMS_dump!$D1280,Lists!$A:$C,3,FALSE)</f>
        <v>bcm/y</v>
      </c>
      <c r="F1280" s="4">
        <f>GAMS_dump!E1280</f>
        <v>12.999999999999998</v>
      </c>
      <c r="G1280" s="4">
        <f>GAMS_dump!F1280</f>
        <v>12.999999999999998</v>
      </c>
      <c r="H1280" s="4">
        <f>GAMS_dump!G1280</f>
        <v>12.999999999999998</v>
      </c>
      <c r="I1280" s="4">
        <f>GAMS_dump!H1280</f>
        <v>12.999999999999998</v>
      </c>
      <c r="J1280" s="4">
        <f>GAMS_dump!I1280</f>
        <v>12.999999999999998</v>
      </c>
      <c r="K1280" s="4">
        <f>GAMS_dump!J1280</f>
        <v>12.999999999999998</v>
      </c>
      <c r="L1280" s="4">
        <f>GAMS_dump!K1280</f>
        <v>12.999999999999998</v>
      </c>
      <c r="M1280" s="4">
        <f>GAMS_dump!L1280</f>
        <v>12.999999999999998</v>
      </c>
    </row>
    <row r="1281" spans="1:13" x14ac:dyDescent="0.25">
      <c r="A1281" s="1" t="str">
        <f>GAMS_dump!A1281</f>
        <v>GGM</v>
      </c>
      <c r="B1281" s="1" t="str">
        <f>GAMS_dump!B1281</f>
        <v>SDS-Vision</v>
      </c>
      <c r="C1281" s="1" t="str">
        <f>GAMS_dump!C1281</f>
        <v>EGY</v>
      </c>
      <c r="D1281" t="str">
        <f>VLOOKUP(GAMS_dump!$D1281,Lists!$A:$C,2,FALSE)</f>
        <v>Infrastructure|Total capacity|Liquefied Natural Gas|Liquefaction|Exogenous</v>
      </c>
      <c r="E1281" t="str">
        <f>VLOOKUP(GAMS_dump!$D1281,Lists!$A:$C,3,FALSE)</f>
        <v>bcm/y</v>
      </c>
      <c r="F1281" s="4">
        <f>GAMS_dump!E1281</f>
        <v>18.118143234848041</v>
      </c>
      <c r="G1281" s="4">
        <f>GAMS_dump!F1281</f>
        <v>18.118143234848041</v>
      </c>
      <c r="H1281" s="4">
        <f>GAMS_dump!G1281</f>
        <v>18.118143234848041</v>
      </c>
      <c r="I1281" s="4">
        <f>GAMS_dump!H1281</f>
        <v>18.118143234848041</v>
      </c>
      <c r="J1281" s="4">
        <f>GAMS_dump!I1281</f>
        <v>18.118143234848041</v>
      </c>
      <c r="K1281" s="4">
        <f>GAMS_dump!J1281</f>
        <v>18.118143234848041</v>
      </c>
      <c r="L1281" s="4">
        <f>GAMS_dump!K1281</f>
        <v>18.118143234848041</v>
      </c>
      <c r="M1281" s="4">
        <f>GAMS_dump!L1281</f>
        <v>18.118143234848041</v>
      </c>
    </row>
    <row r="1282" spans="1:13" x14ac:dyDescent="0.25">
      <c r="A1282" s="1" t="str">
        <f>GAMS_dump!A1282</f>
        <v>GGM</v>
      </c>
      <c r="B1282" s="1" t="str">
        <f>GAMS_dump!B1282</f>
        <v>SDS-Vision</v>
      </c>
      <c r="C1282" s="1" t="str">
        <f>GAMS_dump!C1282</f>
        <v>EGY</v>
      </c>
      <c r="D1282" t="str">
        <f>VLOOKUP(GAMS_dump!$D1282,Lists!$A:$C,2,FALSE)</f>
        <v>Infrastructure|Capacity addition|Natural Gas|Pipeline|Import</v>
      </c>
      <c r="E1282" t="str">
        <f>VLOOKUP(GAMS_dump!$D1282,Lists!$A:$C,3,FALSE)</f>
        <v>bcm/y</v>
      </c>
      <c r="F1282" s="4">
        <f>GAMS_dump!E1282</f>
        <v>2.2834993904467274E-8</v>
      </c>
      <c r="G1282" s="4">
        <f>GAMS_dump!F1282</f>
        <v>1.2481595617774163E-8</v>
      </c>
      <c r="H1282" s="4">
        <f>GAMS_dump!G1282</f>
        <v>1.465409614058572E-8</v>
      </c>
      <c r="I1282" s="4">
        <f>GAMS_dump!H1282</f>
        <v>2.8540874272205201E-8</v>
      </c>
      <c r="J1282" s="4">
        <f>GAMS_dump!I1282</f>
        <v>7.2431019233926688E-8</v>
      </c>
      <c r="K1282" s="4">
        <f>GAMS_dump!J1282</f>
        <v>3.6042873418285262E-7</v>
      </c>
      <c r="L1282" s="4">
        <f>GAMS_dump!K1282</f>
        <v>4.0011844512229216E-8</v>
      </c>
      <c r="M1282" s="4">
        <f>GAMS_dump!L1282</f>
        <v>1.5084747140685775E-8</v>
      </c>
    </row>
    <row r="1283" spans="1:13" x14ac:dyDescent="0.25">
      <c r="A1283" s="1" t="str">
        <f>GAMS_dump!A1283</f>
        <v>GGM</v>
      </c>
      <c r="B1283" s="1" t="str">
        <f>GAMS_dump!B1283</f>
        <v>SDS-Vision</v>
      </c>
      <c r="C1283" s="1" t="str">
        <f>GAMS_dump!C1283</f>
        <v>EGY</v>
      </c>
      <c r="D1283" t="str">
        <f>VLOOKUP(GAMS_dump!$D1283,Lists!$A:$C,2,FALSE)</f>
        <v>Infrastructure|Utilization|Liquefied Natural Gas|Regasification</v>
      </c>
      <c r="E1283" t="str">
        <f>VLOOKUP(GAMS_dump!$D1283,Lists!$A:$C,3,FALSE)</f>
        <v>%</v>
      </c>
      <c r="F1283" s="4">
        <f>GAMS_dump!E1283</f>
        <v>1.9280511422686581E-9</v>
      </c>
      <c r="G1283" s="4">
        <f>GAMS_dump!F1283</f>
        <v>4.9577367324723336E-2</v>
      </c>
      <c r="H1283" s="4">
        <f>GAMS_dump!G1283</f>
        <v>2.4407300250488879E-8</v>
      </c>
      <c r="I1283" s="4">
        <f>GAMS_dump!H1283</f>
        <v>1.957133848753203E-8</v>
      </c>
      <c r="J1283" s="4">
        <f>GAMS_dump!I1283</f>
        <v>2.2749009827253514E-8</v>
      </c>
      <c r="K1283" s="4">
        <f>GAMS_dump!J1283</f>
        <v>2.8500415908988862E-8</v>
      </c>
      <c r="L1283" s="4">
        <f>GAMS_dump!K1283</f>
        <v>3.4071816409392818E-8</v>
      </c>
      <c r="M1283" s="4">
        <f>GAMS_dump!L1283</f>
        <v>3.5447531046147143E-8</v>
      </c>
    </row>
    <row r="1284" spans="1:13" x14ac:dyDescent="0.25">
      <c r="A1284" s="1" t="str">
        <f>GAMS_dump!A1284</f>
        <v>GGM</v>
      </c>
      <c r="B1284" s="1" t="str">
        <f>GAMS_dump!B1284</f>
        <v>SDS-Vision</v>
      </c>
      <c r="C1284" s="1" t="str">
        <f>GAMS_dump!C1284</f>
        <v>EGY</v>
      </c>
      <c r="D1284" t="str">
        <f>VLOOKUP(GAMS_dump!$D1284,Lists!$A:$C,2,FALSE)</f>
        <v>Infrastructure|Utilization|Liquefied Natural Gas|Liquefaction</v>
      </c>
      <c r="E1284" t="str">
        <f>VLOOKUP(GAMS_dump!$D1284,Lists!$A:$C,3,FALSE)</f>
        <v>%</v>
      </c>
      <c r="F1284" s="4">
        <f>GAMS_dump!E1284</f>
        <v>0.19840379054565724</v>
      </c>
      <c r="G1284" s="4">
        <f>GAMS_dump!F1284</f>
        <v>1.1300244257166694E-7</v>
      </c>
      <c r="H1284" s="4">
        <f>GAMS_dump!G1284</f>
        <v>0.15740481097158179</v>
      </c>
      <c r="I1284" s="4">
        <f>GAMS_dump!H1284</f>
        <v>0.51544733677759236</v>
      </c>
      <c r="J1284" s="4">
        <f>GAMS_dump!I1284</f>
        <v>0.67476905110261154</v>
      </c>
      <c r="K1284" s="4">
        <f>GAMS_dump!J1284</f>
        <v>0.72532189113734413</v>
      </c>
      <c r="L1284" s="4">
        <f>GAMS_dump!K1284</f>
        <v>0.91030545637442151</v>
      </c>
      <c r="M1284" s="4">
        <f>GAMS_dump!L1284</f>
        <v>0.99999999704264575</v>
      </c>
    </row>
    <row r="1285" spans="1:13" x14ac:dyDescent="0.25">
      <c r="A1285" s="1" t="str">
        <f>GAMS_dump!A1285</f>
        <v>GGM</v>
      </c>
      <c r="B1285" s="1" t="str">
        <f>GAMS_dump!B1285</f>
        <v>SDS-Vision</v>
      </c>
      <c r="C1285" s="1" t="str">
        <f>GAMS_dump!C1285</f>
        <v>GNQ</v>
      </c>
      <c r="D1285" t="str">
        <f>VLOOKUP(GAMS_dump!$D1285,Lists!$A:$C,2,FALSE)</f>
        <v>Final Energy Consumption|Natural Gas</v>
      </c>
      <c r="E1285" t="str">
        <f>VLOOKUP(GAMS_dump!$D1285,Lists!$A:$C,3,FALSE)</f>
        <v>bcm/y</v>
      </c>
      <c r="F1285" s="4">
        <f>GAMS_dump!E1285</f>
        <v>1.9500090444221738</v>
      </c>
      <c r="G1285" s="4">
        <f>GAMS_dump!F1285</f>
        <v>2.4292056627306633</v>
      </c>
      <c r="H1285" s="4">
        <f>GAMS_dump!G1285</f>
        <v>2.7008801267748752</v>
      </c>
      <c r="I1285" s="4">
        <f>GAMS_dump!H1285</f>
        <v>2.7177378838251487</v>
      </c>
      <c r="J1285" s="4">
        <f>GAMS_dump!I1285</f>
        <v>2.7450904363440638</v>
      </c>
      <c r="K1285" s="4">
        <f>GAMS_dump!J1285</f>
        <v>2.9099872879247721</v>
      </c>
      <c r="L1285" s="4">
        <f>GAMS_dump!K1285</f>
        <v>3.0808832727379052</v>
      </c>
      <c r="M1285" s="4">
        <f>GAMS_dump!L1285</f>
        <v>3.4326752636613698</v>
      </c>
    </row>
    <row r="1286" spans="1:13" x14ac:dyDescent="0.25">
      <c r="A1286" s="1" t="str">
        <f>GAMS_dump!A1286</f>
        <v>GGM</v>
      </c>
      <c r="B1286" s="1" t="str">
        <f>GAMS_dump!B1286</f>
        <v>SDS-Vision</v>
      </c>
      <c r="C1286" s="1" t="str">
        <f>GAMS_dump!C1286</f>
        <v>GNQ</v>
      </c>
      <c r="D1286" t="str">
        <f>VLOOKUP(GAMS_dump!$D1286,Lists!$A:$C,2,FALSE)</f>
        <v>Primary Energy|Natural Gas|Domestic Production</v>
      </c>
      <c r="E1286" t="str">
        <f>VLOOKUP(GAMS_dump!$D1286,Lists!$A:$C,3,FALSE)</f>
        <v>bcm/y</v>
      </c>
      <c r="F1286" s="4">
        <f>GAMS_dump!E1286</f>
        <v>7.3598575252758218</v>
      </c>
      <c r="G1286" s="4">
        <f>GAMS_dump!F1286</f>
        <v>7.8390541411959953</v>
      </c>
      <c r="H1286" s="4">
        <f>GAMS_dump!G1286</f>
        <v>8.2584972621940018</v>
      </c>
      <c r="I1286" s="4">
        <f>GAMS_dump!H1286</f>
        <v>10.298082556107</v>
      </c>
      <c r="J1286" s="4">
        <f>GAMS_dump!I1286</f>
        <v>12.022300552852258</v>
      </c>
      <c r="K1286" s="4">
        <f>GAMS_dump!J1286</f>
        <v>13.361892747799647</v>
      </c>
      <c r="L1286" s="4">
        <f>GAMS_dump!K1286</f>
        <v>14.14393982692555</v>
      </c>
      <c r="M1286" s="4">
        <f>GAMS_dump!L1286</f>
        <v>14.495731856397473</v>
      </c>
    </row>
    <row r="1287" spans="1:13" x14ac:dyDescent="0.25">
      <c r="A1287" s="1" t="str">
        <f>GAMS_dump!A1287</f>
        <v>GGM</v>
      </c>
      <c r="B1287" s="1" t="str">
        <f>GAMS_dump!B1287</f>
        <v>SDS-Vision</v>
      </c>
      <c r="C1287" s="1" t="str">
        <f>GAMS_dump!C1287</f>
        <v>GNQ</v>
      </c>
      <c r="D1287" t="str">
        <f>VLOOKUP(GAMS_dump!$D1287,Lists!$A:$C,2,FALSE)</f>
        <v>Price|Natural Gas</v>
      </c>
      <c r="E1287" t="str">
        <f>VLOOKUP(GAMS_dump!$D1287,Lists!$A:$C,3,FALSE)</f>
        <v>EUR/kcm</v>
      </c>
      <c r="F1287" s="4">
        <f>GAMS_dump!E1287</f>
        <v>68.293183197875621</v>
      </c>
      <c r="G1287" s="4">
        <f>GAMS_dump!F1287</f>
        <v>59.418983390361639</v>
      </c>
      <c r="H1287" s="4">
        <f>GAMS_dump!G1287</f>
        <v>54.995408217779115</v>
      </c>
      <c r="I1287" s="4">
        <f>GAMS_dump!H1287</f>
        <v>73.383165421500735</v>
      </c>
      <c r="J1287" s="4">
        <f>GAMS_dump!I1287</f>
        <v>94.468288760623921</v>
      </c>
      <c r="K1287" s="4">
        <f>GAMS_dump!J1287</f>
        <v>113.30947693431578</v>
      </c>
      <c r="L1287" s="4">
        <f>GAMS_dump!K1287</f>
        <v>133.69222220664597</v>
      </c>
      <c r="M1287" s="4">
        <f>GAMS_dump!L1287</f>
        <v>123.16591044126642</v>
      </c>
    </row>
    <row r="1288" spans="1:13" x14ac:dyDescent="0.25">
      <c r="A1288" s="1" t="str">
        <f>GAMS_dump!A1288</f>
        <v>GGM</v>
      </c>
      <c r="B1288" s="1" t="str">
        <f>GAMS_dump!B1288</f>
        <v>SDS-Vision</v>
      </c>
      <c r="C1288" s="1" t="str">
        <f>GAMS_dump!C1288</f>
        <v>GNQ</v>
      </c>
      <c r="D1288" t="str">
        <f>VLOOKUP(GAMS_dump!$D1288,Lists!$A:$C,2,FALSE)</f>
        <v>Primary Energy|Natural Gas|Net trade|LNG</v>
      </c>
      <c r="E1288" t="str">
        <f>VLOOKUP(GAMS_dump!$D1288,Lists!$A:$C,3,FALSE)</f>
        <v>bcm/y</v>
      </c>
      <c r="F1288" s="4">
        <f>GAMS_dump!E1288</f>
        <v>-5.4098484808536469</v>
      </c>
      <c r="G1288" s="4">
        <f>GAMS_dump!F1288</f>
        <v>-5.4098484784653333</v>
      </c>
      <c r="H1288" s="4">
        <f>GAMS_dump!G1288</f>
        <v>-5.5576171354190933</v>
      </c>
      <c r="I1288" s="4">
        <f>GAMS_dump!H1288</f>
        <v>-7.5803446722819015</v>
      </c>
      <c r="J1288" s="4">
        <f>GAMS_dump!I1288</f>
        <v>-9.27721011650811</v>
      </c>
      <c r="K1288" s="4">
        <f>GAMS_dump!J1288</f>
        <v>-10.451905459874745</v>
      </c>
      <c r="L1288" s="4">
        <f>GAMS_dump!K1288</f>
        <v>-11.063056554187744</v>
      </c>
      <c r="M1288" s="4">
        <f>GAMS_dump!L1288</f>
        <v>-11.063056592735951</v>
      </c>
    </row>
    <row r="1289" spans="1:13" x14ac:dyDescent="0.25">
      <c r="A1289" s="1" t="str">
        <f>GAMS_dump!A1289</f>
        <v>GGM</v>
      </c>
      <c r="B1289" s="1" t="str">
        <f>GAMS_dump!B1289</f>
        <v>SDS-Vision</v>
      </c>
      <c r="C1289" s="1" t="str">
        <f>GAMS_dump!C1289</f>
        <v>GNQ</v>
      </c>
      <c r="D1289" t="str">
        <f>VLOOKUP(GAMS_dump!$D1289,Lists!$A:$C,2,FALSE)</f>
        <v>Primary Energy|Natural Gas|Net trade</v>
      </c>
      <c r="E1289" t="str">
        <f>VLOOKUP(GAMS_dump!$D1289,Lists!$A:$C,3,FALSE)</f>
        <v>bcm/y</v>
      </c>
      <c r="F1289" s="4">
        <f>GAMS_dump!E1289</f>
        <v>-5.4098484808536469</v>
      </c>
      <c r="G1289" s="4">
        <f>GAMS_dump!F1289</f>
        <v>-5.4098484784653333</v>
      </c>
      <c r="H1289" s="4">
        <f>GAMS_dump!G1289</f>
        <v>-5.5576171354190933</v>
      </c>
      <c r="I1289" s="4">
        <f>GAMS_dump!H1289</f>
        <v>-7.5803446722819015</v>
      </c>
      <c r="J1289" s="4">
        <f>GAMS_dump!I1289</f>
        <v>-9.27721011650811</v>
      </c>
      <c r="K1289" s="4">
        <f>GAMS_dump!J1289</f>
        <v>-10.451905459874745</v>
      </c>
      <c r="L1289" s="4">
        <f>GAMS_dump!K1289</f>
        <v>-11.063056554187744</v>
      </c>
      <c r="M1289" s="4">
        <f>GAMS_dump!L1289</f>
        <v>-11.063056592735951</v>
      </c>
    </row>
    <row r="1290" spans="1:13" x14ac:dyDescent="0.25">
      <c r="A1290" s="1" t="str">
        <f>GAMS_dump!A1290</f>
        <v>GGM</v>
      </c>
      <c r="B1290" s="1" t="str">
        <f>GAMS_dump!B1290</f>
        <v>SDS-Vision</v>
      </c>
      <c r="C1290" s="1" t="str">
        <f>GAMS_dump!C1290</f>
        <v>GNQ</v>
      </c>
      <c r="D1290" t="str">
        <f>VLOOKUP(GAMS_dump!$D1290,Lists!$A:$C,2,FALSE)</f>
        <v>Infrastructure|Total capacity|Liquefied Natural Gas|Liquefaction|Endogenous</v>
      </c>
      <c r="E1290" t="str">
        <f>VLOOKUP(GAMS_dump!$D1290,Lists!$A:$C,3,FALSE)</f>
        <v>bcm/y</v>
      </c>
      <c r="F1290" s="4">
        <f>GAMS_dump!E1290</f>
        <v>5.4098484848484851</v>
      </c>
      <c r="G1290" s="4">
        <f>GAMS_dump!F1290</f>
        <v>5.5576171417946343</v>
      </c>
      <c r="H1290" s="4">
        <f>GAMS_dump!G1290</f>
        <v>7.4325760236927803</v>
      </c>
      <c r="I1290" s="4">
        <f>GAMS_dump!H1290</f>
        <v>7.1067139316768184</v>
      </c>
      <c r="J1290" s="4">
        <f>GAMS_dump!I1290</f>
        <v>6.584543831497105</v>
      </c>
      <c r="K1290" s="4">
        <f>GAMS_dump!J1290</f>
        <v>6.020999581549761</v>
      </c>
      <c r="L1290" s="4">
        <f>GAMS_dump!K1290</f>
        <v>5.4098485194410646</v>
      </c>
      <c r="M1290" s="4">
        <f>GAMS_dump!L1290</f>
        <v>5.4098484919995018</v>
      </c>
    </row>
    <row r="1291" spans="1:13" x14ac:dyDescent="0.25">
      <c r="A1291" s="1" t="str">
        <f>GAMS_dump!A1291</f>
        <v>GGM</v>
      </c>
      <c r="B1291" s="1" t="str">
        <f>GAMS_dump!B1291</f>
        <v>SDS-Vision</v>
      </c>
      <c r="C1291" s="1" t="str">
        <f>GAMS_dump!C1291</f>
        <v>GNQ</v>
      </c>
      <c r="D1291" t="str">
        <f>VLOOKUP(GAMS_dump!$D1291,Lists!$A:$C,2,FALSE)</f>
        <v>Primary Energy|Natural Gas|Export|LNG</v>
      </c>
      <c r="E1291" t="str">
        <f>VLOOKUP(GAMS_dump!$D1291,Lists!$A:$C,3,FALSE)</f>
        <v>bcm/y</v>
      </c>
      <c r="F1291" s="4">
        <f>GAMS_dump!E1291</f>
        <v>-5.4098484808536469</v>
      </c>
      <c r="G1291" s="4">
        <f>GAMS_dump!F1291</f>
        <v>-5.4098484784653333</v>
      </c>
      <c r="H1291" s="4">
        <f>GAMS_dump!G1291</f>
        <v>-5.5576171354190933</v>
      </c>
      <c r="I1291" s="4">
        <f>GAMS_dump!H1291</f>
        <v>-7.5803446722819015</v>
      </c>
      <c r="J1291" s="4">
        <f>GAMS_dump!I1291</f>
        <v>-9.27721011650811</v>
      </c>
      <c r="K1291" s="4">
        <f>GAMS_dump!J1291</f>
        <v>-10.451905459874745</v>
      </c>
      <c r="L1291" s="4">
        <f>GAMS_dump!K1291</f>
        <v>-11.063056554187744</v>
      </c>
      <c r="M1291" s="4">
        <f>GAMS_dump!L1291</f>
        <v>-11.063056592735951</v>
      </c>
    </row>
    <row r="1292" spans="1:13" x14ac:dyDescent="0.25">
      <c r="A1292" s="1" t="str">
        <f>GAMS_dump!A1292</f>
        <v>GGM</v>
      </c>
      <c r="B1292" s="1" t="str">
        <f>GAMS_dump!B1292</f>
        <v>SDS-Vision</v>
      </c>
      <c r="C1292" s="1" t="str">
        <f>GAMS_dump!C1292</f>
        <v>GNQ</v>
      </c>
      <c r="D1292" t="str">
        <f>VLOOKUP(GAMS_dump!$D1292,Lists!$A:$C,2,FALSE)</f>
        <v>Primary Energy|Natural Gas|Export</v>
      </c>
      <c r="E1292" t="str">
        <f>VLOOKUP(GAMS_dump!$D1292,Lists!$A:$C,3,FALSE)</f>
        <v>bcm/y</v>
      </c>
      <c r="F1292" s="4">
        <f>GAMS_dump!E1292</f>
        <v>-5.4098484808536469</v>
      </c>
      <c r="G1292" s="4">
        <f>GAMS_dump!F1292</f>
        <v>-5.4098484784653333</v>
      </c>
      <c r="H1292" s="4">
        <f>GAMS_dump!G1292</f>
        <v>-5.5576171354190933</v>
      </c>
      <c r="I1292" s="4">
        <f>GAMS_dump!H1292</f>
        <v>-7.5803446722819015</v>
      </c>
      <c r="J1292" s="4">
        <f>GAMS_dump!I1292</f>
        <v>-9.27721011650811</v>
      </c>
      <c r="K1292" s="4">
        <f>GAMS_dump!J1292</f>
        <v>-10.451905459874745</v>
      </c>
      <c r="L1292" s="4">
        <f>GAMS_dump!K1292</f>
        <v>-11.063056554187744</v>
      </c>
      <c r="M1292" s="4">
        <f>GAMS_dump!L1292</f>
        <v>-11.063056592735951</v>
      </c>
    </row>
    <row r="1293" spans="1:13" x14ac:dyDescent="0.25">
      <c r="A1293" s="1" t="str">
        <f>GAMS_dump!A1293</f>
        <v>GGM</v>
      </c>
      <c r="B1293" s="1" t="str">
        <f>GAMS_dump!B1293</f>
        <v>SDS-Vision</v>
      </c>
      <c r="C1293" s="1" t="str">
        <f>GAMS_dump!C1293</f>
        <v>GNQ</v>
      </c>
      <c r="D1293" t="str">
        <f>VLOOKUP(GAMS_dump!$D1293,Lists!$A:$C,2,FALSE)</f>
        <v>Infrastructure|Total capacity|Liquefied Natural Gas|Liquefaction|Exogenous</v>
      </c>
      <c r="E1293" t="str">
        <f>VLOOKUP(GAMS_dump!$D1293,Lists!$A:$C,3,FALSE)</f>
        <v>bcm/y</v>
      </c>
      <c r="F1293" s="4">
        <f>GAMS_dump!E1293</f>
        <v>5.4098484848484851</v>
      </c>
      <c r="G1293" s="4">
        <f>GAMS_dump!F1293</f>
        <v>5.4098484848484851</v>
      </c>
      <c r="H1293" s="4">
        <f>GAMS_dump!G1293</f>
        <v>5.4098484848484851</v>
      </c>
      <c r="I1293" s="4">
        <f>GAMS_dump!H1293</f>
        <v>5.4098484848484851</v>
      </c>
      <c r="J1293" s="4">
        <f>GAMS_dump!I1293</f>
        <v>5.4098484848484851</v>
      </c>
      <c r="K1293" s="4">
        <f>GAMS_dump!J1293</f>
        <v>5.4098484848484851</v>
      </c>
      <c r="L1293" s="4">
        <f>GAMS_dump!K1293</f>
        <v>5.4098484848484851</v>
      </c>
      <c r="M1293" s="4">
        <f>GAMS_dump!L1293</f>
        <v>5.4098484848484851</v>
      </c>
    </row>
    <row r="1294" spans="1:13" x14ac:dyDescent="0.25">
      <c r="A1294" s="1" t="str">
        <f>GAMS_dump!A1294</f>
        <v>GGM</v>
      </c>
      <c r="B1294" s="1" t="str">
        <f>GAMS_dump!B1294</f>
        <v>SDS-Vision</v>
      </c>
      <c r="C1294" s="1" t="str">
        <f>GAMS_dump!C1294</f>
        <v>GNQ</v>
      </c>
      <c r="D1294" t="str">
        <f>VLOOKUP(GAMS_dump!$D1294,Lists!$A:$C,2,FALSE)</f>
        <v>Infrastructure|Capacity addition|Liquefied Natural Gas|Liquefaction</v>
      </c>
      <c r="E1294" t="str">
        <f>VLOOKUP(GAMS_dump!$D1294,Lists!$A:$C,3,FALSE)</f>
        <v>bcm/y</v>
      </c>
      <c r="F1294" s="4">
        <f>GAMS_dump!E1294</f>
        <v>0</v>
      </c>
      <c r="G1294" s="4">
        <f>GAMS_dump!F1294</f>
        <v>0.14776865694614938</v>
      </c>
      <c r="H1294" s="4">
        <f>GAMS_dump!G1294</f>
        <v>2.0227275388442956</v>
      </c>
      <c r="I1294" s="4">
        <f>GAMS_dump!H1294</f>
        <v>1.6968654468283328</v>
      </c>
      <c r="J1294" s="4">
        <f>GAMS_dump!I1294</f>
        <v>1.1746953466486201</v>
      </c>
      <c r="K1294" s="4">
        <f>GAMS_dump!J1294</f>
        <v>0.6111510967012761</v>
      </c>
      <c r="L1294" s="4">
        <f>GAMS_dump!K1294</f>
        <v>3.4592579907811246E-8</v>
      </c>
      <c r="M1294" s="4">
        <f>GAMS_dump!L1294</f>
        <v>7.1510169054862756E-9</v>
      </c>
    </row>
    <row r="1295" spans="1:13" x14ac:dyDescent="0.25">
      <c r="A1295" s="1" t="str">
        <f>GAMS_dump!A1295</f>
        <v>GGM</v>
      </c>
      <c r="B1295" s="1" t="str">
        <f>GAMS_dump!B1295</f>
        <v>SDS-Vision</v>
      </c>
      <c r="C1295" s="1" t="str">
        <f>GAMS_dump!C1295</f>
        <v>GNQ</v>
      </c>
      <c r="D1295" t="str">
        <f>VLOOKUP(GAMS_dump!$D1295,Lists!$A:$C,2,FALSE)</f>
        <v>Infrastructure|Utilization|Liquefied Natural Gas|Liquefaction</v>
      </c>
      <c r="E1295" t="str">
        <f>VLOOKUP(GAMS_dump!$D1295,Lists!$A:$C,3,FALSE)</f>
        <v>%</v>
      </c>
      <c r="F1295" s="4">
        <f>GAMS_dump!E1295</f>
        <v>0.99999999926156191</v>
      </c>
      <c r="G1295" s="4">
        <f>GAMS_dump!F1295</f>
        <v>0.9734115072054812</v>
      </c>
      <c r="H1295" s="4">
        <f>GAMS_dump!G1295</f>
        <v>0.74773767771807631</v>
      </c>
      <c r="I1295" s="4">
        <f>GAMS_dump!H1295</f>
        <v>1.0666455333869518</v>
      </c>
      <c r="J1295" s="4">
        <f>GAMS_dump!I1295</f>
        <v>1.4089374076501184</v>
      </c>
      <c r="K1295" s="4">
        <f>GAMS_dump!J1295</f>
        <v>1.7359086839837483</v>
      </c>
      <c r="L1295" s="4">
        <f>GAMS_dump!K1295</f>
        <v>2.0449845341197759</v>
      </c>
      <c r="M1295" s="4">
        <f>GAMS_dump!L1295</f>
        <v>2.044984551618561</v>
      </c>
    </row>
    <row r="1296" spans="1:13" x14ac:dyDescent="0.25">
      <c r="A1296" s="1" t="str">
        <f>GAMS_dump!A1296</f>
        <v>GGM</v>
      </c>
      <c r="B1296" s="1" t="str">
        <f>GAMS_dump!B1296</f>
        <v>SDS-Vision</v>
      </c>
      <c r="C1296" s="1" t="str">
        <f>GAMS_dump!C1296</f>
        <v>LBY</v>
      </c>
      <c r="D1296" t="str">
        <f>VLOOKUP(GAMS_dump!$D1296,Lists!$A:$C,2,FALSE)</f>
        <v>Final Energy Consumption|Natural Gas</v>
      </c>
      <c r="E1296" t="str">
        <f>VLOOKUP(GAMS_dump!$D1296,Lists!$A:$C,3,FALSE)</f>
        <v>bcm/y</v>
      </c>
      <c r="F1296" s="4">
        <f>GAMS_dump!E1296</f>
        <v>4.2669491196626916</v>
      </c>
      <c r="G1296" s="4">
        <f>GAMS_dump!F1296</f>
        <v>5.5053323608800806</v>
      </c>
      <c r="H1296" s="4">
        <f>GAMS_dump!G1296</f>
        <v>6.2045332803314253</v>
      </c>
      <c r="I1296" s="4">
        <f>GAMS_dump!H1296</f>
        <v>6.5112451779766616</v>
      </c>
      <c r="J1296" s="4">
        <f>GAMS_dump!I1296</f>
        <v>7.1003195542394399</v>
      </c>
      <c r="K1296" s="4">
        <f>GAMS_dump!J1296</f>
        <v>7.8959215358466199</v>
      </c>
      <c r="L1296" s="4">
        <f>GAMS_dump!K1296</f>
        <v>8.7987710793640712</v>
      </c>
      <c r="M1296" s="4">
        <f>GAMS_dump!L1296</f>
        <v>9.5777741292837124</v>
      </c>
    </row>
    <row r="1297" spans="1:13" x14ac:dyDescent="0.25">
      <c r="A1297" s="1" t="str">
        <f>GAMS_dump!A1297</f>
        <v>GGM</v>
      </c>
      <c r="B1297" s="1" t="str">
        <f>GAMS_dump!B1297</f>
        <v>SDS-Vision</v>
      </c>
      <c r="C1297" s="1" t="str">
        <f>GAMS_dump!C1297</f>
        <v>LBY</v>
      </c>
      <c r="D1297" t="str">
        <f>VLOOKUP(GAMS_dump!$D1297,Lists!$A:$C,2,FALSE)</f>
        <v>Primary Energy|Natural Gas|Domestic Production</v>
      </c>
      <c r="E1297" t="str">
        <f>VLOOKUP(GAMS_dump!$D1297,Lists!$A:$C,3,FALSE)</f>
        <v>bcm/y</v>
      </c>
      <c r="F1297" s="4">
        <f>GAMS_dump!E1297</f>
        <v>12.040841509544684</v>
      </c>
      <c r="G1297" s="4">
        <f>GAMS_dump!F1297</f>
        <v>13.403740423757601</v>
      </c>
      <c r="H1297" s="4">
        <f>GAMS_dump!G1297</f>
        <v>15.165876858043907</v>
      </c>
      <c r="I1297" s="4">
        <f>GAMS_dump!H1297</f>
        <v>17.063096497653376</v>
      </c>
      <c r="J1297" s="4">
        <f>GAMS_dump!I1297</f>
        <v>17.927060815346923</v>
      </c>
      <c r="K1297" s="4">
        <f>GAMS_dump!J1297</f>
        <v>18.763834695917691</v>
      </c>
      <c r="L1297" s="4">
        <f>GAMS_dump!K1297</f>
        <v>19.242548912013618</v>
      </c>
      <c r="M1297" s="4">
        <f>GAMS_dump!L1297</f>
        <v>20.13432220924836</v>
      </c>
    </row>
    <row r="1298" spans="1:13" x14ac:dyDescent="0.25">
      <c r="A1298" s="1" t="str">
        <f>GAMS_dump!A1298</f>
        <v>GGM</v>
      </c>
      <c r="B1298" s="1" t="str">
        <f>GAMS_dump!B1298</f>
        <v>SDS-Vision</v>
      </c>
      <c r="C1298" s="1" t="str">
        <f>GAMS_dump!C1298</f>
        <v>LBY</v>
      </c>
      <c r="D1298" t="str">
        <f>VLOOKUP(GAMS_dump!$D1298,Lists!$A:$C,2,FALSE)</f>
        <v>Price|Natural Gas</v>
      </c>
      <c r="E1298" t="str">
        <f>VLOOKUP(GAMS_dump!$D1298,Lists!$A:$C,3,FALSE)</f>
        <v>EUR/kcm</v>
      </c>
      <c r="F1298" s="4">
        <f>GAMS_dump!E1298</f>
        <v>132.79700000177695</v>
      </c>
      <c r="G1298" s="4">
        <f>GAMS_dump!F1298</f>
        <v>127.17131871578064</v>
      </c>
      <c r="H1298" s="4">
        <f>GAMS_dump!G1298</f>
        <v>130.11770647302018</v>
      </c>
      <c r="I1298" s="4">
        <f>GAMS_dump!H1298</f>
        <v>142.6332327045595</v>
      </c>
      <c r="J1298" s="4">
        <f>GAMS_dump!I1298</f>
        <v>146.36446583358037</v>
      </c>
      <c r="K1298" s="4">
        <f>GAMS_dump!J1298</f>
        <v>153.11084884073333</v>
      </c>
      <c r="L1298" s="4">
        <f>GAMS_dump!K1298</f>
        <v>154.8854243126105</v>
      </c>
      <c r="M1298" s="4">
        <f>GAMS_dump!L1298</f>
        <v>164.34300226919677</v>
      </c>
    </row>
    <row r="1299" spans="1:13" x14ac:dyDescent="0.25">
      <c r="A1299" s="1" t="str">
        <f>GAMS_dump!A1299</f>
        <v>GGM</v>
      </c>
      <c r="B1299" s="1" t="str">
        <f>GAMS_dump!B1299</f>
        <v>SDS-Vision</v>
      </c>
      <c r="C1299" s="1" t="str">
        <f>GAMS_dump!C1299</f>
        <v>LBY</v>
      </c>
      <c r="D1299" t="str">
        <f>VLOOKUP(GAMS_dump!$D1299,Lists!$A:$C,2,FALSE)</f>
        <v>Primary Energy|Natural Gas|Net trade|Pipeline</v>
      </c>
      <c r="E1299" t="str">
        <f>VLOOKUP(GAMS_dump!$D1299,Lists!$A:$C,3,FALSE)</f>
        <v>bcm/y</v>
      </c>
      <c r="F1299" s="4">
        <f>GAMS_dump!E1299</f>
        <v>-7.7738923898819872</v>
      </c>
      <c r="G1299" s="4">
        <f>GAMS_dump!F1299</f>
        <v>-7.8984073093446945</v>
      </c>
      <c r="H1299" s="4">
        <f>GAMS_dump!G1299</f>
        <v>-8.2577755836305329</v>
      </c>
      <c r="I1299" s="4">
        <f>GAMS_dump!H1299</f>
        <v>-7.6506111733845721</v>
      </c>
      <c r="J1299" s="4">
        <f>GAMS_dump!I1299</f>
        <v>-6.6847788580744023</v>
      </c>
      <c r="K1299" s="4">
        <f>GAMS_dump!J1299</f>
        <v>-6.725950748446107</v>
      </c>
      <c r="L1299" s="4">
        <f>GAMS_dump!K1299</f>
        <v>-6.3018154076452593</v>
      </c>
      <c r="M1299" s="4">
        <f>GAMS_dump!L1299</f>
        <v>-6.4145856435238588</v>
      </c>
    </row>
    <row r="1300" spans="1:13" x14ac:dyDescent="0.25">
      <c r="A1300" s="1" t="str">
        <f>GAMS_dump!A1300</f>
        <v>GGM</v>
      </c>
      <c r="B1300" s="1" t="str">
        <f>GAMS_dump!B1300</f>
        <v>SDS-Vision</v>
      </c>
      <c r="C1300" s="1" t="str">
        <f>GAMS_dump!C1300</f>
        <v>LBY</v>
      </c>
      <c r="D1300" t="str">
        <f>VLOOKUP(GAMS_dump!$D1300,Lists!$A:$C,2,FALSE)</f>
        <v>Primary Energy|Natural Gas|Net trade|LNG</v>
      </c>
      <c r="E1300" t="str">
        <f>VLOOKUP(GAMS_dump!$D1300,Lists!$A:$C,3,FALSE)</f>
        <v>bcm/y</v>
      </c>
      <c r="F1300" s="4">
        <f>GAMS_dump!E1300</f>
        <v>0</v>
      </c>
      <c r="G1300" s="4">
        <f>GAMS_dump!F1300</f>
        <v>-7.4098716145623089E-7</v>
      </c>
      <c r="H1300" s="4">
        <f>GAMS_dump!G1300</f>
        <v>-0.70356798976437618</v>
      </c>
      <c r="I1300" s="4">
        <f>GAMS_dump!H1300</f>
        <v>-2.9012401434435149</v>
      </c>
      <c r="J1300" s="4">
        <f>GAMS_dump!I1300</f>
        <v>-4.1419624030330828</v>
      </c>
      <c r="K1300" s="4">
        <f>GAMS_dump!J1300</f>
        <v>-4.14196241162524</v>
      </c>
      <c r="L1300" s="4">
        <f>GAMS_dump!K1300</f>
        <v>-4.1419624250041664</v>
      </c>
      <c r="M1300" s="4">
        <f>GAMS_dump!L1300</f>
        <v>-4.1419624364408572</v>
      </c>
    </row>
    <row r="1301" spans="1:13" x14ac:dyDescent="0.25">
      <c r="A1301" s="1" t="str">
        <f>GAMS_dump!A1301</f>
        <v>GGM</v>
      </c>
      <c r="B1301" s="1" t="str">
        <f>GAMS_dump!B1301</f>
        <v>SDS-Vision</v>
      </c>
      <c r="C1301" s="1" t="str">
        <f>GAMS_dump!C1301</f>
        <v>LBY</v>
      </c>
      <c r="D1301" t="str">
        <f>VLOOKUP(GAMS_dump!$D1301,Lists!$A:$C,2,FALSE)</f>
        <v>Primary Energy|Natural Gas|Net trade</v>
      </c>
      <c r="E1301" t="str">
        <f>VLOOKUP(GAMS_dump!$D1301,Lists!$A:$C,3,FALSE)</f>
        <v>bcm/y</v>
      </c>
      <c r="F1301" s="4">
        <f>GAMS_dump!E1301</f>
        <v>-7.7738923898819872</v>
      </c>
      <c r="G1301" s="4">
        <f>GAMS_dump!F1301</f>
        <v>-7.8984080503318559</v>
      </c>
      <c r="H1301" s="4">
        <f>GAMS_dump!G1301</f>
        <v>-8.9613435733949096</v>
      </c>
      <c r="I1301" s="4">
        <f>GAMS_dump!H1301</f>
        <v>-10.551851316828087</v>
      </c>
      <c r="J1301" s="4">
        <f>GAMS_dump!I1301</f>
        <v>-10.826741261107484</v>
      </c>
      <c r="K1301" s="4">
        <f>GAMS_dump!J1301</f>
        <v>-10.867913160071346</v>
      </c>
      <c r="L1301" s="4">
        <f>GAMS_dump!K1301</f>
        <v>-10.443777832649426</v>
      </c>
      <c r="M1301" s="4">
        <f>GAMS_dump!L1301</f>
        <v>-10.556548079964717</v>
      </c>
    </row>
    <row r="1302" spans="1:13" x14ac:dyDescent="0.25">
      <c r="A1302" s="1" t="str">
        <f>GAMS_dump!A1302</f>
        <v>GGM</v>
      </c>
      <c r="B1302" s="1" t="str">
        <f>GAMS_dump!B1302</f>
        <v>SDS-Vision</v>
      </c>
      <c r="C1302" s="1" t="str">
        <f>GAMS_dump!C1302</f>
        <v>LBY</v>
      </c>
      <c r="D1302" t="str">
        <f>VLOOKUP(GAMS_dump!$D1302,Lists!$A:$C,2,FALSE)</f>
        <v>Infrastructure|Total capacity|Natural Gas|Pipeline|Import|Endogenous</v>
      </c>
      <c r="E1302" t="str">
        <f>VLOOKUP(GAMS_dump!$D1302,Lists!$A:$C,3,FALSE)</f>
        <v>bcm/y</v>
      </c>
      <c r="F1302" s="4">
        <f>GAMS_dump!E1302</f>
        <v>4.2725149412301206E-8</v>
      </c>
      <c r="G1302" s="4">
        <f>GAMS_dump!F1302</f>
        <v>1.4908403484811576E-8</v>
      </c>
      <c r="H1302" s="4">
        <f>GAMS_dump!G1302</f>
        <v>1.8272639679174636E-8</v>
      </c>
      <c r="I1302" s="4">
        <f>GAMS_dump!H1302</f>
        <v>2.1499508648642233E-8</v>
      </c>
      <c r="J1302" s="4">
        <f>GAMS_dump!I1302</f>
        <v>2.5033337852737137E-8</v>
      </c>
      <c r="K1302" s="4">
        <f>GAMS_dump!J1302</f>
        <v>2.4673653805034385E-8</v>
      </c>
      <c r="L1302" s="4">
        <f>GAMS_dump!K1302</f>
        <v>1.9586455026171479E-8</v>
      </c>
      <c r="M1302" s="4">
        <f>GAMS_dump!L1302</f>
        <v>1.3962909808487358E-8</v>
      </c>
    </row>
    <row r="1303" spans="1:13" x14ac:dyDescent="0.25">
      <c r="A1303" s="1" t="str">
        <f>GAMS_dump!A1303</f>
        <v>GGM</v>
      </c>
      <c r="B1303" s="1" t="str">
        <f>GAMS_dump!B1303</f>
        <v>SDS-Vision</v>
      </c>
      <c r="C1303" s="1" t="str">
        <f>GAMS_dump!C1303</f>
        <v>LBY</v>
      </c>
      <c r="D1303" t="str">
        <f>VLOOKUP(GAMS_dump!$D1303,Lists!$A:$C,2,FALSE)</f>
        <v>Infrastructure|Total capacity|Natural Gas|Pipeline|Export|Endogenous</v>
      </c>
      <c r="E1303" t="str">
        <f>VLOOKUP(GAMS_dump!$D1303,Lists!$A:$C,3,FALSE)</f>
        <v>bcm/y</v>
      </c>
      <c r="F1303" s="4">
        <f>GAMS_dump!E1303</f>
        <v>13.903813846334213</v>
      </c>
      <c r="G1303" s="4">
        <f>GAMS_dump!F1303</f>
        <v>13.903813623621483</v>
      </c>
      <c r="H1303" s="4">
        <f>GAMS_dump!G1303</f>
        <v>13.903813639285358</v>
      </c>
      <c r="I1303" s="4">
        <f>GAMS_dump!H1303</f>
        <v>13.903813935829797</v>
      </c>
      <c r="J1303" s="4">
        <f>GAMS_dump!I1303</f>
        <v>13.903813961552478</v>
      </c>
      <c r="K1303" s="4">
        <f>GAMS_dump!J1303</f>
        <v>13.903813994423729</v>
      </c>
      <c r="L1303" s="4">
        <f>GAMS_dump!K1303</f>
        <v>13.903813630658268</v>
      </c>
      <c r="M1303" s="4">
        <f>GAMS_dump!L1303</f>
        <v>13.903813595531869</v>
      </c>
    </row>
    <row r="1304" spans="1:13" x14ac:dyDescent="0.25">
      <c r="A1304" s="1" t="str">
        <f>GAMS_dump!A1304</f>
        <v>GGM</v>
      </c>
      <c r="B1304" s="1" t="str">
        <f>GAMS_dump!B1304</f>
        <v>SDS-Vision</v>
      </c>
      <c r="C1304" s="1" t="str">
        <f>GAMS_dump!C1304</f>
        <v>LBY</v>
      </c>
      <c r="D1304" t="str">
        <f>VLOOKUP(GAMS_dump!$D1304,Lists!$A:$C,2,FALSE)</f>
        <v>Infrastructure|Total capacity|Liquefied Natural Gas|Liquefaction|Endogenous</v>
      </c>
      <c r="E1304" t="str">
        <f>VLOOKUP(GAMS_dump!$D1304,Lists!$A:$C,3,FALSE)</f>
        <v>bcm/y</v>
      </c>
      <c r="F1304" s="4">
        <f>GAMS_dump!E1304</f>
        <v>0</v>
      </c>
      <c r="G1304" s="4">
        <f>GAMS_dump!F1304</f>
        <v>4.1419624217118995</v>
      </c>
      <c r="H1304" s="4">
        <f>GAMS_dump!G1304</f>
        <v>4.1419624217118995</v>
      </c>
      <c r="I1304" s="4">
        <f>GAMS_dump!H1304</f>
        <v>4.1419624217118995</v>
      </c>
      <c r="J1304" s="4">
        <f>GAMS_dump!I1304</f>
        <v>4.1419624269988917</v>
      </c>
      <c r="K1304" s="4">
        <f>GAMS_dump!J1304</f>
        <v>4.1419624312005263</v>
      </c>
      <c r="L1304" s="4">
        <f>GAMS_dump!K1304</f>
        <v>4.1419624308172684</v>
      </c>
      <c r="M1304" s="4">
        <f>GAMS_dump!L1304</f>
        <v>4.1419624269160513</v>
      </c>
    </row>
    <row r="1305" spans="1:13" x14ac:dyDescent="0.25">
      <c r="A1305" s="1" t="str">
        <f>GAMS_dump!A1305</f>
        <v>GGM</v>
      </c>
      <c r="B1305" s="1" t="str">
        <f>GAMS_dump!B1305</f>
        <v>SDS-Vision</v>
      </c>
      <c r="C1305" s="1" t="str">
        <f>GAMS_dump!C1305</f>
        <v>LBY</v>
      </c>
      <c r="D1305" t="str">
        <f>VLOOKUP(GAMS_dump!$D1305,Lists!$A:$C,2,FALSE)</f>
        <v>Primary Energy|Natural Gas|Imports|Pipeline</v>
      </c>
      <c r="E1305" t="str">
        <f>VLOOKUP(GAMS_dump!$D1305,Lists!$A:$C,3,FALSE)</f>
        <v>bcm/y</v>
      </c>
      <c r="F1305" s="4">
        <f>GAMS_dump!E1305</f>
        <v>0</v>
      </c>
      <c r="G1305" s="4">
        <f>GAMS_dump!F1305</f>
        <v>3.4003398982663719E-8</v>
      </c>
      <c r="H1305" s="4">
        <f>GAMS_dump!G1305</f>
        <v>4.4111627973693862E-8</v>
      </c>
      <c r="I1305" s="4">
        <f>GAMS_dump!H1305</f>
        <v>5.8163658587356668E-8</v>
      </c>
      <c r="J1305" s="4">
        <f>GAMS_dump!I1305</f>
        <v>7.4749470180082938E-8</v>
      </c>
      <c r="K1305" s="4">
        <f>GAMS_dump!J1305</f>
        <v>9.5030422288391405E-8</v>
      </c>
      <c r="L1305" s="4">
        <f>GAMS_dump!K1305</f>
        <v>1.1563760753548912E-7</v>
      </c>
      <c r="M1305" s="4">
        <f>GAMS_dump!L1305</f>
        <v>1.3210071231284245E-7</v>
      </c>
    </row>
    <row r="1306" spans="1:13" x14ac:dyDescent="0.25">
      <c r="A1306" s="1" t="str">
        <f>GAMS_dump!A1306</f>
        <v>GGM</v>
      </c>
      <c r="B1306" s="1" t="str">
        <f>GAMS_dump!B1306</f>
        <v>SDS-Vision</v>
      </c>
      <c r="C1306" s="1" t="str">
        <f>GAMS_dump!C1306</f>
        <v>LBY</v>
      </c>
      <c r="D1306" t="str">
        <f>VLOOKUP(GAMS_dump!$D1306,Lists!$A:$C,2,FALSE)</f>
        <v>Primary Energy|Natural Gas|Exports|Pipeline</v>
      </c>
      <c r="E1306" t="str">
        <f>VLOOKUP(GAMS_dump!$D1306,Lists!$A:$C,3,FALSE)</f>
        <v>bcm/y</v>
      </c>
      <c r="F1306" s="4">
        <f>GAMS_dump!E1306</f>
        <v>-7.7738923898819872</v>
      </c>
      <c r="G1306" s="4">
        <f>GAMS_dump!F1306</f>
        <v>-7.8984073433480937</v>
      </c>
      <c r="H1306" s="4">
        <f>GAMS_dump!G1306</f>
        <v>-8.257775627742161</v>
      </c>
      <c r="I1306" s="4">
        <f>GAMS_dump!H1306</f>
        <v>-7.6506112315482309</v>
      </c>
      <c r="J1306" s="4">
        <f>GAMS_dump!I1306</f>
        <v>-6.6847789328238729</v>
      </c>
      <c r="K1306" s="4">
        <f>GAMS_dump!J1306</f>
        <v>-6.7259508434765296</v>
      </c>
      <c r="L1306" s="4">
        <f>GAMS_dump!K1306</f>
        <v>-6.3018155232828672</v>
      </c>
      <c r="M1306" s="4">
        <f>GAMS_dump!L1306</f>
        <v>-6.4145857756245714</v>
      </c>
    </row>
    <row r="1307" spans="1:13" x14ac:dyDescent="0.25">
      <c r="A1307" s="1" t="str">
        <f>GAMS_dump!A1307</f>
        <v>GGM</v>
      </c>
      <c r="B1307" s="1" t="str">
        <f>GAMS_dump!B1307</f>
        <v>SDS-Vision</v>
      </c>
      <c r="C1307" s="1" t="str">
        <f>GAMS_dump!C1307</f>
        <v>LBY</v>
      </c>
      <c r="D1307" t="str">
        <f>VLOOKUP(GAMS_dump!$D1307,Lists!$A:$C,2,FALSE)</f>
        <v>Primary Energy|Natural Gas|Export|LNG</v>
      </c>
      <c r="E1307" t="str">
        <f>VLOOKUP(GAMS_dump!$D1307,Lists!$A:$C,3,FALSE)</f>
        <v>bcm/y</v>
      </c>
      <c r="F1307" s="4">
        <f>GAMS_dump!E1307</f>
        <v>0</v>
      </c>
      <c r="G1307" s="4">
        <f>GAMS_dump!F1307</f>
        <v>-7.4098716145623089E-7</v>
      </c>
      <c r="H1307" s="4">
        <f>GAMS_dump!G1307</f>
        <v>-0.70356798976437618</v>
      </c>
      <c r="I1307" s="4">
        <f>GAMS_dump!H1307</f>
        <v>-2.9012401434435149</v>
      </c>
      <c r="J1307" s="4">
        <f>GAMS_dump!I1307</f>
        <v>-4.1419624030330828</v>
      </c>
      <c r="K1307" s="4">
        <f>GAMS_dump!J1307</f>
        <v>-4.14196241162524</v>
      </c>
      <c r="L1307" s="4">
        <f>GAMS_dump!K1307</f>
        <v>-4.1419624250041664</v>
      </c>
      <c r="M1307" s="4">
        <f>GAMS_dump!L1307</f>
        <v>-4.1419624364408572</v>
      </c>
    </row>
    <row r="1308" spans="1:13" x14ac:dyDescent="0.25">
      <c r="A1308" s="1" t="str">
        <f>GAMS_dump!A1308</f>
        <v>GGM</v>
      </c>
      <c r="B1308" s="1" t="str">
        <f>GAMS_dump!B1308</f>
        <v>SDS-Vision</v>
      </c>
      <c r="C1308" s="1" t="str">
        <f>GAMS_dump!C1308</f>
        <v>LBY</v>
      </c>
      <c r="D1308" t="str">
        <f>VLOOKUP(GAMS_dump!$D1308,Lists!$A:$C,2,FALSE)</f>
        <v>Primary Energy|Natural Gas|Import</v>
      </c>
      <c r="E1308" t="str">
        <f>VLOOKUP(GAMS_dump!$D1308,Lists!$A:$C,3,FALSE)</f>
        <v>bcm/y</v>
      </c>
      <c r="F1308" s="4">
        <f>GAMS_dump!E1308</f>
        <v>0</v>
      </c>
      <c r="G1308" s="4">
        <f>GAMS_dump!F1308</f>
        <v>3.4003398982663719E-8</v>
      </c>
      <c r="H1308" s="4">
        <f>GAMS_dump!G1308</f>
        <v>4.4111627973693862E-8</v>
      </c>
      <c r="I1308" s="4">
        <f>GAMS_dump!H1308</f>
        <v>5.8163658587356668E-8</v>
      </c>
      <c r="J1308" s="4">
        <f>GAMS_dump!I1308</f>
        <v>7.4749470180082938E-8</v>
      </c>
      <c r="K1308" s="4">
        <f>GAMS_dump!J1308</f>
        <v>9.5030422288391405E-8</v>
      </c>
      <c r="L1308" s="4">
        <f>GAMS_dump!K1308</f>
        <v>1.1563760753548912E-7</v>
      </c>
      <c r="M1308" s="4">
        <f>GAMS_dump!L1308</f>
        <v>1.3210071231284245E-7</v>
      </c>
    </row>
    <row r="1309" spans="1:13" x14ac:dyDescent="0.25">
      <c r="A1309" s="1" t="str">
        <f>GAMS_dump!A1309</f>
        <v>GGM</v>
      </c>
      <c r="B1309" s="1" t="str">
        <f>GAMS_dump!B1309</f>
        <v>SDS-Vision</v>
      </c>
      <c r="C1309" s="1" t="str">
        <f>GAMS_dump!C1309</f>
        <v>LBY</v>
      </c>
      <c r="D1309" t="str">
        <f>VLOOKUP(GAMS_dump!$D1309,Lists!$A:$C,2,FALSE)</f>
        <v>Primary Energy|Natural Gas|Export</v>
      </c>
      <c r="E1309" t="str">
        <f>VLOOKUP(GAMS_dump!$D1309,Lists!$A:$C,3,FALSE)</f>
        <v>bcm/y</v>
      </c>
      <c r="F1309" s="4">
        <f>GAMS_dump!E1309</f>
        <v>-7.7738923898819872</v>
      </c>
      <c r="G1309" s="4">
        <f>GAMS_dump!F1309</f>
        <v>-7.8984080843352551</v>
      </c>
      <c r="H1309" s="4">
        <f>GAMS_dump!G1309</f>
        <v>-8.9613436175065377</v>
      </c>
      <c r="I1309" s="4">
        <f>GAMS_dump!H1309</f>
        <v>-10.551851374991745</v>
      </c>
      <c r="J1309" s="4">
        <f>GAMS_dump!I1309</f>
        <v>-10.826741335856955</v>
      </c>
      <c r="K1309" s="4">
        <f>GAMS_dump!J1309</f>
        <v>-10.867913255101769</v>
      </c>
      <c r="L1309" s="4">
        <f>GAMS_dump!K1309</f>
        <v>-10.443777948287034</v>
      </c>
      <c r="M1309" s="4">
        <f>GAMS_dump!L1309</f>
        <v>-10.556548212065429</v>
      </c>
    </row>
    <row r="1310" spans="1:13" x14ac:dyDescent="0.25">
      <c r="A1310" s="1" t="str">
        <f>GAMS_dump!A1310</f>
        <v>GGM</v>
      </c>
      <c r="B1310" s="1" t="str">
        <f>GAMS_dump!B1310</f>
        <v>SDS-Vision</v>
      </c>
      <c r="C1310" s="1" t="str">
        <f>GAMS_dump!C1310</f>
        <v>LBY</v>
      </c>
      <c r="D1310" t="str">
        <f>VLOOKUP(GAMS_dump!$D1310,Lists!$A:$C,2,FALSE)</f>
        <v>Infrastructure|Total capacity|Natural Gas|Pipeline|Export|Exogenous</v>
      </c>
      <c r="E1310" t="str">
        <f>VLOOKUP(GAMS_dump!$D1310,Lists!$A:$C,3,FALSE)</f>
        <v>bcm/y</v>
      </c>
      <c r="F1310" s="4">
        <f>GAMS_dump!E1310</f>
        <v>13.903813564280078</v>
      </c>
      <c r="G1310" s="4">
        <f>GAMS_dump!F1310</f>
        <v>13.903813564280078</v>
      </c>
      <c r="H1310" s="4">
        <f>GAMS_dump!G1310</f>
        <v>13.903813564280078</v>
      </c>
      <c r="I1310" s="4">
        <f>GAMS_dump!H1310</f>
        <v>13.903813564280078</v>
      </c>
      <c r="J1310" s="4">
        <f>GAMS_dump!I1310</f>
        <v>13.903813564280078</v>
      </c>
      <c r="K1310" s="4">
        <f>GAMS_dump!J1310</f>
        <v>13.903813564280078</v>
      </c>
      <c r="L1310" s="4">
        <f>GAMS_dump!K1310</f>
        <v>13.903813564280078</v>
      </c>
      <c r="M1310" s="4">
        <f>GAMS_dump!L1310</f>
        <v>13.903813564280078</v>
      </c>
    </row>
    <row r="1311" spans="1:13" x14ac:dyDescent="0.25">
      <c r="A1311" s="1" t="str">
        <f>GAMS_dump!A1311</f>
        <v>GGM</v>
      </c>
      <c r="B1311" s="1" t="str">
        <f>GAMS_dump!B1311</f>
        <v>SDS-Vision</v>
      </c>
      <c r="C1311" s="1" t="str">
        <f>GAMS_dump!C1311</f>
        <v>LBY</v>
      </c>
      <c r="D1311" t="str">
        <f>VLOOKUP(GAMS_dump!$D1311,Lists!$A:$C,2,FALSE)</f>
        <v>Infrastructure|Total capacity|Liquefied Natural Gas|Liquefaction|Exogenous</v>
      </c>
      <c r="E1311" t="str">
        <f>VLOOKUP(GAMS_dump!$D1311,Lists!$A:$C,3,FALSE)</f>
        <v>bcm/y</v>
      </c>
      <c r="F1311" s="4">
        <f>GAMS_dump!E1311</f>
        <v>0</v>
      </c>
      <c r="G1311" s="4">
        <f>GAMS_dump!F1311</f>
        <v>4.1419624217118995</v>
      </c>
      <c r="H1311" s="4">
        <f>GAMS_dump!G1311</f>
        <v>4.1419624217118995</v>
      </c>
      <c r="I1311" s="4">
        <f>GAMS_dump!H1311</f>
        <v>4.1419624217118995</v>
      </c>
      <c r="J1311" s="4">
        <f>GAMS_dump!I1311</f>
        <v>4.1419624217118995</v>
      </c>
      <c r="K1311" s="4">
        <f>GAMS_dump!J1311</f>
        <v>4.1419624217118995</v>
      </c>
      <c r="L1311" s="4">
        <f>GAMS_dump!K1311</f>
        <v>4.1419624217118995</v>
      </c>
      <c r="M1311" s="4">
        <f>GAMS_dump!L1311</f>
        <v>4.1419624217118995</v>
      </c>
    </row>
    <row r="1312" spans="1:13" x14ac:dyDescent="0.25">
      <c r="A1312" s="1" t="str">
        <f>GAMS_dump!A1312</f>
        <v>GGM</v>
      </c>
      <c r="B1312" s="1" t="str">
        <f>GAMS_dump!B1312</f>
        <v>SDS-Vision</v>
      </c>
      <c r="C1312" s="1" t="str">
        <f>GAMS_dump!C1312</f>
        <v>LBY</v>
      </c>
      <c r="D1312" t="str">
        <f>VLOOKUP(GAMS_dump!$D1312,Lists!$A:$C,2,FALSE)</f>
        <v>Infrastructure|Capacity addition|Natural Gas|Pipeline|Import</v>
      </c>
      <c r="E1312" t="str">
        <f>VLOOKUP(GAMS_dump!$D1312,Lists!$A:$C,3,FALSE)</f>
        <v>bcm/y</v>
      </c>
      <c r="F1312" s="4">
        <f>GAMS_dump!E1312</f>
        <v>4.2725149412301206E-8</v>
      </c>
      <c r="G1312" s="4">
        <f>GAMS_dump!F1312</f>
        <v>1.4908403484811576E-8</v>
      </c>
      <c r="H1312" s="4">
        <f>GAMS_dump!G1312</f>
        <v>1.8272639679174636E-8</v>
      </c>
      <c r="I1312" s="4">
        <f>GAMS_dump!H1312</f>
        <v>2.1499508648642233E-8</v>
      </c>
      <c r="J1312" s="4">
        <f>GAMS_dump!I1312</f>
        <v>2.5033337852737137E-8</v>
      </c>
      <c r="K1312" s="4">
        <f>GAMS_dump!J1312</f>
        <v>2.4673653805034385E-8</v>
      </c>
      <c r="L1312" s="4">
        <f>GAMS_dump!K1312</f>
        <v>1.9586455026171479E-8</v>
      </c>
      <c r="M1312" s="4">
        <f>GAMS_dump!L1312</f>
        <v>1.3962909808487358E-8</v>
      </c>
    </row>
    <row r="1313" spans="1:13" x14ac:dyDescent="0.25">
      <c r="A1313" s="1" t="str">
        <f>GAMS_dump!A1313</f>
        <v>GGM</v>
      </c>
      <c r="B1313" s="1" t="str">
        <f>GAMS_dump!B1313</f>
        <v>SDS-Vision</v>
      </c>
      <c r="C1313" s="1" t="str">
        <f>GAMS_dump!C1313</f>
        <v>LBY</v>
      </c>
      <c r="D1313" t="str">
        <f>VLOOKUP(GAMS_dump!$D1313,Lists!$A:$C,2,FALSE)</f>
        <v>Infrastructure|Capacity addition|Natural Gas|Pipeline|Export</v>
      </c>
      <c r="E1313" t="str">
        <f>VLOOKUP(GAMS_dump!$D1313,Lists!$A:$C,3,FALSE)</f>
        <v>bcm/y</v>
      </c>
      <c r="F1313" s="4">
        <f>GAMS_dump!E1313</f>
        <v>2.8205413493816763E-7</v>
      </c>
      <c r="G1313" s="4">
        <f>GAMS_dump!F1313</f>
        <v>5.9341404837404226E-8</v>
      </c>
      <c r="H1313" s="4">
        <f>GAMS_dump!G1313</f>
        <v>7.5005279696910037E-8</v>
      </c>
      <c r="I1313" s="4">
        <f>GAMS_dump!H1313</f>
        <v>3.7154971852507477E-7</v>
      </c>
      <c r="J1313" s="4">
        <f>GAMS_dump!I1313</f>
        <v>3.9727240024767898E-7</v>
      </c>
      <c r="K1313" s="4">
        <f>GAMS_dump!J1313</f>
        <v>4.301436497484559E-7</v>
      </c>
      <c r="L1313" s="4">
        <f>GAMS_dump!K1313</f>
        <v>6.6378190874433538E-8</v>
      </c>
      <c r="M1313" s="4">
        <f>GAMS_dump!L1313</f>
        <v>3.1251790422581283E-8</v>
      </c>
    </row>
    <row r="1314" spans="1:13" x14ac:dyDescent="0.25">
      <c r="A1314" s="1" t="str">
        <f>GAMS_dump!A1314</f>
        <v>GGM</v>
      </c>
      <c r="B1314" s="1" t="str">
        <f>GAMS_dump!B1314</f>
        <v>SDS-Vision</v>
      </c>
      <c r="C1314" s="1" t="str">
        <f>GAMS_dump!C1314</f>
        <v>LBY</v>
      </c>
      <c r="D1314" t="str">
        <f>VLOOKUP(GAMS_dump!$D1314,Lists!$A:$C,2,FALSE)</f>
        <v>Infrastructure|Capacity addition|Liquefied Natural Gas|Liquefaction</v>
      </c>
      <c r="E1314" t="str">
        <f>VLOOKUP(GAMS_dump!$D1314,Lists!$A:$C,3,FALSE)</f>
        <v>bcm/y</v>
      </c>
      <c r="F1314" s="4">
        <f>GAMS_dump!E1314</f>
        <v>0</v>
      </c>
      <c r="G1314" s="4">
        <f>GAMS_dump!F1314</f>
        <v>0</v>
      </c>
      <c r="H1314" s="4">
        <f>GAMS_dump!G1314</f>
        <v>0</v>
      </c>
      <c r="I1314" s="4">
        <f>GAMS_dump!H1314</f>
        <v>0</v>
      </c>
      <c r="J1314" s="4">
        <f>GAMS_dump!I1314</f>
        <v>5.286992356346509E-9</v>
      </c>
      <c r="K1314" s="4">
        <f>GAMS_dump!J1314</f>
        <v>9.488626737996098E-9</v>
      </c>
      <c r="L1314" s="4">
        <f>GAMS_dump!K1314</f>
        <v>9.1053686435101745E-9</v>
      </c>
      <c r="M1314" s="4">
        <f>GAMS_dump!L1314</f>
        <v>5.2041519460453027E-9</v>
      </c>
    </row>
    <row r="1315" spans="1:13" x14ac:dyDescent="0.25">
      <c r="A1315" s="1" t="str">
        <f>GAMS_dump!A1315</f>
        <v>GGM</v>
      </c>
      <c r="B1315" s="1" t="str">
        <f>GAMS_dump!B1315</f>
        <v>SDS-Vision</v>
      </c>
      <c r="C1315" s="1" t="str">
        <f>GAMS_dump!C1315</f>
        <v>LBY</v>
      </c>
      <c r="D1315" t="str">
        <f>VLOOKUP(GAMS_dump!$D1315,Lists!$A:$C,2,FALSE)</f>
        <v>Infrastructure|Utilization|Natural Gas|Pipeline|Export</v>
      </c>
      <c r="E1315" t="str">
        <f>VLOOKUP(GAMS_dump!$D1315,Lists!$A:$C,3,FALSE)</f>
        <v>%</v>
      </c>
      <c r="F1315" s="4">
        <f>GAMS_dump!E1315</f>
        <v>0.55911942405152382</v>
      </c>
      <c r="G1315" s="4">
        <f>GAMS_dump!F1315</f>
        <v>0.56807488629805292</v>
      </c>
      <c r="H1315" s="4">
        <f>GAMS_dump!G1315</f>
        <v>0.59392162768995527</v>
      </c>
      <c r="I1315" s="4">
        <f>GAMS_dump!H1315</f>
        <v>0.55025270525469183</v>
      </c>
      <c r="J1315" s="4">
        <f>GAMS_dump!I1315</f>
        <v>0.48078742647945077</v>
      </c>
      <c r="K1315" s="4">
        <f>GAMS_dump!J1315</f>
        <v>0.48374862078664482</v>
      </c>
      <c r="L1315" s="4">
        <f>GAMS_dump!K1315</f>
        <v>0.4532436704550758</v>
      </c>
      <c r="M1315" s="4">
        <f>GAMS_dump!L1315</f>
        <v>0.46135441413613049</v>
      </c>
    </row>
    <row r="1316" spans="1:13" x14ac:dyDescent="0.25">
      <c r="A1316" s="1" t="str">
        <f>GAMS_dump!A1316</f>
        <v>GGM</v>
      </c>
      <c r="B1316" s="1" t="str">
        <f>GAMS_dump!B1316</f>
        <v>SDS-Vision</v>
      </c>
      <c r="C1316" s="1" t="str">
        <f>GAMS_dump!C1316</f>
        <v>LBY</v>
      </c>
      <c r="D1316" t="str">
        <f>VLOOKUP(GAMS_dump!$D1316,Lists!$A:$C,2,FALSE)</f>
        <v>Infrastructure|Utilization|Liquefied Natural Gas|Liquefaction</v>
      </c>
      <c r="E1316" t="str">
        <f>VLOOKUP(GAMS_dump!$D1316,Lists!$A:$C,3,FALSE)</f>
        <v>%</v>
      </c>
      <c r="F1316" s="4">
        <f>GAMS_dump!E1316</f>
        <v>0</v>
      </c>
      <c r="G1316" s="4">
        <f>GAMS_dump!F1316</f>
        <v>1.7889760601690253E-7</v>
      </c>
      <c r="H1316" s="4">
        <f>GAMS_dump!G1316</f>
        <v>0.1698634410771856</v>
      </c>
      <c r="I1316" s="4">
        <f>GAMS_dump!H1316</f>
        <v>0.70045061930919539</v>
      </c>
      <c r="J1316" s="4">
        <f>GAMS_dump!I1316</f>
        <v>0.99999999421389996</v>
      </c>
      <c r="K1316" s="4">
        <f>GAMS_dump!J1316</f>
        <v>0.99999999527391026</v>
      </c>
      <c r="L1316" s="4">
        <f>GAMS_dump!K1316</f>
        <v>0.99999999859653432</v>
      </c>
      <c r="M1316" s="4">
        <f>GAMS_dump!L1316</f>
        <v>1.0000000022995876</v>
      </c>
    </row>
    <row r="1317" spans="1:13" x14ac:dyDescent="0.25">
      <c r="A1317" s="1" t="str">
        <f>GAMS_dump!A1317</f>
        <v>GGM</v>
      </c>
      <c r="B1317" s="1" t="str">
        <f>GAMS_dump!B1317</f>
        <v>SDS-Vision</v>
      </c>
      <c r="C1317" s="1" t="str">
        <f>GAMS_dump!C1317</f>
        <v>MOZ</v>
      </c>
      <c r="D1317" t="str">
        <f>VLOOKUP(GAMS_dump!$D1317,Lists!$A:$C,2,FALSE)</f>
        <v>Final Energy Consumption|Natural Gas</v>
      </c>
      <c r="E1317" t="str">
        <f>VLOOKUP(GAMS_dump!$D1317,Lists!$A:$C,3,FALSE)</f>
        <v>bcm/y</v>
      </c>
      <c r="F1317" s="4">
        <f>GAMS_dump!E1317</f>
        <v>0.51135686746648601</v>
      </c>
      <c r="G1317" s="4">
        <f>GAMS_dump!F1317</f>
        <v>0.62844960662564475</v>
      </c>
      <c r="H1317" s="4">
        <f>GAMS_dump!G1317</f>
        <v>0.65299217856564395</v>
      </c>
      <c r="I1317" s="4">
        <f>GAMS_dump!H1317</f>
        <v>0.56639346690577175</v>
      </c>
      <c r="J1317" s="4">
        <f>GAMS_dump!I1317</f>
        <v>0.5554962439244604</v>
      </c>
      <c r="K1317" s="4">
        <f>GAMS_dump!J1317</f>
        <v>0.46971491389014686</v>
      </c>
      <c r="L1317" s="4">
        <f>GAMS_dump!K1317</f>
        <v>0.40691101344154501</v>
      </c>
      <c r="M1317" s="4">
        <f>GAMS_dump!L1317</f>
        <v>0.45814661908932197</v>
      </c>
    </row>
    <row r="1318" spans="1:13" x14ac:dyDescent="0.25">
      <c r="A1318" s="1" t="str">
        <f>GAMS_dump!A1318</f>
        <v>GGM</v>
      </c>
      <c r="B1318" s="1" t="str">
        <f>GAMS_dump!B1318</f>
        <v>SDS-Vision</v>
      </c>
      <c r="C1318" s="1" t="str">
        <f>GAMS_dump!C1318</f>
        <v>MOZ</v>
      </c>
      <c r="D1318" t="str">
        <f>VLOOKUP(GAMS_dump!$D1318,Lists!$A:$C,2,FALSE)</f>
        <v>Primary Energy|Natural Gas|Domestic Production</v>
      </c>
      <c r="E1318" t="str">
        <f>VLOOKUP(GAMS_dump!$D1318,Lists!$A:$C,3,FALSE)</f>
        <v>bcm/y</v>
      </c>
      <c r="F1318" s="4">
        <f>GAMS_dump!E1318</f>
        <v>4.1443519390992218</v>
      </c>
      <c r="G1318" s="4">
        <f>GAMS_dump!F1318</f>
        <v>4.6367479383455432</v>
      </c>
      <c r="H1318" s="4">
        <f>GAMS_dump!G1318</f>
        <v>5.3205918846393274</v>
      </c>
      <c r="I1318" s="4">
        <f>GAMS_dump!H1318</f>
        <v>6.016762066902225</v>
      </c>
      <c r="J1318" s="4">
        <f>GAMS_dump!I1318</f>
        <v>6.3915435505906029</v>
      </c>
      <c r="K1318" s="4">
        <f>GAMS_dump!J1318</f>
        <v>6.7663250331632554</v>
      </c>
      <c r="L1318" s="4">
        <f>GAMS_dump!K1318</f>
        <v>7.1411065105202125</v>
      </c>
      <c r="M1318" s="4">
        <f>GAMS_dump!L1318</f>
        <v>7.5158879824027478</v>
      </c>
    </row>
    <row r="1319" spans="1:13" x14ac:dyDescent="0.25">
      <c r="A1319" s="1" t="str">
        <f>GAMS_dump!A1319</f>
        <v>GGM</v>
      </c>
      <c r="B1319" s="1" t="str">
        <f>GAMS_dump!B1319</f>
        <v>SDS-Vision</v>
      </c>
      <c r="C1319" s="1" t="str">
        <f>GAMS_dump!C1319</f>
        <v>MOZ</v>
      </c>
      <c r="D1319" t="str">
        <f>VLOOKUP(GAMS_dump!$D1319,Lists!$A:$C,2,FALSE)</f>
        <v>Price|Natural Gas</v>
      </c>
      <c r="E1319" t="str">
        <f>VLOOKUP(GAMS_dump!$D1319,Lists!$A:$C,3,FALSE)</f>
        <v>EUR/kcm</v>
      </c>
      <c r="F1319" s="4">
        <f>GAMS_dump!E1319</f>
        <v>95.81645757067011</v>
      </c>
      <c r="G1319" s="4">
        <f>GAMS_dump!F1319</f>
        <v>95.153528038907623</v>
      </c>
      <c r="H1319" s="4">
        <f>GAMS_dump!G1319</f>
        <v>115.3294928785096</v>
      </c>
      <c r="I1319" s="4">
        <f>GAMS_dump!H1319</f>
        <v>178.56996645426611</v>
      </c>
      <c r="J1319" s="4">
        <f>GAMS_dump!I1319</f>
        <v>220.05161623437681</v>
      </c>
      <c r="K1319" s="4">
        <f>GAMS_dump!J1319</f>
        <v>318.09788581590499</v>
      </c>
      <c r="L1319" s="4">
        <f>GAMS_dump!K1319</f>
        <v>417.47341067259907</v>
      </c>
      <c r="M1319" s="4">
        <f>GAMS_dump!L1319</f>
        <v>462.53586198429605</v>
      </c>
    </row>
    <row r="1320" spans="1:13" x14ac:dyDescent="0.25">
      <c r="A1320" s="1" t="str">
        <f>GAMS_dump!A1320</f>
        <v>GGM</v>
      </c>
      <c r="B1320" s="1" t="str">
        <f>GAMS_dump!B1320</f>
        <v>SDS-Vision</v>
      </c>
      <c r="C1320" s="1" t="str">
        <f>GAMS_dump!C1320</f>
        <v>MOZ</v>
      </c>
      <c r="D1320" t="str">
        <f>VLOOKUP(GAMS_dump!$D1320,Lists!$A:$C,2,FALSE)</f>
        <v>Primary Energy|Natural Gas|Net trade|Pipeline</v>
      </c>
      <c r="E1320" t="str">
        <f>VLOOKUP(GAMS_dump!$D1320,Lists!$A:$C,3,FALSE)</f>
        <v>bcm/y</v>
      </c>
      <c r="F1320" s="4">
        <f>GAMS_dump!E1320</f>
        <v>-3.632995071632739</v>
      </c>
      <c r="G1320" s="4">
        <f>GAMS_dump!F1320</f>
        <v>-4.0082983317198879</v>
      </c>
      <c r="H1320" s="4">
        <f>GAMS_dump!G1320</f>
        <v>-4.667598827439833</v>
      </c>
      <c r="I1320" s="4">
        <f>GAMS_dump!H1320</f>
        <v>-5.4503676948676407</v>
      </c>
      <c r="J1320" s="4">
        <f>GAMS_dump!I1320</f>
        <v>-5.8360462548795038</v>
      </c>
      <c r="K1320" s="4">
        <f>GAMS_dump!J1320</f>
        <v>-6.2966090154625789</v>
      </c>
      <c r="L1320" s="4">
        <f>GAMS_dump!K1320</f>
        <v>-6.7341942536138957</v>
      </c>
      <c r="M1320" s="4">
        <f>GAMS_dump!L1320</f>
        <v>-7.0577397115924718</v>
      </c>
    </row>
    <row r="1321" spans="1:13" x14ac:dyDescent="0.25">
      <c r="A1321" s="1" t="str">
        <f>GAMS_dump!A1321</f>
        <v>GGM</v>
      </c>
      <c r="B1321" s="1" t="str">
        <f>GAMS_dump!B1321</f>
        <v>SDS-Vision</v>
      </c>
      <c r="C1321" s="1" t="str">
        <f>GAMS_dump!C1321</f>
        <v>MOZ</v>
      </c>
      <c r="D1321" t="str">
        <f>VLOOKUP(GAMS_dump!$D1321,Lists!$A:$C,2,FALSE)</f>
        <v>Primary Energy|Natural Gas|Net trade|LNG</v>
      </c>
      <c r="E1321" t="str">
        <f>VLOOKUP(GAMS_dump!$D1321,Lists!$A:$C,3,FALSE)</f>
        <v>bcm/y</v>
      </c>
      <c r="F1321" s="4">
        <f>GAMS_dump!E1321</f>
        <v>0</v>
      </c>
      <c r="G1321" s="4">
        <f>GAMS_dump!F1321</f>
        <v>0</v>
      </c>
      <c r="H1321" s="4">
        <f>GAMS_dump!G1321</f>
        <v>-8.7863413117481191E-7</v>
      </c>
      <c r="I1321" s="4">
        <f>GAMS_dump!H1321</f>
        <v>-9.0512842062332783E-7</v>
      </c>
      <c r="J1321" s="4">
        <f>GAMS_dump!I1321</f>
        <v>-1.0517866618715783E-6</v>
      </c>
      <c r="K1321" s="4">
        <f>GAMS_dump!J1321</f>
        <v>-1.1038105658574942E-6</v>
      </c>
      <c r="L1321" s="4">
        <f>GAMS_dump!K1321</f>
        <v>-1.2434647976118144E-6</v>
      </c>
      <c r="M1321" s="4">
        <f>GAMS_dump!L1321</f>
        <v>-1.6517209819270604E-6</v>
      </c>
    </row>
    <row r="1322" spans="1:13" x14ac:dyDescent="0.25">
      <c r="A1322" s="1" t="str">
        <f>GAMS_dump!A1322</f>
        <v>GGM</v>
      </c>
      <c r="B1322" s="1" t="str">
        <f>GAMS_dump!B1322</f>
        <v>SDS-Vision</v>
      </c>
      <c r="C1322" s="1" t="str">
        <f>GAMS_dump!C1322</f>
        <v>MOZ</v>
      </c>
      <c r="D1322" t="str">
        <f>VLOOKUP(GAMS_dump!$D1322,Lists!$A:$C,2,FALSE)</f>
        <v>Primary Energy|Natural Gas|Net trade</v>
      </c>
      <c r="E1322" t="str">
        <f>VLOOKUP(GAMS_dump!$D1322,Lists!$A:$C,3,FALSE)</f>
        <v>bcm/y</v>
      </c>
      <c r="F1322" s="4">
        <f>GAMS_dump!E1322</f>
        <v>-3.632995071632739</v>
      </c>
      <c r="G1322" s="4">
        <f>GAMS_dump!F1322</f>
        <v>-4.0082983317198879</v>
      </c>
      <c r="H1322" s="4">
        <f>GAMS_dump!G1322</f>
        <v>-4.6675997060739638</v>
      </c>
      <c r="I1322" s="4">
        <f>GAMS_dump!H1322</f>
        <v>-5.4503685999960609</v>
      </c>
      <c r="J1322" s="4">
        <f>GAMS_dump!I1322</f>
        <v>-5.836047306666166</v>
      </c>
      <c r="K1322" s="4">
        <f>GAMS_dump!J1322</f>
        <v>-6.2966101192731445</v>
      </c>
      <c r="L1322" s="4">
        <f>GAMS_dump!K1322</f>
        <v>-6.7341954970786935</v>
      </c>
      <c r="M1322" s="4">
        <f>GAMS_dump!L1322</f>
        <v>-7.057741363313454</v>
      </c>
    </row>
    <row r="1323" spans="1:13" x14ac:dyDescent="0.25">
      <c r="A1323" s="1" t="str">
        <f>GAMS_dump!A1323</f>
        <v>GGM</v>
      </c>
      <c r="B1323" s="1" t="str">
        <f>GAMS_dump!B1323</f>
        <v>SDS-Vision</v>
      </c>
      <c r="C1323" s="1" t="str">
        <f>GAMS_dump!C1323</f>
        <v>MOZ</v>
      </c>
      <c r="D1323" t="str">
        <f>VLOOKUP(GAMS_dump!$D1323,Lists!$A:$C,2,FALSE)</f>
        <v>Infrastructure|Total capacity|Natural Gas|Pipeline|Export|Endogenous</v>
      </c>
      <c r="E1323" t="str">
        <f>VLOOKUP(GAMS_dump!$D1323,Lists!$A:$C,3,FALSE)</f>
        <v>bcm/y</v>
      </c>
      <c r="F1323" s="4">
        <f>GAMS_dump!E1323</f>
        <v>5.5555555555555554</v>
      </c>
      <c r="G1323" s="4">
        <f>GAMS_dump!F1323</f>
        <v>5.5555555555555554</v>
      </c>
      <c r="H1323" s="4">
        <f>GAMS_dump!G1323</f>
        <v>5.5555555611844332</v>
      </c>
      <c r="I1323" s="4">
        <f>GAMS_dump!H1323</f>
        <v>5.8360462802414768</v>
      </c>
      <c r="J1323" s="4">
        <f>GAMS_dump!I1323</f>
        <v>6.0161183216206826</v>
      </c>
      <c r="K1323" s="4">
        <f>GAMS_dump!J1323</f>
        <v>5.9931408036459786</v>
      </c>
      <c r="L1323" s="4">
        <f>GAMS_dump!K1323</f>
        <v>5.8791009896933915</v>
      </c>
      <c r="M1323" s="4">
        <f>GAMS_dump!L1323</f>
        <v>5.5555555710017961</v>
      </c>
    </row>
    <row r="1324" spans="1:13" x14ac:dyDescent="0.25">
      <c r="A1324" s="1" t="str">
        <f>GAMS_dump!A1324</f>
        <v>GGM</v>
      </c>
      <c r="B1324" s="1" t="str">
        <f>GAMS_dump!B1324</f>
        <v>SDS-Vision</v>
      </c>
      <c r="C1324" s="1" t="str">
        <f>GAMS_dump!C1324</f>
        <v>MOZ</v>
      </c>
      <c r="D1324" t="str">
        <f>VLOOKUP(GAMS_dump!$D1324,Lists!$A:$C,2,FALSE)</f>
        <v>Infrastructure|Total capacity|Liquefied Natural Gas|Liquefaction|Endogenous</v>
      </c>
      <c r="E1324" t="str">
        <f>VLOOKUP(GAMS_dump!$D1324,Lists!$A:$C,3,FALSE)</f>
        <v>bcm/y</v>
      </c>
      <c r="F1324" s="4">
        <f>GAMS_dump!E1324</f>
        <v>0</v>
      </c>
      <c r="G1324" s="4">
        <f>GAMS_dump!F1324</f>
        <v>8.8411617490836189E-7</v>
      </c>
      <c r="H1324" s="4">
        <f>GAMS_dump!G1324</f>
        <v>2.9123734147588547E-8</v>
      </c>
      <c r="I1324" s="4">
        <f>GAMS_dump!H1324</f>
        <v>1.4776676319293625E-7</v>
      </c>
      <c r="J1324" s="4">
        <f>GAMS_dump!I1324</f>
        <v>5.6282898641188439E-8</v>
      </c>
      <c r="K1324" s="4">
        <f>GAMS_dump!J1324</f>
        <v>1.4266002972032064E-7</v>
      </c>
      <c r="L1324" s="4">
        <f>GAMS_dump!K1324</f>
        <v>4.098992161433148E-7</v>
      </c>
      <c r="M1324" s="4">
        <f>GAMS_dump!L1324</f>
        <v>5.8193768546843707E-8</v>
      </c>
    </row>
    <row r="1325" spans="1:13" x14ac:dyDescent="0.25">
      <c r="A1325" s="1" t="str">
        <f>GAMS_dump!A1325</f>
        <v>GGM</v>
      </c>
      <c r="B1325" s="1" t="str">
        <f>GAMS_dump!B1325</f>
        <v>SDS-Vision</v>
      </c>
      <c r="C1325" s="1" t="str">
        <f>GAMS_dump!C1325</f>
        <v>MOZ</v>
      </c>
      <c r="D1325" t="str">
        <f>VLOOKUP(GAMS_dump!$D1325,Lists!$A:$C,2,FALSE)</f>
        <v>Primary Energy|Natural Gas|Exports|Pipeline</v>
      </c>
      <c r="E1325" t="str">
        <f>VLOOKUP(GAMS_dump!$D1325,Lists!$A:$C,3,FALSE)</f>
        <v>bcm/y</v>
      </c>
      <c r="F1325" s="4">
        <f>GAMS_dump!E1325</f>
        <v>-3.632995071632739</v>
      </c>
      <c r="G1325" s="4">
        <f>GAMS_dump!F1325</f>
        <v>-4.0082983317198879</v>
      </c>
      <c r="H1325" s="4">
        <f>GAMS_dump!G1325</f>
        <v>-4.667598827439833</v>
      </c>
      <c r="I1325" s="4">
        <f>GAMS_dump!H1325</f>
        <v>-5.4503676948676407</v>
      </c>
      <c r="J1325" s="4">
        <f>GAMS_dump!I1325</f>
        <v>-5.8360462548795038</v>
      </c>
      <c r="K1325" s="4">
        <f>GAMS_dump!J1325</f>
        <v>-6.2966090154625789</v>
      </c>
      <c r="L1325" s="4">
        <f>GAMS_dump!K1325</f>
        <v>-6.7341942536138957</v>
      </c>
      <c r="M1325" s="4">
        <f>GAMS_dump!L1325</f>
        <v>-7.0577397115924718</v>
      </c>
    </row>
    <row r="1326" spans="1:13" x14ac:dyDescent="0.25">
      <c r="A1326" s="1" t="str">
        <f>GAMS_dump!A1326</f>
        <v>GGM</v>
      </c>
      <c r="B1326" s="1" t="str">
        <f>GAMS_dump!B1326</f>
        <v>SDS-Vision</v>
      </c>
      <c r="C1326" s="1" t="str">
        <f>GAMS_dump!C1326</f>
        <v>MOZ</v>
      </c>
      <c r="D1326" t="str">
        <f>VLOOKUP(GAMS_dump!$D1326,Lists!$A:$C,2,FALSE)</f>
        <v>Primary Energy|Natural Gas|Export|LNG</v>
      </c>
      <c r="E1326" t="str">
        <f>VLOOKUP(GAMS_dump!$D1326,Lists!$A:$C,3,FALSE)</f>
        <v>bcm/y</v>
      </c>
      <c r="F1326" s="4">
        <f>GAMS_dump!E1326</f>
        <v>0</v>
      </c>
      <c r="G1326" s="4">
        <f>GAMS_dump!F1326</f>
        <v>0</v>
      </c>
      <c r="H1326" s="4">
        <f>GAMS_dump!G1326</f>
        <v>-8.7863413117481191E-7</v>
      </c>
      <c r="I1326" s="4">
        <f>GAMS_dump!H1326</f>
        <v>-9.0512842062332783E-7</v>
      </c>
      <c r="J1326" s="4">
        <f>GAMS_dump!I1326</f>
        <v>-1.0517866618715783E-6</v>
      </c>
      <c r="K1326" s="4">
        <f>GAMS_dump!J1326</f>
        <v>-1.1038105658574942E-6</v>
      </c>
      <c r="L1326" s="4">
        <f>GAMS_dump!K1326</f>
        <v>-1.2434647976118144E-6</v>
      </c>
      <c r="M1326" s="4">
        <f>GAMS_dump!L1326</f>
        <v>-1.6517209819270604E-6</v>
      </c>
    </row>
    <row r="1327" spans="1:13" x14ac:dyDescent="0.25">
      <c r="A1327" s="1" t="str">
        <f>GAMS_dump!A1327</f>
        <v>GGM</v>
      </c>
      <c r="B1327" s="1" t="str">
        <f>GAMS_dump!B1327</f>
        <v>SDS-Vision</v>
      </c>
      <c r="C1327" s="1" t="str">
        <f>GAMS_dump!C1327</f>
        <v>MOZ</v>
      </c>
      <c r="D1327" t="str">
        <f>VLOOKUP(GAMS_dump!$D1327,Lists!$A:$C,2,FALSE)</f>
        <v>Primary Energy|Natural Gas|Export</v>
      </c>
      <c r="E1327" t="str">
        <f>VLOOKUP(GAMS_dump!$D1327,Lists!$A:$C,3,FALSE)</f>
        <v>bcm/y</v>
      </c>
      <c r="F1327" s="4">
        <f>GAMS_dump!E1327</f>
        <v>-3.632995071632739</v>
      </c>
      <c r="G1327" s="4">
        <f>GAMS_dump!F1327</f>
        <v>-4.0082983317198879</v>
      </c>
      <c r="H1327" s="4">
        <f>GAMS_dump!G1327</f>
        <v>-4.6675997060739638</v>
      </c>
      <c r="I1327" s="4">
        <f>GAMS_dump!H1327</f>
        <v>-5.4503685999960609</v>
      </c>
      <c r="J1327" s="4">
        <f>GAMS_dump!I1327</f>
        <v>-5.836047306666166</v>
      </c>
      <c r="K1327" s="4">
        <f>GAMS_dump!J1327</f>
        <v>-6.2966101192731445</v>
      </c>
      <c r="L1327" s="4">
        <f>GAMS_dump!K1327</f>
        <v>-6.7341954970786935</v>
      </c>
      <c r="M1327" s="4">
        <f>GAMS_dump!L1327</f>
        <v>-7.057741363313454</v>
      </c>
    </row>
    <row r="1328" spans="1:13" x14ac:dyDescent="0.25">
      <c r="A1328" s="1" t="str">
        <f>GAMS_dump!A1328</f>
        <v>GGM</v>
      </c>
      <c r="B1328" s="1" t="str">
        <f>GAMS_dump!B1328</f>
        <v>SDS-Vision</v>
      </c>
      <c r="C1328" s="1" t="str">
        <f>GAMS_dump!C1328</f>
        <v>MOZ</v>
      </c>
      <c r="D1328" t="str">
        <f>VLOOKUP(GAMS_dump!$D1328,Lists!$A:$C,2,FALSE)</f>
        <v>Infrastructure|Total capacity|Natural Gas|Pipeline|Export|Exogenous</v>
      </c>
      <c r="E1328" t="str">
        <f>VLOOKUP(GAMS_dump!$D1328,Lists!$A:$C,3,FALSE)</f>
        <v>bcm/y</v>
      </c>
      <c r="F1328" s="4">
        <f>GAMS_dump!E1328</f>
        <v>5.5555555555555554</v>
      </c>
      <c r="G1328" s="4">
        <f>GAMS_dump!F1328</f>
        <v>5.5555555555555554</v>
      </c>
      <c r="H1328" s="4">
        <f>GAMS_dump!G1328</f>
        <v>5.5555555555555554</v>
      </c>
      <c r="I1328" s="4">
        <f>GAMS_dump!H1328</f>
        <v>5.5555555555555554</v>
      </c>
      <c r="J1328" s="4">
        <f>GAMS_dump!I1328</f>
        <v>5.5555555555555554</v>
      </c>
      <c r="K1328" s="4">
        <f>GAMS_dump!J1328</f>
        <v>5.5555555555555554</v>
      </c>
      <c r="L1328" s="4">
        <f>GAMS_dump!K1328</f>
        <v>5.5555555555555554</v>
      </c>
      <c r="M1328" s="4">
        <f>GAMS_dump!L1328</f>
        <v>5.5555555555555554</v>
      </c>
    </row>
    <row r="1329" spans="1:13" x14ac:dyDescent="0.25">
      <c r="A1329" s="1" t="str">
        <f>GAMS_dump!A1329</f>
        <v>GGM</v>
      </c>
      <c r="B1329" s="1" t="str">
        <f>GAMS_dump!B1329</f>
        <v>SDS-Vision</v>
      </c>
      <c r="C1329" s="1" t="str">
        <f>GAMS_dump!C1329</f>
        <v>MOZ</v>
      </c>
      <c r="D1329" t="str">
        <f>VLOOKUP(GAMS_dump!$D1329,Lists!$A:$C,2,FALSE)</f>
        <v>Infrastructure|Capacity addition|Natural Gas|Pipeline|Export</v>
      </c>
      <c r="E1329" t="str">
        <f>VLOOKUP(GAMS_dump!$D1329,Lists!$A:$C,3,FALSE)</f>
        <v>bcm/y</v>
      </c>
      <c r="F1329" s="4">
        <f>GAMS_dump!E1329</f>
        <v>0</v>
      </c>
      <c r="G1329" s="4">
        <f>GAMS_dump!F1329</f>
        <v>0</v>
      </c>
      <c r="H1329" s="4">
        <f>GAMS_dump!G1329</f>
        <v>5.6288775626655159E-9</v>
      </c>
      <c r="I1329" s="4">
        <f>GAMS_dump!H1329</f>
        <v>0.28049072468592101</v>
      </c>
      <c r="J1329" s="4">
        <f>GAMS_dump!I1329</f>
        <v>0.4605627660651273</v>
      </c>
      <c r="K1329" s="4">
        <f>GAMS_dump!J1329</f>
        <v>0.43758524809042348</v>
      </c>
      <c r="L1329" s="4">
        <f>GAMS_dump!K1329</f>
        <v>0.3235454341378361</v>
      </c>
      <c r="M1329" s="4">
        <f>GAMS_dump!L1329</f>
        <v>1.5446240807670987E-8</v>
      </c>
    </row>
    <row r="1330" spans="1:13" x14ac:dyDescent="0.25">
      <c r="A1330" s="1" t="str">
        <f>GAMS_dump!A1330</f>
        <v>GGM</v>
      </c>
      <c r="B1330" s="1" t="str">
        <f>GAMS_dump!B1330</f>
        <v>SDS-Vision</v>
      </c>
      <c r="C1330" s="1" t="str">
        <f>GAMS_dump!C1330</f>
        <v>MOZ</v>
      </c>
      <c r="D1330" t="str">
        <f>VLOOKUP(GAMS_dump!$D1330,Lists!$A:$C,2,FALSE)</f>
        <v>Infrastructure|Capacity addition|Liquefied Natural Gas|Liquefaction</v>
      </c>
      <c r="E1330" t="str">
        <f>VLOOKUP(GAMS_dump!$D1330,Lists!$A:$C,3,FALSE)</f>
        <v>bcm/y</v>
      </c>
      <c r="F1330" s="4">
        <f>GAMS_dump!E1330</f>
        <v>0</v>
      </c>
      <c r="G1330" s="4">
        <f>GAMS_dump!F1330</f>
        <v>8.8411617490836189E-7</v>
      </c>
      <c r="H1330" s="4">
        <f>GAMS_dump!G1330</f>
        <v>2.9123734147588547E-8</v>
      </c>
      <c r="I1330" s="4">
        <f>GAMS_dump!H1330</f>
        <v>1.4776676319293625E-7</v>
      </c>
      <c r="J1330" s="4">
        <f>GAMS_dump!I1330</f>
        <v>5.6282898641188439E-8</v>
      </c>
      <c r="K1330" s="4">
        <f>GAMS_dump!J1330</f>
        <v>1.4266002972032064E-7</v>
      </c>
      <c r="L1330" s="4">
        <f>GAMS_dump!K1330</f>
        <v>4.098992161433148E-7</v>
      </c>
      <c r="M1330" s="4">
        <f>GAMS_dump!L1330</f>
        <v>5.8193768546843707E-8</v>
      </c>
    </row>
    <row r="1331" spans="1:13" x14ac:dyDescent="0.25">
      <c r="A1331" s="1" t="str">
        <f>GAMS_dump!A1331</f>
        <v>GGM</v>
      </c>
      <c r="B1331" s="1" t="str">
        <f>GAMS_dump!B1331</f>
        <v>SDS-Vision</v>
      </c>
      <c r="C1331" s="1" t="str">
        <f>GAMS_dump!C1331</f>
        <v>MOZ</v>
      </c>
      <c r="D1331" t="str">
        <f>VLOOKUP(GAMS_dump!$D1331,Lists!$A:$C,2,FALSE)</f>
        <v>Infrastructure|Utilization|Natural Gas|Pipeline|Export</v>
      </c>
      <c r="E1331" t="str">
        <f>VLOOKUP(GAMS_dump!$D1331,Lists!$A:$C,3,FALSE)</f>
        <v>%</v>
      </c>
      <c r="F1331" s="4">
        <f>GAMS_dump!E1331</f>
        <v>0.65393911289389306</v>
      </c>
      <c r="G1331" s="4">
        <f>GAMS_dump!F1331</f>
        <v>0.72149369970957988</v>
      </c>
      <c r="H1331" s="4">
        <f>GAMS_dump!G1331</f>
        <v>0.84016778808791359</v>
      </c>
      <c r="I1331" s="4">
        <f>GAMS_dump!H1331</f>
        <v>0.93391440594301145</v>
      </c>
      <c r="J1331" s="4">
        <f>GAMS_dump!I1331</f>
        <v>0.97006839674445278</v>
      </c>
      <c r="K1331" s="4">
        <f>GAMS_dump!J1331</f>
        <v>1.0506359222583228</v>
      </c>
      <c r="L1331" s="4">
        <f>GAMS_dump!K1331</f>
        <v>1.1454462621784456</v>
      </c>
      <c r="M1331" s="4">
        <f>GAMS_dump!L1331</f>
        <v>1.2703931445545413</v>
      </c>
    </row>
    <row r="1332" spans="1:13" x14ac:dyDescent="0.25">
      <c r="A1332" s="1" t="str">
        <f>GAMS_dump!A1332</f>
        <v>GGM</v>
      </c>
      <c r="B1332" s="1" t="str">
        <f>GAMS_dump!B1332</f>
        <v>SDS-Vision</v>
      </c>
      <c r="C1332" s="1" t="str">
        <f>GAMS_dump!C1332</f>
        <v>NGA</v>
      </c>
      <c r="D1332" t="str">
        <f>VLOOKUP(GAMS_dump!$D1332,Lists!$A:$C,2,FALSE)</f>
        <v>Final Energy Consumption|Natural Gas</v>
      </c>
      <c r="E1332" t="str">
        <f>VLOOKUP(GAMS_dump!$D1332,Lists!$A:$C,3,FALSE)</f>
        <v>bcm/y</v>
      </c>
      <c r="F1332" s="4">
        <f>GAMS_dump!E1332</f>
        <v>17.385974468367706</v>
      </c>
      <c r="G1332" s="4">
        <f>GAMS_dump!F1332</f>
        <v>22.188217251985346</v>
      </c>
      <c r="H1332" s="4">
        <f>GAMS_dump!G1332</f>
        <v>24.058831224537276</v>
      </c>
      <c r="I1332" s="4">
        <f>GAMS_dump!H1332</f>
        <v>26.843749513483846</v>
      </c>
      <c r="J1332" s="4">
        <f>GAMS_dump!I1332</f>
        <v>28.973681464236247</v>
      </c>
      <c r="K1332" s="4">
        <f>GAMS_dump!J1332</f>
        <v>31.916916454752787</v>
      </c>
      <c r="L1332" s="4">
        <f>GAMS_dump!K1332</f>
        <v>34.908160457294031</v>
      </c>
      <c r="M1332" s="4">
        <f>GAMS_dump!L1332</f>
        <v>37.978054150803821</v>
      </c>
    </row>
    <row r="1333" spans="1:13" x14ac:dyDescent="0.25">
      <c r="A1333" s="1" t="str">
        <f>GAMS_dump!A1333</f>
        <v>GGM</v>
      </c>
      <c r="B1333" s="1" t="str">
        <f>GAMS_dump!B1333</f>
        <v>SDS-Vision</v>
      </c>
      <c r="C1333" s="1" t="str">
        <f>GAMS_dump!C1333</f>
        <v>NGA</v>
      </c>
      <c r="D1333" t="str">
        <f>VLOOKUP(GAMS_dump!$D1333,Lists!$A:$C,2,FALSE)</f>
        <v>Primary Energy|Natural Gas|Domestic Production</v>
      </c>
      <c r="E1333" t="str">
        <f>VLOOKUP(GAMS_dump!$D1333,Lists!$A:$C,3,FALSE)</f>
        <v>bcm/y</v>
      </c>
      <c r="F1333" s="4">
        <f>GAMS_dump!E1333</f>
        <v>43.121133408783528</v>
      </c>
      <c r="G1333" s="4">
        <f>GAMS_dump!F1333</f>
        <v>47.418092087001753</v>
      </c>
      <c r="H1333" s="4">
        <f>GAMS_dump!G1333</f>
        <v>54.302808641912762</v>
      </c>
      <c r="I1333" s="4">
        <f>GAMS_dump!H1333</f>
        <v>57.302697595111141</v>
      </c>
      <c r="J1333" s="4">
        <f>GAMS_dump!I1333</f>
        <v>59.432629774876084</v>
      </c>
      <c r="K1333" s="4">
        <f>GAMS_dump!J1333</f>
        <v>62.375864815266667</v>
      </c>
      <c r="L1333" s="4">
        <f>GAMS_dump!K1333</f>
        <v>65.367108898202702</v>
      </c>
      <c r="M1333" s="4">
        <f>GAMS_dump!L1333</f>
        <v>68.437002630049776</v>
      </c>
    </row>
    <row r="1334" spans="1:13" x14ac:dyDescent="0.25">
      <c r="A1334" s="1" t="str">
        <f>GAMS_dump!A1334</f>
        <v>GGM</v>
      </c>
      <c r="B1334" s="1" t="str">
        <f>GAMS_dump!B1334</f>
        <v>SDS-Vision</v>
      </c>
      <c r="C1334" s="1" t="str">
        <f>GAMS_dump!C1334</f>
        <v>NGA</v>
      </c>
      <c r="D1334" t="str">
        <f>VLOOKUP(GAMS_dump!$D1334,Lists!$A:$C,2,FALSE)</f>
        <v>Price|Natural Gas</v>
      </c>
      <c r="E1334" t="str">
        <f>VLOOKUP(GAMS_dump!$D1334,Lists!$A:$C,3,FALSE)</f>
        <v>EUR/kcm</v>
      </c>
      <c r="F1334" s="4">
        <f>GAMS_dump!E1334</f>
        <v>107.38876733132851</v>
      </c>
      <c r="G1334" s="4">
        <f>GAMS_dump!F1334</f>
        <v>98.557978013280646</v>
      </c>
      <c r="H1334" s="4">
        <f>GAMS_dump!G1334</f>
        <v>107.95184539983011</v>
      </c>
      <c r="I1334" s="4">
        <f>GAMS_dump!H1334</f>
        <v>104.4424844754902</v>
      </c>
      <c r="J1334" s="4">
        <f>GAMS_dump!I1334</f>
        <v>108.16664188410734</v>
      </c>
      <c r="K1334" s="4">
        <f>GAMS_dump!J1334</f>
        <v>114.88865712680192</v>
      </c>
      <c r="L1334" s="4">
        <f>GAMS_dump!K1334</f>
        <v>121.93530575681989</v>
      </c>
      <c r="M1334" s="4">
        <f>GAMS_dump!L1334</f>
        <v>129.31787000132337</v>
      </c>
    </row>
    <row r="1335" spans="1:13" x14ac:dyDescent="0.25">
      <c r="A1335" s="1" t="str">
        <f>GAMS_dump!A1335</f>
        <v>GGM</v>
      </c>
      <c r="B1335" s="1" t="str">
        <f>GAMS_dump!B1335</f>
        <v>SDS-Vision</v>
      </c>
      <c r="C1335" s="1" t="str">
        <f>GAMS_dump!C1335</f>
        <v>NGA</v>
      </c>
      <c r="D1335" t="str">
        <f>VLOOKUP(GAMS_dump!$D1335,Lists!$A:$C,2,FALSE)</f>
        <v>Primary Energy|Natural Gas|Net trade|Pipeline</v>
      </c>
      <c r="E1335" t="str">
        <f>VLOOKUP(GAMS_dump!$D1335,Lists!$A:$C,3,FALSE)</f>
        <v>bcm/y</v>
      </c>
      <c r="F1335" s="4">
        <f>GAMS_dump!E1335</f>
        <v>0</v>
      </c>
      <c r="G1335" s="4">
        <f>GAMS_dump!F1335</f>
        <v>-5.8196565764011375E-8</v>
      </c>
      <c r="H1335" s="4">
        <f>GAMS_dump!G1335</f>
        <v>-7.7223806840395255E-8</v>
      </c>
      <c r="I1335" s="4">
        <f>GAMS_dump!H1335</f>
        <v>-2.0909811804586433E-7</v>
      </c>
      <c r="J1335" s="4">
        <f>GAMS_dump!I1335</f>
        <v>-4.2519508047794741E-7</v>
      </c>
      <c r="K1335" s="4">
        <f>GAMS_dump!J1335</f>
        <v>-4.4669976349085415E-7</v>
      </c>
      <c r="L1335" s="4">
        <f>GAMS_dump!K1335</f>
        <v>-4.6686805553581751E-7</v>
      </c>
      <c r="M1335" s="4">
        <f>GAMS_dump!L1335</f>
        <v>-4.8820271007700676E-7</v>
      </c>
    </row>
    <row r="1336" spans="1:13" x14ac:dyDescent="0.25">
      <c r="A1336" s="1" t="str">
        <f>GAMS_dump!A1336</f>
        <v>GGM</v>
      </c>
      <c r="B1336" s="1" t="str">
        <f>GAMS_dump!B1336</f>
        <v>SDS-Vision</v>
      </c>
      <c r="C1336" s="1" t="str">
        <f>GAMS_dump!C1336</f>
        <v>NGA</v>
      </c>
      <c r="D1336" t="str">
        <f>VLOOKUP(GAMS_dump!$D1336,Lists!$A:$C,2,FALSE)</f>
        <v>Primary Energy|Natural Gas|Net trade|LNG</v>
      </c>
      <c r="E1336" t="str">
        <f>VLOOKUP(GAMS_dump!$D1336,Lists!$A:$C,3,FALSE)</f>
        <v>bcm/y</v>
      </c>
      <c r="F1336" s="4">
        <f>GAMS_dump!E1336</f>
        <v>-25.735158940416653</v>
      </c>
      <c r="G1336" s="4">
        <f>GAMS_dump!F1336</f>
        <v>-25.229874776811769</v>
      </c>
      <c r="H1336" s="4">
        <f>GAMS_dump!G1336</f>
        <v>-30.243977340150259</v>
      </c>
      <c r="I1336" s="4">
        <f>GAMS_dump!H1336</f>
        <v>-30.45894787252854</v>
      </c>
      <c r="J1336" s="4">
        <f>GAMS_dump!I1336</f>
        <v>-30.458947885441976</v>
      </c>
      <c r="K1336" s="4">
        <f>GAMS_dump!J1336</f>
        <v>-30.458947913814981</v>
      </c>
      <c r="L1336" s="4">
        <f>GAMS_dump!K1336</f>
        <v>-30.458947974040676</v>
      </c>
      <c r="M1336" s="4">
        <f>GAMS_dump!L1336</f>
        <v>-30.458947991041931</v>
      </c>
    </row>
    <row r="1337" spans="1:13" x14ac:dyDescent="0.25">
      <c r="A1337" s="1" t="str">
        <f>GAMS_dump!A1337</f>
        <v>GGM</v>
      </c>
      <c r="B1337" s="1" t="str">
        <f>GAMS_dump!B1337</f>
        <v>SDS-Vision</v>
      </c>
      <c r="C1337" s="1" t="str">
        <f>GAMS_dump!C1337</f>
        <v>NGA</v>
      </c>
      <c r="D1337" t="str">
        <f>VLOOKUP(GAMS_dump!$D1337,Lists!$A:$C,2,FALSE)</f>
        <v>Primary Energy|Natural Gas|Net trade</v>
      </c>
      <c r="E1337" t="str">
        <f>VLOOKUP(GAMS_dump!$D1337,Lists!$A:$C,3,FALSE)</f>
        <v>bcm/y</v>
      </c>
      <c r="F1337" s="4">
        <f>GAMS_dump!E1337</f>
        <v>-25.735158940416653</v>
      </c>
      <c r="G1337" s="4">
        <f>GAMS_dump!F1337</f>
        <v>-25.229874835008335</v>
      </c>
      <c r="H1337" s="4">
        <f>GAMS_dump!G1337</f>
        <v>-30.243977417374065</v>
      </c>
      <c r="I1337" s="4">
        <f>GAMS_dump!H1337</f>
        <v>-30.458948081626659</v>
      </c>
      <c r="J1337" s="4">
        <f>GAMS_dump!I1337</f>
        <v>-30.458948310637055</v>
      </c>
      <c r="K1337" s="4">
        <f>GAMS_dump!J1337</f>
        <v>-30.458948360514746</v>
      </c>
      <c r="L1337" s="4">
        <f>GAMS_dump!K1337</f>
        <v>-30.458948440908731</v>
      </c>
      <c r="M1337" s="4">
        <f>GAMS_dump!L1337</f>
        <v>-30.45894847924464</v>
      </c>
    </row>
    <row r="1338" spans="1:13" x14ac:dyDescent="0.25">
      <c r="A1338" s="1" t="str">
        <f>GAMS_dump!A1338</f>
        <v>GGM</v>
      </c>
      <c r="B1338" s="1" t="str">
        <f>GAMS_dump!B1338</f>
        <v>SDS-Vision</v>
      </c>
      <c r="C1338" s="1" t="str">
        <f>GAMS_dump!C1338</f>
        <v>NGA</v>
      </c>
      <c r="D1338" t="str">
        <f>VLOOKUP(GAMS_dump!$D1338,Lists!$A:$C,2,FALSE)</f>
        <v>Infrastructure|Total capacity|Natural Gas|Pipeline|Export|Endogenous</v>
      </c>
      <c r="E1338" t="str">
        <f>VLOOKUP(GAMS_dump!$D1338,Lists!$A:$C,3,FALSE)</f>
        <v>bcm/y</v>
      </c>
      <c r="F1338" s="4">
        <f>GAMS_dump!E1338</f>
        <v>6.4591216955024554E-8</v>
      </c>
      <c r="G1338" s="4">
        <f>GAMS_dump!F1338</f>
        <v>2.2562979935695659E-8</v>
      </c>
      <c r="H1338" s="4">
        <f>GAMS_dump!G1338</f>
        <v>1.4074208533133337E-7</v>
      </c>
      <c r="I1338" s="4">
        <f>GAMS_dump!H1338</f>
        <v>2.2429344170167113E-7</v>
      </c>
      <c r="J1338" s="4">
        <f>GAMS_dump!I1338</f>
        <v>2.7838997239193053E-8</v>
      </c>
      <c r="K1338" s="4">
        <f>GAMS_dump!J1338</f>
        <v>1.9981839931744128E-8</v>
      </c>
      <c r="L1338" s="4">
        <f>GAMS_dump!K1338</f>
        <v>1.4718349472097587E-8</v>
      </c>
      <c r="M1338" s="4">
        <f>GAMS_dump!L1338</f>
        <v>8.8028363121633239E-9</v>
      </c>
    </row>
    <row r="1339" spans="1:13" x14ac:dyDescent="0.25">
      <c r="A1339" s="1" t="str">
        <f>GAMS_dump!A1339</f>
        <v>GGM</v>
      </c>
      <c r="B1339" s="1" t="str">
        <f>GAMS_dump!B1339</f>
        <v>SDS-Vision</v>
      </c>
      <c r="C1339" s="1" t="str">
        <f>GAMS_dump!C1339</f>
        <v>NGA</v>
      </c>
      <c r="D1339" t="str">
        <f>VLOOKUP(GAMS_dump!$D1339,Lists!$A:$C,2,FALSE)</f>
        <v>Infrastructure|Total capacity|Liquefied Natural Gas|Liquefaction|Endogenous</v>
      </c>
      <c r="E1339" t="str">
        <f>VLOOKUP(GAMS_dump!$D1339,Lists!$A:$C,3,FALSE)</f>
        <v>bcm/y</v>
      </c>
      <c r="F1339" s="4">
        <f>GAMS_dump!E1339</f>
        <v>30.599311701081607</v>
      </c>
      <c r="G1339" s="4">
        <f>GAMS_dump!F1339</f>
        <v>30.458947885939025</v>
      </c>
      <c r="H1339" s="4">
        <f>GAMS_dump!G1339</f>
        <v>30.458947885939025</v>
      </c>
      <c r="I1339" s="4">
        <f>GAMS_dump!H1339</f>
        <v>30.458947895484979</v>
      </c>
      <c r="J1339" s="4">
        <f>GAMS_dump!I1339</f>
        <v>30.458947915147061</v>
      </c>
      <c r="K1339" s="4">
        <f>GAMS_dump!J1339</f>
        <v>30.458947945969367</v>
      </c>
      <c r="L1339" s="4">
        <f>GAMS_dump!K1339</f>
        <v>30.458947901021659</v>
      </c>
      <c r="M1339" s="4">
        <f>GAMS_dump!L1339</f>
        <v>30.458947892113386</v>
      </c>
    </row>
    <row r="1340" spans="1:13" x14ac:dyDescent="0.25">
      <c r="A1340" s="1" t="str">
        <f>GAMS_dump!A1340</f>
        <v>GGM</v>
      </c>
      <c r="B1340" s="1" t="str">
        <f>GAMS_dump!B1340</f>
        <v>SDS-Vision</v>
      </c>
      <c r="C1340" s="1" t="str">
        <f>GAMS_dump!C1340</f>
        <v>NGA</v>
      </c>
      <c r="D1340" t="str">
        <f>VLOOKUP(GAMS_dump!$D1340,Lists!$A:$C,2,FALSE)</f>
        <v>Primary Energy|Natural Gas|Exports|Pipeline</v>
      </c>
      <c r="E1340" t="str">
        <f>VLOOKUP(GAMS_dump!$D1340,Lists!$A:$C,3,FALSE)</f>
        <v>bcm/y</v>
      </c>
      <c r="F1340" s="4">
        <f>GAMS_dump!E1340</f>
        <v>0</v>
      </c>
      <c r="G1340" s="4">
        <f>GAMS_dump!F1340</f>
        <v>-5.8196565764011375E-8</v>
      </c>
      <c r="H1340" s="4">
        <f>GAMS_dump!G1340</f>
        <v>-7.7223806840395255E-8</v>
      </c>
      <c r="I1340" s="4">
        <f>GAMS_dump!H1340</f>
        <v>-2.0909811804586433E-7</v>
      </c>
      <c r="J1340" s="4">
        <f>GAMS_dump!I1340</f>
        <v>-4.2519508047794741E-7</v>
      </c>
      <c r="K1340" s="4">
        <f>GAMS_dump!J1340</f>
        <v>-4.4669976349085415E-7</v>
      </c>
      <c r="L1340" s="4">
        <f>GAMS_dump!K1340</f>
        <v>-4.6686805553581751E-7</v>
      </c>
      <c r="M1340" s="4">
        <f>GAMS_dump!L1340</f>
        <v>-4.8820271007700676E-7</v>
      </c>
    </row>
    <row r="1341" spans="1:13" x14ac:dyDescent="0.25">
      <c r="A1341" s="1" t="str">
        <f>GAMS_dump!A1341</f>
        <v>GGM</v>
      </c>
      <c r="B1341" s="1" t="str">
        <f>GAMS_dump!B1341</f>
        <v>SDS-Vision</v>
      </c>
      <c r="C1341" s="1" t="str">
        <f>GAMS_dump!C1341</f>
        <v>NGA</v>
      </c>
      <c r="D1341" t="str">
        <f>VLOOKUP(GAMS_dump!$D1341,Lists!$A:$C,2,FALSE)</f>
        <v>Primary Energy|Natural Gas|Export|LNG</v>
      </c>
      <c r="E1341" t="str">
        <f>VLOOKUP(GAMS_dump!$D1341,Lists!$A:$C,3,FALSE)</f>
        <v>bcm/y</v>
      </c>
      <c r="F1341" s="4">
        <f>GAMS_dump!E1341</f>
        <v>-25.735158940416653</v>
      </c>
      <c r="G1341" s="4">
        <f>GAMS_dump!F1341</f>
        <v>-25.229874776811769</v>
      </c>
      <c r="H1341" s="4">
        <f>GAMS_dump!G1341</f>
        <v>-30.243977340150259</v>
      </c>
      <c r="I1341" s="4">
        <f>GAMS_dump!H1341</f>
        <v>-30.45894787252854</v>
      </c>
      <c r="J1341" s="4">
        <f>GAMS_dump!I1341</f>
        <v>-30.458947885441976</v>
      </c>
      <c r="K1341" s="4">
        <f>GAMS_dump!J1341</f>
        <v>-30.458947913814981</v>
      </c>
      <c r="L1341" s="4">
        <f>GAMS_dump!K1341</f>
        <v>-30.458947974040676</v>
      </c>
      <c r="M1341" s="4">
        <f>GAMS_dump!L1341</f>
        <v>-30.458947991041931</v>
      </c>
    </row>
    <row r="1342" spans="1:13" x14ac:dyDescent="0.25">
      <c r="A1342" s="1" t="str">
        <f>GAMS_dump!A1342</f>
        <v>GGM</v>
      </c>
      <c r="B1342" s="1" t="str">
        <f>GAMS_dump!B1342</f>
        <v>SDS-Vision</v>
      </c>
      <c r="C1342" s="1" t="str">
        <f>GAMS_dump!C1342</f>
        <v>NGA</v>
      </c>
      <c r="D1342" t="str">
        <f>VLOOKUP(GAMS_dump!$D1342,Lists!$A:$C,2,FALSE)</f>
        <v>Primary Energy|Natural Gas|Export</v>
      </c>
      <c r="E1342" t="str">
        <f>VLOOKUP(GAMS_dump!$D1342,Lists!$A:$C,3,FALSE)</f>
        <v>bcm/y</v>
      </c>
      <c r="F1342" s="4">
        <f>GAMS_dump!E1342</f>
        <v>-25.735158940416653</v>
      </c>
      <c r="G1342" s="4">
        <f>GAMS_dump!F1342</f>
        <v>-25.229874835008335</v>
      </c>
      <c r="H1342" s="4">
        <f>GAMS_dump!G1342</f>
        <v>-30.243977417374065</v>
      </c>
      <c r="I1342" s="4">
        <f>GAMS_dump!H1342</f>
        <v>-30.458948081626659</v>
      </c>
      <c r="J1342" s="4">
        <f>GAMS_dump!I1342</f>
        <v>-30.458948310637055</v>
      </c>
      <c r="K1342" s="4">
        <f>GAMS_dump!J1342</f>
        <v>-30.458948360514746</v>
      </c>
      <c r="L1342" s="4">
        <f>GAMS_dump!K1342</f>
        <v>-30.458948440908731</v>
      </c>
      <c r="M1342" s="4">
        <f>GAMS_dump!L1342</f>
        <v>-30.45894847924464</v>
      </c>
    </row>
    <row r="1343" spans="1:13" x14ac:dyDescent="0.25">
      <c r="A1343" s="1" t="str">
        <f>GAMS_dump!A1343</f>
        <v>GGM</v>
      </c>
      <c r="B1343" s="1" t="str">
        <f>GAMS_dump!B1343</f>
        <v>SDS-Vision</v>
      </c>
      <c r="C1343" s="1" t="str">
        <f>GAMS_dump!C1343</f>
        <v>NGA</v>
      </c>
      <c r="D1343" t="str">
        <f>VLOOKUP(GAMS_dump!$D1343,Lists!$A:$C,2,FALSE)</f>
        <v>Infrastructure|Total capacity|Liquefied Natural Gas|Liquefaction|Exogenous</v>
      </c>
      <c r="E1343" t="str">
        <f>VLOOKUP(GAMS_dump!$D1343,Lists!$A:$C,3,FALSE)</f>
        <v>bcm/y</v>
      </c>
      <c r="F1343" s="4">
        <f>GAMS_dump!E1343</f>
        <v>30.599311701081607</v>
      </c>
      <c r="G1343" s="4">
        <f>GAMS_dump!F1343</f>
        <v>30.458947885939025</v>
      </c>
      <c r="H1343" s="4">
        <f>GAMS_dump!G1343</f>
        <v>30.458947885939025</v>
      </c>
      <c r="I1343" s="4">
        <f>GAMS_dump!H1343</f>
        <v>30.458947885939025</v>
      </c>
      <c r="J1343" s="4">
        <f>GAMS_dump!I1343</f>
        <v>30.458947885939025</v>
      </c>
      <c r="K1343" s="4">
        <f>GAMS_dump!J1343</f>
        <v>30.458947885939025</v>
      </c>
      <c r="L1343" s="4">
        <f>GAMS_dump!K1343</f>
        <v>30.458947885939025</v>
      </c>
      <c r="M1343" s="4">
        <f>GAMS_dump!L1343</f>
        <v>30.458947885939025</v>
      </c>
    </row>
    <row r="1344" spans="1:13" x14ac:dyDescent="0.25">
      <c r="A1344" s="1" t="str">
        <f>GAMS_dump!A1344</f>
        <v>GGM</v>
      </c>
      <c r="B1344" s="1" t="str">
        <f>GAMS_dump!B1344</f>
        <v>SDS-Vision</v>
      </c>
      <c r="C1344" s="1" t="str">
        <f>GAMS_dump!C1344</f>
        <v>NGA</v>
      </c>
      <c r="D1344" t="str">
        <f>VLOOKUP(GAMS_dump!$D1344,Lists!$A:$C,2,FALSE)</f>
        <v>Infrastructure|Capacity addition|Natural Gas|Pipeline|Export</v>
      </c>
      <c r="E1344" t="str">
        <f>VLOOKUP(GAMS_dump!$D1344,Lists!$A:$C,3,FALSE)</f>
        <v>bcm/y</v>
      </c>
      <c r="F1344" s="4">
        <f>GAMS_dump!E1344</f>
        <v>6.4591216955024554E-8</v>
      </c>
      <c r="G1344" s="4">
        <f>GAMS_dump!F1344</f>
        <v>2.2562979935695659E-8</v>
      </c>
      <c r="H1344" s="4">
        <f>GAMS_dump!G1344</f>
        <v>1.4074208533133337E-7</v>
      </c>
      <c r="I1344" s="4">
        <f>GAMS_dump!H1344</f>
        <v>2.2429344170167113E-7</v>
      </c>
      <c r="J1344" s="4">
        <f>GAMS_dump!I1344</f>
        <v>2.7838997239193053E-8</v>
      </c>
      <c r="K1344" s="4">
        <f>GAMS_dump!J1344</f>
        <v>1.9981839931744128E-8</v>
      </c>
      <c r="L1344" s="4">
        <f>GAMS_dump!K1344</f>
        <v>1.4718349472097587E-8</v>
      </c>
      <c r="M1344" s="4">
        <f>GAMS_dump!L1344</f>
        <v>8.8028363121633239E-9</v>
      </c>
    </row>
    <row r="1345" spans="1:13" x14ac:dyDescent="0.25">
      <c r="A1345" s="1" t="str">
        <f>GAMS_dump!A1345</f>
        <v>GGM</v>
      </c>
      <c r="B1345" s="1" t="str">
        <f>GAMS_dump!B1345</f>
        <v>SDS-Vision</v>
      </c>
      <c r="C1345" s="1" t="str">
        <f>GAMS_dump!C1345</f>
        <v>NGA</v>
      </c>
      <c r="D1345" t="str">
        <f>VLOOKUP(GAMS_dump!$D1345,Lists!$A:$C,2,FALSE)</f>
        <v>Infrastructure|Capacity addition|Liquefied Natural Gas|Liquefaction</v>
      </c>
      <c r="E1345" t="str">
        <f>VLOOKUP(GAMS_dump!$D1345,Lists!$A:$C,3,FALSE)</f>
        <v>bcm/y</v>
      </c>
      <c r="F1345" s="4">
        <f>GAMS_dump!E1345</f>
        <v>0</v>
      </c>
      <c r="G1345" s="4">
        <f>GAMS_dump!F1345</f>
        <v>0</v>
      </c>
      <c r="H1345" s="4">
        <f>GAMS_dump!G1345</f>
        <v>0</v>
      </c>
      <c r="I1345" s="4">
        <f>GAMS_dump!H1345</f>
        <v>9.5459532322192059E-9</v>
      </c>
      <c r="J1345" s="4">
        <f>GAMS_dump!I1345</f>
        <v>2.9208034824626507E-8</v>
      </c>
      <c r="K1345" s="4">
        <f>GAMS_dump!J1345</f>
        <v>6.0030339821913141E-8</v>
      </c>
      <c r="L1345" s="4">
        <f>GAMS_dump!K1345</f>
        <v>1.5082634097087154E-8</v>
      </c>
      <c r="M1345" s="4">
        <f>GAMS_dump!L1345</f>
        <v>6.1743598162881459E-9</v>
      </c>
    </row>
    <row r="1346" spans="1:13" x14ac:dyDescent="0.25">
      <c r="A1346" s="1" t="str">
        <f>GAMS_dump!A1346</f>
        <v>GGM</v>
      </c>
      <c r="B1346" s="1" t="str">
        <f>GAMS_dump!B1346</f>
        <v>SDS-Vision</v>
      </c>
      <c r="C1346" s="1" t="str">
        <f>GAMS_dump!C1346</f>
        <v>NGA</v>
      </c>
      <c r="D1346" t="str">
        <f>VLOOKUP(GAMS_dump!$D1346,Lists!$A:$C,2,FALSE)</f>
        <v>Infrastructure|Utilization|Liquefied Natural Gas|Liquefaction</v>
      </c>
      <c r="E1346" t="str">
        <f>VLOOKUP(GAMS_dump!$D1346,Lists!$A:$C,3,FALSE)</f>
        <v>%</v>
      </c>
      <c r="F1346" s="4">
        <f>GAMS_dump!E1346</f>
        <v>0.8410371838366214</v>
      </c>
      <c r="G1346" s="4">
        <f>GAMS_dump!F1346</f>
        <v>0.82832390899683084</v>
      </c>
      <c r="H1346" s="4">
        <f>GAMS_dump!G1346</f>
        <v>0.9929422859058108</v>
      </c>
      <c r="I1346" s="4">
        <f>GAMS_dump!H1346</f>
        <v>0.99999999924631544</v>
      </c>
      <c r="J1346" s="4">
        <f>GAMS_dump!I1346</f>
        <v>0.99999999902475012</v>
      </c>
      <c r="K1346" s="4">
        <f>GAMS_dump!J1346</f>
        <v>0.999999998944337</v>
      </c>
      <c r="L1346" s="4">
        <f>GAMS_dump!K1346</f>
        <v>1.0000000023972928</v>
      </c>
      <c r="M1346" s="4">
        <f>GAMS_dump!L1346</f>
        <v>1.0000000032479306</v>
      </c>
    </row>
    <row r="1347" spans="1:13" x14ac:dyDescent="0.25">
      <c r="A1347" s="1" t="str">
        <f>GAMS_dump!A1347</f>
        <v>GGM</v>
      </c>
      <c r="B1347" s="1" t="str">
        <f>GAMS_dump!B1347</f>
        <v>SDS-Vision</v>
      </c>
      <c r="C1347" s="1" t="str">
        <f>GAMS_dump!C1347</f>
        <v>TUN</v>
      </c>
      <c r="D1347" t="str">
        <f>VLOOKUP(GAMS_dump!$D1347,Lists!$A:$C,2,FALSE)</f>
        <v>Final Energy Consumption|Natural Gas</v>
      </c>
      <c r="E1347" t="str">
        <f>VLOOKUP(GAMS_dump!$D1347,Lists!$A:$C,3,FALSE)</f>
        <v>bcm/y</v>
      </c>
      <c r="F1347" s="4">
        <f>GAMS_dump!E1347</f>
        <v>5.4126680703280101</v>
      </c>
      <c r="G1347" s="4">
        <f>GAMS_dump!F1347</f>
        <v>7.0264366641381759</v>
      </c>
      <c r="H1347" s="4">
        <f>GAMS_dump!G1347</f>
        <v>7.9231753768718125</v>
      </c>
      <c r="I1347" s="4">
        <f>GAMS_dump!H1347</f>
        <v>8.3445153768154423</v>
      </c>
      <c r="J1347" s="4">
        <f>GAMS_dump!I1347</f>
        <v>8.9336625312693716</v>
      </c>
      <c r="K1347" s="4">
        <f>GAMS_dump!J1347</f>
        <v>9.7769702475650995</v>
      </c>
      <c r="L1347" s="4">
        <f>GAMS_dump!K1347</f>
        <v>10.697022568372027</v>
      </c>
      <c r="M1347" s="4">
        <f>GAMS_dump!L1347</f>
        <v>11.549009659918067</v>
      </c>
    </row>
    <row r="1348" spans="1:13" x14ac:dyDescent="0.25">
      <c r="A1348" s="1" t="str">
        <f>GAMS_dump!A1348</f>
        <v>GGM</v>
      </c>
      <c r="B1348" s="1" t="str">
        <f>GAMS_dump!B1348</f>
        <v>SDS-Vision</v>
      </c>
      <c r="C1348" s="1" t="str">
        <f>GAMS_dump!C1348</f>
        <v>TUN</v>
      </c>
      <c r="D1348" t="str">
        <f>VLOOKUP(GAMS_dump!$D1348,Lists!$A:$C,2,FALSE)</f>
        <v>Primary Energy|Natural Gas|Domestic Production</v>
      </c>
      <c r="E1348" t="str">
        <f>VLOOKUP(GAMS_dump!$D1348,Lists!$A:$C,3,FALSE)</f>
        <v>bcm/y</v>
      </c>
      <c r="F1348" s="4">
        <f>GAMS_dump!E1348</f>
        <v>3.0711692547276668</v>
      </c>
      <c r="G1348" s="4">
        <f>GAMS_dump!F1348</f>
        <v>3.4293670365393059</v>
      </c>
      <c r="H1348" s="4">
        <f>GAMS_dump!G1348</f>
        <v>3.9109764902802224</v>
      </c>
      <c r="I1348" s="4">
        <f>GAMS_dump!H1348</f>
        <v>4.4004747208602186</v>
      </c>
      <c r="J1348" s="4">
        <f>GAMS_dump!I1348</f>
        <v>4.6731643636765208</v>
      </c>
      <c r="K1348" s="4">
        <f>GAMS_dump!J1348</f>
        <v>4.9499061061410048</v>
      </c>
      <c r="L1348" s="4">
        <f>GAMS_dump!K1348</f>
        <v>5.2251683338256534</v>
      </c>
      <c r="M1348" s="4">
        <f>GAMS_dump!L1348</f>
        <v>5.5055257007873877</v>
      </c>
    </row>
    <row r="1349" spans="1:13" x14ac:dyDescent="0.25">
      <c r="A1349" s="1" t="str">
        <f>GAMS_dump!A1349</f>
        <v>GGM</v>
      </c>
      <c r="B1349" s="1" t="str">
        <f>GAMS_dump!B1349</f>
        <v>SDS-Vision</v>
      </c>
      <c r="C1349" s="1" t="str">
        <f>GAMS_dump!C1349</f>
        <v>TUN</v>
      </c>
      <c r="D1349" t="str">
        <f>VLOOKUP(GAMS_dump!$D1349,Lists!$A:$C,2,FALSE)</f>
        <v>Price|Natural Gas</v>
      </c>
      <c r="E1349" t="str">
        <f>VLOOKUP(GAMS_dump!$D1349,Lists!$A:$C,3,FALSE)</f>
        <v>EUR/kcm</v>
      </c>
      <c r="F1349" s="4">
        <f>GAMS_dump!E1349</f>
        <v>168.31670227269575</v>
      </c>
      <c r="G1349" s="4">
        <f>GAMS_dump!F1349</f>
        <v>161.63415939512203</v>
      </c>
      <c r="H1349" s="4">
        <f>GAMS_dump!G1349</f>
        <v>166.29664138462633</v>
      </c>
      <c r="I1349" s="4">
        <f>GAMS_dump!H1349</f>
        <v>181.68987083778484</v>
      </c>
      <c r="J1349" s="4">
        <f>GAMS_dump!I1349</f>
        <v>195.35307422714379</v>
      </c>
      <c r="K1349" s="4">
        <f>GAMS_dump!J1349</f>
        <v>214.37569585109588</v>
      </c>
      <c r="L1349" s="4">
        <f>GAMS_dump!K1349</f>
        <v>232.24330268712527</v>
      </c>
      <c r="M1349" s="4">
        <f>GAMS_dump!L1349</f>
        <v>256.63122143142118</v>
      </c>
    </row>
    <row r="1350" spans="1:13" x14ac:dyDescent="0.25">
      <c r="A1350" s="1" t="str">
        <f>GAMS_dump!A1350</f>
        <v>GGM</v>
      </c>
      <c r="B1350" s="1" t="str">
        <f>GAMS_dump!B1350</f>
        <v>SDS-Vision</v>
      </c>
      <c r="C1350" s="1" t="str">
        <f>GAMS_dump!C1350</f>
        <v>TUN</v>
      </c>
      <c r="D1350" t="str">
        <f>VLOOKUP(GAMS_dump!$D1350,Lists!$A:$C,2,FALSE)</f>
        <v>Primary Energy|Natural Gas|Net trade|Pipeline</v>
      </c>
      <c r="E1350" t="str">
        <f>VLOOKUP(GAMS_dump!$D1350,Lists!$A:$C,3,FALSE)</f>
        <v>bcm/y</v>
      </c>
      <c r="F1350" s="4">
        <f>GAMS_dump!E1350</f>
        <v>2.3414988156007333</v>
      </c>
      <c r="G1350" s="4">
        <f>GAMS_dump!F1350</f>
        <v>3.5970696238765569</v>
      </c>
      <c r="H1350" s="4">
        <f>GAMS_dump!G1350</f>
        <v>4.0121988865932749</v>
      </c>
      <c r="I1350" s="4">
        <f>GAMS_dump!H1350</f>
        <v>3.9440406559553054</v>
      </c>
      <c r="J1350" s="4">
        <f>GAMS_dump!I1350</f>
        <v>4.2604981675924432</v>
      </c>
      <c r="K1350" s="4">
        <f>GAMS_dump!J1350</f>
        <v>4.8270641414227793</v>
      </c>
      <c r="L1350" s="4">
        <f>GAMS_dump!K1350</f>
        <v>5.4718542345463419</v>
      </c>
      <c r="M1350" s="4">
        <f>GAMS_dump!L1350</f>
        <v>6.0434839591302456</v>
      </c>
    </row>
    <row r="1351" spans="1:13" x14ac:dyDescent="0.25">
      <c r="A1351" s="1" t="str">
        <f>GAMS_dump!A1351</f>
        <v>GGM</v>
      </c>
      <c r="B1351" s="1" t="str">
        <f>GAMS_dump!B1351</f>
        <v>SDS-Vision</v>
      </c>
      <c r="C1351" s="1" t="str">
        <f>GAMS_dump!C1351</f>
        <v>TUN</v>
      </c>
      <c r="D1351" t="str">
        <f>VLOOKUP(GAMS_dump!$D1351,Lists!$A:$C,2,FALSE)</f>
        <v>Primary Energy|Natural Gas|Net trade</v>
      </c>
      <c r="E1351" t="str">
        <f>VLOOKUP(GAMS_dump!$D1351,Lists!$A:$C,3,FALSE)</f>
        <v>bcm/y</v>
      </c>
      <c r="F1351" s="4">
        <f>GAMS_dump!E1351</f>
        <v>2.3414988156007333</v>
      </c>
      <c r="G1351" s="4">
        <f>GAMS_dump!F1351</f>
        <v>3.5970696238765569</v>
      </c>
      <c r="H1351" s="4">
        <f>GAMS_dump!G1351</f>
        <v>4.0121988865932749</v>
      </c>
      <c r="I1351" s="4">
        <f>GAMS_dump!H1351</f>
        <v>3.9440406559553054</v>
      </c>
      <c r="J1351" s="4">
        <f>GAMS_dump!I1351</f>
        <v>4.2604981675924432</v>
      </c>
      <c r="K1351" s="4">
        <f>GAMS_dump!J1351</f>
        <v>4.8270641414227793</v>
      </c>
      <c r="L1351" s="4">
        <f>GAMS_dump!K1351</f>
        <v>5.4718542345463419</v>
      </c>
      <c r="M1351" s="4">
        <f>GAMS_dump!L1351</f>
        <v>6.0434839591302456</v>
      </c>
    </row>
    <row r="1352" spans="1:13" x14ac:dyDescent="0.25">
      <c r="A1352" s="1" t="str">
        <f>GAMS_dump!A1352</f>
        <v>GGM</v>
      </c>
      <c r="B1352" s="1" t="str">
        <f>GAMS_dump!B1352</f>
        <v>SDS-Vision</v>
      </c>
      <c r="C1352" s="1" t="str">
        <f>GAMS_dump!C1352</f>
        <v>TUN</v>
      </c>
      <c r="D1352" t="str">
        <f>VLOOKUP(GAMS_dump!$D1352,Lists!$A:$C,2,FALSE)</f>
        <v>Infrastructure|Total capacity|Natural Gas|Pipeline|Import|Endogenous</v>
      </c>
      <c r="E1352" t="str">
        <f>VLOOKUP(GAMS_dump!$D1352,Lists!$A:$C,3,FALSE)</f>
        <v>bcm/y</v>
      </c>
      <c r="F1352" s="4">
        <f>GAMS_dump!E1352</f>
        <v>33.500000253743124</v>
      </c>
      <c r="G1352" s="4">
        <f>GAMS_dump!F1352</f>
        <v>33.500000045668372</v>
      </c>
      <c r="H1352" s="4">
        <f>GAMS_dump!G1352</f>
        <v>33.500000058851001</v>
      </c>
      <c r="I1352" s="4">
        <f>GAMS_dump!H1352</f>
        <v>33.500000335803179</v>
      </c>
      <c r="J1352" s="4">
        <f>GAMS_dump!I1352</f>
        <v>33.50000031692214</v>
      </c>
      <c r="K1352" s="4">
        <f>GAMS_dump!J1352</f>
        <v>33.50000006407965</v>
      </c>
      <c r="L1352" s="4">
        <f>GAMS_dump!K1352</f>
        <v>33.500000030495237</v>
      </c>
      <c r="M1352" s="4">
        <f>GAMS_dump!L1352</f>
        <v>33.500000022636513</v>
      </c>
    </row>
    <row r="1353" spans="1:13" x14ac:dyDescent="0.25">
      <c r="A1353" s="1" t="str">
        <f>GAMS_dump!A1353</f>
        <v>GGM</v>
      </c>
      <c r="B1353" s="1" t="str">
        <f>GAMS_dump!B1353</f>
        <v>SDS-Vision</v>
      </c>
      <c r="C1353" s="1" t="str">
        <f>GAMS_dump!C1353</f>
        <v>TUN</v>
      </c>
      <c r="D1353" t="str">
        <f>VLOOKUP(GAMS_dump!$D1353,Lists!$A:$C,2,FALSE)</f>
        <v>Infrastructure|Total capacity|Natural Gas|Pipeline|Export|Endogenous</v>
      </c>
      <c r="E1353" t="str">
        <f>VLOOKUP(GAMS_dump!$D1353,Lists!$A:$C,3,FALSE)</f>
        <v>bcm/y</v>
      </c>
      <c r="F1353" s="4">
        <f>GAMS_dump!E1353</f>
        <v>36.965376782077385</v>
      </c>
      <c r="G1353" s="4">
        <f>GAMS_dump!F1353</f>
        <v>36.965376782077385</v>
      </c>
      <c r="H1353" s="4">
        <f>GAMS_dump!G1353</f>
        <v>36.965376782077385</v>
      </c>
      <c r="I1353" s="4">
        <f>GAMS_dump!H1353</f>
        <v>36.965376782077385</v>
      </c>
      <c r="J1353" s="4">
        <f>GAMS_dump!I1353</f>
        <v>36.965376782077385</v>
      </c>
      <c r="K1353" s="4">
        <f>GAMS_dump!J1353</f>
        <v>36.965376782077385</v>
      </c>
      <c r="L1353" s="4">
        <f>GAMS_dump!K1353</f>
        <v>36.965376786417814</v>
      </c>
      <c r="M1353" s="4">
        <f>GAMS_dump!L1353</f>
        <v>36.965376787616847</v>
      </c>
    </row>
    <row r="1354" spans="1:13" x14ac:dyDescent="0.25">
      <c r="A1354" s="1" t="str">
        <f>GAMS_dump!A1354</f>
        <v>GGM</v>
      </c>
      <c r="B1354" s="1" t="str">
        <f>GAMS_dump!B1354</f>
        <v>SDS-Vision</v>
      </c>
      <c r="C1354" s="1" t="str">
        <f>GAMS_dump!C1354</f>
        <v>TUN</v>
      </c>
      <c r="D1354" t="str">
        <f>VLOOKUP(GAMS_dump!$D1354,Lists!$A:$C,2,FALSE)</f>
        <v>Primary Energy|Natural Gas|Imports|Pipeline</v>
      </c>
      <c r="E1354" t="str">
        <f>VLOOKUP(GAMS_dump!$D1354,Lists!$A:$C,3,FALSE)</f>
        <v>bcm/y</v>
      </c>
      <c r="F1354" s="4">
        <f>GAMS_dump!E1354</f>
        <v>14.988078766791876</v>
      </c>
      <c r="G1354" s="4">
        <f>GAMS_dump!F1354</f>
        <v>25.084380722443072</v>
      </c>
      <c r="H1354" s="4">
        <f>GAMS_dump!G1354</f>
        <v>15.744301256891696</v>
      </c>
      <c r="I1354" s="4">
        <f>GAMS_dump!H1354</f>
        <v>9.6347731289668666</v>
      </c>
      <c r="J1354" s="4">
        <f>GAMS_dump!I1354</f>
        <v>9.1264487619855519</v>
      </c>
      <c r="K1354" s="4">
        <f>GAMS_dump!J1354</f>
        <v>9.9256879780855911</v>
      </c>
      <c r="L1354" s="4">
        <f>GAMS_dump!K1354</f>
        <v>9.4193073749069356</v>
      </c>
      <c r="M1354" s="4">
        <f>GAMS_dump!L1354</f>
        <v>10.444049711550349</v>
      </c>
    </row>
    <row r="1355" spans="1:13" x14ac:dyDescent="0.25">
      <c r="A1355" s="1" t="str">
        <f>GAMS_dump!A1355</f>
        <v>GGM</v>
      </c>
      <c r="B1355" s="1" t="str">
        <f>GAMS_dump!B1355</f>
        <v>SDS-Vision</v>
      </c>
      <c r="C1355" s="1" t="str">
        <f>GAMS_dump!C1355</f>
        <v>TUN</v>
      </c>
      <c r="D1355" t="str">
        <f>VLOOKUP(GAMS_dump!$D1355,Lists!$A:$C,2,FALSE)</f>
        <v>Primary Energy|Natural Gas|Exports|Pipeline</v>
      </c>
      <c r="E1355" t="str">
        <f>VLOOKUP(GAMS_dump!$D1355,Lists!$A:$C,3,FALSE)</f>
        <v>bcm/y</v>
      </c>
      <c r="F1355" s="4">
        <f>GAMS_dump!E1355</f>
        <v>-12.646579951191143</v>
      </c>
      <c r="G1355" s="4">
        <f>GAMS_dump!F1355</f>
        <v>-21.487311098566515</v>
      </c>
      <c r="H1355" s="4">
        <f>GAMS_dump!G1355</f>
        <v>-11.732102370298421</v>
      </c>
      <c r="I1355" s="4">
        <f>GAMS_dump!H1355</f>
        <v>-5.6907324730115612</v>
      </c>
      <c r="J1355" s="4">
        <f>GAMS_dump!I1355</f>
        <v>-4.8659505943931087</v>
      </c>
      <c r="K1355" s="4">
        <f>GAMS_dump!J1355</f>
        <v>-5.0986238366628118</v>
      </c>
      <c r="L1355" s="4">
        <f>GAMS_dump!K1355</f>
        <v>-3.9474531403605937</v>
      </c>
      <c r="M1355" s="4">
        <f>GAMS_dump!L1355</f>
        <v>-4.4005657524201034</v>
      </c>
    </row>
    <row r="1356" spans="1:13" x14ac:dyDescent="0.25">
      <c r="A1356" s="1" t="str">
        <f>GAMS_dump!A1356</f>
        <v>GGM</v>
      </c>
      <c r="B1356" s="1" t="str">
        <f>GAMS_dump!B1356</f>
        <v>SDS-Vision</v>
      </c>
      <c r="C1356" s="1" t="str">
        <f>GAMS_dump!C1356</f>
        <v>TUN</v>
      </c>
      <c r="D1356" t="str">
        <f>VLOOKUP(GAMS_dump!$D1356,Lists!$A:$C,2,FALSE)</f>
        <v>Primary Energy|Natural Gas|Import</v>
      </c>
      <c r="E1356" t="str">
        <f>VLOOKUP(GAMS_dump!$D1356,Lists!$A:$C,3,FALSE)</f>
        <v>bcm/y</v>
      </c>
      <c r="F1356" s="4">
        <f>GAMS_dump!E1356</f>
        <v>14.988078766791876</v>
      </c>
      <c r="G1356" s="4">
        <f>GAMS_dump!F1356</f>
        <v>25.084380722443072</v>
      </c>
      <c r="H1356" s="4">
        <f>GAMS_dump!G1356</f>
        <v>15.744301256891696</v>
      </c>
      <c r="I1356" s="4">
        <f>GAMS_dump!H1356</f>
        <v>9.6347731289668666</v>
      </c>
      <c r="J1356" s="4">
        <f>GAMS_dump!I1356</f>
        <v>9.1264487619855519</v>
      </c>
      <c r="K1356" s="4">
        <f>GAMS_dump!J1356</f>
        <v>9.9256879780855911</v>
      </c>
      <c r="L1356" s="4">
        <f>GAMS_dump!K1356</f>
        <v>9.4193073749069356</v>
      </c>
      <c r="M1356" s="4">
        <f>GAMS_dump!L1356</f>
        <v>10.444049711550349</v>
      </c>
    </row>
    <row r="1357" spans="1:13" x14ac:dyDescent="0.25">
      <c r="A1357" s="1" t="str">
        <f>GAMS_dump!A1357</f>
        <v>GGM</v>
      </c>
      <c r="B1357" s="1" t="str">
        <f>GAMS_dump!B1357</f>
        <v>SDS-Vision</v>
      </c>
      <c r="C1357" s="1" t="str">
        <f>GAMS_dump!C1357</f>
        <v>TUN</v>
      </c>
      <c r="D1357" t="str">
        <f>VLOOKUP(GAMS_dump!$D1357,Lists!$A:$C,2,FALSE)</f>
        <v>Primary Energy|Natural Gas|Export</v>
      </c>
      <c r="E1357" t="str">
        <f>VLOOKUP(GAMS_dump!$D1357,Lists!$A:$C,3,FALSE)</f>
        <v>bcm/y</v>
      </c>
      <c r="F1357" s="4">
        <f>GAMS_dump!E1357</f>
        <v>-12.646579951191143</v>
      </c>
      <c r="G1357" s="4">
        <f>GAMS_dump!F1357</f>
        <v>-21.487311098566515</v>
      </c>
      <c r="H1357" s="4">
        <f>GAMS_dump!G1357</f>
        <v>-11.732102370298421</v>
      </c>
      <c r="I1357" s="4">
        <f>GAMS_dump!H1357</f>
        <v>-5.6907324730115612</v>
      </c>
      <c r="J1357" s="4">
        <f>GAMS_dump!I1357</f>
        <v>-4.8659505943931087</v>
      </c>
      <c r="K1357" s="4">
        <f>GAMS_dump!J1357</f>
        <v>-5.0986238366628118</v>
      </c>
      <c r="L1357" s="4">
        <f>GAMS_dump!K1357</f>
        <v>-3.9474531403605937</v>
      </c>
      <c r="M1357" s="4">
        <f>GAMS_dump!L1357</f>
        <v>-4.4005657524201034</v>
      </c>
    </row>
    <row r="1358" spans="1:13" x14ac:dyDescent="0.25">
      <c r="A1358" s="1" t="str">
        <f>GAMS_dump!A1358</f>
        <v>GGM</v>
      </c>
      <c r="B1358" s="1" t="str">
        <f>GAMS_dump!B1358</f>
        <v>SDS-Vision</v>
      </c>
      <c r="C1358" s="1" t="str">
        <f>GAMS_dump!C1358</f>
        <v>TUN</v>
      </c>
      <c r="D1358" t="str">
        <f>VLOOKUP(GAMS_dump!$D1358,Lists!$A:$C,2,FALSE)</f>
        <v>Infrastructure|Total capacity|Natural Gas|Pipeline|Import|Exogenous</v>
      </c>
      <c r="E1358" t="str">
        <f>VLOOKUP(GAMS_dump!$D1358,Lists!$A:$C,3,FALSE)</f>
        <v>bcm/y</v>
      </c>
      <c r="F1358" s="4">
        <f>GAMS_dump!E1358</f>
        <v>33.499999999999993</v>
      </c>
      <c r="G1358" s="4">
        <f>GAMS_dump!F1358</f>
        <v>33.499999999999993</v>
      </c>
      <c r="H1358" s="4">
        <f>GAMS_dump!G1358</f>
        <v>33.499999999999993</v>
      </c>
      <c r="I1358" s="4">
        <f>GAMS_dump!H1358</f>
        <v>33.499999999999993</v>
      </c>
      <c r="J1358" s="4">
        <f>GAMS_dump!I1358</f>
        <v>33.499999999999993</v>
      </c>
      <c r="K1358" s="4">
        <f>GAMS_dump!J1358</f>
        <v>33.499999999999993</v>
      </c>
      <c r="L1358" s="4">
        <f>GAMS_dump!K1358</f>
        <v>33.499999999999993</v>
      </c>
      <c r="M1358" s="4">
        <f>GAMS_dump!L1358</f>
        <v>33.499999999999993</v>
      </c>
    </row>
    <row r="1359" spans="1:13" x14ac:dyDescent="0.25">
      <c r="A1359" s="1" t="str">
        <f>GAMS_dump!A1359</f>
        <v>GGM</v>
      </c>
      <c r="B1359" s="1" t="str">
        <f>GAMS_dump!B1359</f>
        <v>SDS-Vision</v>
      </c>
      <c r="C1359" s="1" t="str">
        <f>GAMS_dump!C1359</f>
        <v>TUN</v>
      </c>
      <c r="D1359" t="str">
        <f>VLOOKUP(GAMS_dump!$D1359,Lists!$A:$C,2,FALSE)</f>
        <v>Infrastructure|Total capacity|Natural Gas|Pipeline|Export|Exogenous</v>
      </c>
      <c r="E1359" t="str">
        <f>VLOOKUP(GAMS_dump!$D1359,Lists!$A:$C,3,FALSE)</f>
        <v>bcm/y</v>
      </c>
      <c r="F1359" s="4">
        <f>GAMS_dump!E1359</f>
        <v>36.965376782077385</v>
      </c>
      <c r="G1359" s="4">
        <f>GAMS_dump!F1359</f>
        <v>36.965376782077385</v>
      </c>
      <c r="H1359" s="4">
        <f>GAMS_dump!G1359</f>
        <v>36.965376782077385</v>
      </c>
      <c r="I1359" s="4">
        <f>GAMS_dump!H1359</f>
        <v>36.965376782077385</v>
      </c>
      <c r="J1359" s="4">
        <f>GAMS_dump!I1359</f>
        <v>36.965376782077385</v>
      </c>
      <c r="K1359" s="4">
        <f>GAMS_dump!J1359</f>
        <v>36.965376782077385</v>
      </c>
      <c r="L1359" s="4">
        <f>GAMS_dump!K1359</f>
        <v>36.965376782077385</v>
      </c>
      <c r="M1359" s="4">
        <f>GAMS_dump!L1359</f>
        <v>36.965376782077385</v>
      </c>
    </row>
    <row r="1360" spans="1:13" x14ac:dyDescent="0.25">
      <c r="A1360" s="1" t="str">
        <f>GAMS_dump!A1360</f>
        <v>GGM</v>
      </c>
      <c r="B1360" s="1" t="str">
        <f>GAMS_dump!B1360</f>
        <v>SDS-Vision</v>
      </c>
      <c r="C1360" s="1" t="str">
        <f>GAMS_dump!C1360</f>
        <v>TUN</v>
      </c>
      <c r="D1360" t="str">
        <f>VLOOKUP(GAMS_dump!$D1360,Lists!$A:$C,2,FALSE)</f>
        <v>Infrastructure|Capacity addition|Natural Gas|Pipeline|Import</v>
      </c>
      <c r="E1360" t="str">
        <f>VLOOKUP(GAMS_dump!$D1360,Lists!$A:$C,3,FALSE)</f>
        <v>bcm/y</v>
      </c>
      <c r="F1360" s="4">
        <f>GAMS_dump!E1360</f>
        <v>2.5374312991913505E-7</v>
      </c>
      <c r="G1360" s="4">
        <f>GAMS_dump!F1360</f>
        <v>4.5668379927218487E-8</v>
      </c>
      <c r="H1360" s="4">
        <f>GAMS_dump!G1360</f>
        <v>5.8851011028248068E-8</v>
      </c>
      <c r="I1360" s="4">
        <f>GAMS_dump!H1360</f>
        <v>3.3580318610564618E-7</v>
      </c>
      <c r="J1360" s="4">
        <f>GAMS_dump!I1360</f>
        <v>3.1692214485969228E-7</v>
      </c>
      <c r="K1360" s="4">
        <f>GAMS_dump!J1360</f>
        <v>6.4079654937866025E-8</v>
      </c>
      <c r="L1360" s="4">
        <f>GAMS_dump!K1360</f>
        <v>3.0495245170730401E-8</v>
      </c>
      <c r="M1360" s="4">
        <f>GAMS_dump!L1360</f>
        <v>2.263651952754167E-8</v>
      </c>
    </row>
    <row r="1361" spans="1:13" x14ac:dyDescent="0.25">
      <c r="A1361" s="1" t="str">
        <f>GAMS_dump!A1361</f>
        <v>GGM</v>
      </c>
      <c r="B1361" s="1" t="str">
        <f>GAMS_dump!B1361</f>
        <v>SDS-Vision</v>
      </c>
      <c r="C1361" s="1" t="str">
        <f>GAMS_dump!C1361</f>
        <v>TUN</v>
      </c>
      <c r="D1361" t="str">
        <f>VLOOKUP(GAMS_dump!$D1361,Lists!$A:$C,2,FALSE)</f>
        <v>Infrastructure|Capacity addition|Natural Gas|Pipeline|Export</v>
      </c>
      <c r="E1361" t="str">
        <f>VLOOKUP(GAMS_dump!$D1361,Lists!$A:$C,3,FALSE)</f>
        <v>bcm/y</v>
      </c>
      <c r="F1361" s="4">
        <f>GAMS_dump!E1361</f>
        <v>0</v>
      </c>
      <c r="G1361" s="4">
        <f>GAMS_dump!F1361</f>
        <v>0</v>
      </c>
      <c r="H1361" s="4">
        <f>GAMS_dump!G1361</f>
        <v>0</v>
      </c>
      <c r="I1361" s="4">
        <f>GAMS_dump!H1361</f>
        <v>0</v>
      </c>
      <c r="J1361" s="4">
        <f>GAMS_dump!I1361</f>
        <v>0</v>
      </c>
      <c r="K1361" s="4">
        <f>GAMS_dump!J1361</f>
        <v>0</v>
      </c>
      <c r="L1361" s="4">
        <f>GAMS_dump!K1361</f>
        <v>4.3404277730358106E-9</v>
      </c>
      <c r="M1361" s="4">
        <f>GAMS_dump!L1361</f>
        <v>5.5394630777553973E-9</v>
      </c>
    </row>
    <row r="1362" spans="1:13" x14ac:dyDescent="0.25">
      <c r="A1362" s="1" t="str">
        <f>GAMS_dump!A1362</f>
        <v>GGM</v>
      </c>
      <c r="B1362" s="1" t="str">
        <f>GAMS_dump!B1362</f>
        <v>SDS-Vision</v>
      </c>
      <c r="C1362" s="1" t="str">
        <f>GAMS_dump!C1362</f>
        <v>TUN</v>
      </c>
      <c r="D1362" t="str">
        <f>VLOOKUP(GAMS_dump!$D1362,Lists!$A:$C,2,FALSE)</f>
        <v>Infrastructure|Utilization|Natural Gas|Pipeline|Import</v>
      </c>
      <c r="E1362" t="str">
        <f>VLOOKUP(GAMS_dump!$D1362,Lists!$A:$C,3,FALSE)</f>
        <v>%</v>
      </c>
      <c r="F1362" s="4">
        <f>GAMS_dump!E1362</f>
        <v>0.44740533293330892</v>
      </c>
      <c r="G1362" s="4">
        <f>GAMS_dump!F1362</f>
        <v>0.74878748323125865</v>
      </c>
      <c r="H1362" s="4">
        <f>GAMS_dump!G1362</f>
        <v>0.46997914117113293</v>
      </c>
      <c r="I1362" s="4">
        <f>GAMS_dump!H1362</f>
        <v>0.28760516514591455</v>
      </c>
      <c r="J1362" s="4">
        <f>GAMS_dump!I1362</f>
        <v>0.27243130375062807</v>
      </c>
      <c r="K1362" s="4">
        <f>GAMS_dump!J1362</f>
        <v>0.29628919280893978</v>
      </c>
      <c r="L1362" s="4">
        <f>GAMS_dump!K1362</f>
        <v>0.28117335421888023</v>
      </c>
      <c r="M1362" s="4">
        <f>GAMS_dump!L1362</f>
        <v>0.31176267774606353</v>
      </c>
    </row>
    <row r="1363" spans="1:13" x14ac:dyDescent="0.25">
      <c r="A1363" s="1" t="str">
        <f>GAMS_dump!A1363</f>
        <v>GGM</v>
      </c>
      <c r="B1363" s="1" t="str">
        <f>GAMS_dump!B1363</f>
        <v>SDS-Vision</v>
      </c>
      <c r="C1363" s="1" t="str">
        <f>GAMS_dump!C1363</f>
        <v>TUN</v>
      </c>
      <c r="D1363" t="str">
        <f>VLOOKUP(GAMS_dump!$D1363,Lists!$A:$C,2,FALSE)</f>
        <v>Infrastructure|Utilization|Natural Gas|Pipeline|Export</v>
      </c>
      <c r="E1363" t="str">
        <f>VLOOKUP(GAMS_dump!$D1363,Lists!$A:$C,3,FALSE)</f>
        <v>%</v>
      </c>
      <c r="F1363" s="4">
        <f>GAMS_dump!E1363</f>
        <v>0.34211960088346294</v>
      </c>
      <c r="G1363" s="4">
        <f>GAMS_dump!F1363</f>
        <v>0.58128207985653779</v>
      </c>
      <c r="H1363" s="4">
        <f>GAMS_dump!G1363</f>
        <v>0.31738084098162678</v>
      </c>
      <c r="I1363" s="4">
        <f>GAMS_dump!H1363</f>
        <v>0.15394763880157999</v>
      </c>
      <c r="J1363" s="4">
        <f>GAMS_dump!I1363</f>
        <v>0.1316353576775216</v>
      </c>
      <c r="K1363" s="4">
        <f>GAMS_dump!J1363</f>
        <v>0.13792971370806839</v>
      </c>
      <c r="L1363" s="4">
        <f>GAMS_dump!K1363</f>
        <v>0.10678785078178904</v>
      </c>
      <c r="M1363" s="4">
        <f>GAMS_dump!L1363</f>
        <v>0.11904560794019184</v>
      </c>
    </row>
    <row r="1364" spans="1:13" x14ac:dyDescent="0.25">
      <c r="A1364" s="1" t="str">
        <f>GAMS_dump!A1364</f>
        <v>GGM</v>
      </c>
      <c r="B1364" s="1" t="str">
        <f>GAMS_dump!B1364</f>
        <v>SDS-Vision</v>
      </c>
      <c r="C1364" s="1" t="str">
        <f>GAMS_dump!C1364</f>
        <v>TZA</v>
      </c>
      <c r="D1364" t="str">
        <f>VLOOKUP(GAMS_dump!$D1364,Lists!$A:$C,2,FALSE)</f>
        <v>Final Energy Consumption|Natural Gas</v>
      </c>
      <c r="E1364" t="str">
        <f>VLOOKUP(GAMS_dump!$D1364,Lists!$A:$C,3,FALSE)</f>
        <v>bcm/y</v>
      </c>
      <c r="F1364" s="4">
        <f>GAMS_dump!E1364</f>
        <v>0.95585320515848715</v>
      </c>
      <c r="G1364" s="4">
        <f>GAMS_dump!F1364</f>
        <v>1.0801442808675339</v>
      </c>
      <c r="H1364" s="4">
        <f>GAMS_dump!G1364</f>
        <v>1.229264097809061</v>
      </c>
      <c r="I1364" s="4">
        <f>GAMS_dump!H1364</f>
        <v>1.3554395579382574</v>
      </c>
      <c r="J1364" s="4">
        <f>GAMS_dump!I1364</f>
        <v>1.4297614424059319</v>
      </c>
      <c r="K1364" s="4">
        <f>GAMS_dump!J1364</f>
        <v>1.5424280291535211</v>
      </c>
      <c r="L1364" s="4">
        <f>GAMS_dump!K1364</f>
        <v>1.638311539630553</v>
      </c>
      <c r="M1364" s="4">
        <f>GAMS_dump!L1364</f>
        <v>1.7296439398293564</v>
      </c>
    </row>
    <row r="1365" spans="1:13" x14ac:dyDescent="0.25">
      <c r="A1365" s="1" t="str">
        <f>GAMS_dump!A1365</f>
        <v>GGM</v>
      </c>
      <c r="B1365" s="1" t="str">
        <f>GAMS_dump!B1365</f>
        <v>SDS-Vision</v>
      </c>
      <c r="C1365" s="1" t="str">
        <f>GAMS_dump!C1365</f>
        <v>TZA</v>
      </c>
      <c r="D1365" t="str">
        <f>VLOOKUP(GAMS_dump!$D1365,Lists!$A:$C,2,FALSE)</f>
        <v>Primary Energy|Natural Gas|Domestic Production</v>
      </c>
      <c r="E1365" t="str">
        <f>VLOOKUP(GAMS_dump!$D1365,Lists!$A:$C,3,FALSE)</f>
        <v>bcm/y</v>
      </c>
      <c r="F1365" s="4">
        <f>GAMS_dump!E1365</f>
        <v>0.9558532051584967</v>
      </c>
      <c r="G1365" s="4">
        <f>GAMS_dump!F1365</f>
        <v>1.0801442808675339</v>
      </c>
      <c r="H1365" s="4">
        <f>GAMS_dump!G1365</f>
        <v>1.229265082357778</v>
      </c>
      <c r="I1365" s="4">
        <f>GAMS_dump!H1365</f>
        <v>1.3554413811078161</v>
      </c>
      <c r="J1365" s="4">
        <f>GAMS_dump!I1365</f>
        <v>1.4297690536462937</v>
      </c>
      <c r="K1365" s="4">
        <f>GAMS_dump!J1365</f>
        <v>1.5424364260469783</v>
      </c>
      <c r="L1365" s="4">
        <f>GAMS_dump!K1365</f>
        <v>1.6383201870295676</v>
      </c>
      <c r="M1365" s="4">
        <f>GAMS_dump!L1365</f>
        <v>1.7296526789334477</v>
      </c>
    </row>
    <row r="1366" spans="1:13" x14ac:dyDescent="0.25">
      <c r="A1366" s="1" t="str">
        <f>GAMS_dump!A1366</f>
        <v>GGM</v>
      </c>
      <c r="B1366" s="1" t="str">
        <f>GAMS_dump!B1366</f>
        <v>SDS-Vision</v>
      </c>
      <c r="C1366" s="1" t="str">
        <f>GAMS_dump!C1366</f>
        <v>TZA</v>
      </c>
      <c r="D1366" t="str">
        <f>VLOOKUP(GAMS_dump!$D1366,Lists!$A:$C,2,FALSE)</f>
        <v>Price|Natural Gas</v>
      </c>
      <c r="E1366" t="str">
        <f>VLOOKUP(GAMS_dump!$D1366,Lists!$A:$C,3,FALSE)</f>
        <v>EUR/kcm</v>
      </c>
      <c r="F1366" s="4">
        <f>GAMS_dump!E1366</f>
        <v>83.41822759007259</v>
      </c>
      <c r="G1366" s="4">
        <f>GAMS_dump!F1366</f>
        <v>101.54018344866309</v>
      </c>
      <c r="H1366" s="4">
        <f>GAMS_dump!G1366</f>
        <v>98.58262791008849</v>
      </c>
      <c r="I1366" s="4">
        <f>GAMS_dump!H1366</f>
        <v>92.090026330334325</v>
      </c>
      <c r="J1366" s="4">
        <f>GAMS_dump!I1366</f>
        <v>98.644265436883416</v>
      </c>
      <c r="K1366" s="4">
        <f>GAMS_dump!J1366</f>
        <v>110.10332287758305</v>
      </c>
      <c r="L1366" s="4">
        <f>GAMS_dump!K1366</f>
        <v>127.99160642711436</v>
      </c>
      <c r="M1366" s="4">
        <f>GAMS_dump!L1366</f>
        <v>150.35444292002606</v>
      </c>
    </row>
    <row r="1367" spans="1:13" x14ac:dyDescent="0.25">
      <c r="A1367" s="1" t="str">
        <f>GAMS_dump!A1367</f>
        <v>GGM</v>
      </c>
      <c r="B1367" s="1" t="str">
        <f>GAMS_dump!B1367</f>
        <v>SDS-Vision</v>
      </c>
      <c r="C1367" s="1" t="str">
        <f>GAMS_dump!C1367</f>
        <v>TZA</v>
      </c>
      <c r="D1367" t="str">
        <f>VLOOKUP(GAMS_dump!$D1367,Lists!$A:$C,2,FALSE)</f>
        <v>Primary Energy|Natural Gas|Net trade|LNG</v>
      </c>
      <c r="E1367" t="str">
        <f>VLOOKUP(GAMS_dump!$D1367,Lists!$A:$C,3,FALSE)</f>
        <v>bcm/y</v>
      </c>
      <c r="F1367" s="4">
        <f>GAMS_dump!E1367</f>
        <v>0</v>
      </c>
      <c r="G1367" s="4">
        <f>GAMS_dump!F1367</f>
        <v>0</v>
      </c>
      <c r="H1367" s="4">
        <f>GAMS_dump!G1367</f>
        <v>-9.8454868717946316E-7</v>
      </c>
      <c r="I1367" s="4">
        <f>GAMS_dump!H1367</f>
        <v>-1.8231695805481929E-6</v>
      </c>
      <c r="J1367" s="4">
        <f>GAMS_dump!I1367</f>
        <v>-7.6112403821228276E-6</v>
      </c>
      <c r="K1367" s="4">
        <f>GAMS_dump!J1367</f>
        <v>-8.39689318610889E-6</v>
      </c>
      <c r="L1367" s="4">
        <f>GAMS_dump!K1367</f>
        <v>-8.6473991613802206E-6</v>
      </c>
      <c r="M1367" s="4">
        <f>GAMS_dump!L1367</f>
        <v>-8.7391041286374639E-6</v>
      </c>
    </row>
    <row r="1368" spans="1:13" x14ac:dyDescent="0.25">
      <c r="A1368" s="1" t="str">
        <f>GAMS_dump!A1368</f>
        <v>GGM</v>
      </c>
      <c r="B1368" s="1" t="str">
        <f>GAMS_dump!B1368</f>
        <v>SDS-Vision</v>
      </c>
      <c r="C1368" s="1" t="str">
        <f>GAMS_dump!C1368</f>
        <v>TZA</v>
      </c>
      <c r="D1368" t="str">
        <f>VLOOKUP(GAMS_dump!$D1368,Lists!$A:$C,2,FALSE)</f>
        <v>Primary Energy|Natural Gas|Net trade</v>
      </c>
      <c r="E1368" t="str">
        <f>VLOOKUP(GAMS_dump!$D1368,Lists!$A:$C,3,FALSE)</f>
        <v>bcm/y</v>
      </c>
      <c r="F1368" s="4">
        <f>GAMS_dump!E1368</f>
        <v>0</v>
      </c>
      <c r="G1368" s="4">
        <f>GAMS_dump!F1368</f>
        <v>0</v>
      </c>
      <c r="H1368" s="4">
        <f>GAMS_dump!G1368</f>
        <v>-9.8454868717946316E-7</v>
      </c>
      <c r="I1368" s="4">
        <f>GAMS_dump!H1368</f>
        <v>-1.8231695805481929E-6</v>
      </c>
      <c r="J1368" s="4">
        <f>GAMS_dump!I1368</f>
        <v>-7.6112403821228276E-6</v>
      </c>
      <c r="K1368" s="4">
        <f>GAMS_dump!J1368</f>
        <v>-8.39689318610889E-6</v>
      </c>
      <c r="L1368" s="4">
        <f>GAMS_dump!K1368</f>
        <v>-8.6473991613802206E-6</v>
      </c>
      <c r="M1368" s="4">
        <f>GAMS_dump!L1368</f>
        <v>-8.7391041286374639E-6</v>
      </c>
    </row>
    <row r="1369" spans="1:13" x14ac:dyDescent="0.25">
      <c r="A1369" s="1" t="str">
        <f>GAMS_dump!A1369</f>
        <v>GGM</v>
      </c>
      <c r="B1369" s="1" t="str">
        <f>GAMS_dump!B1369</f>
        <v>SDS-Vision</v>
      </c>
      <c r="C1369" s="1" t="str">
        <f>GAMS_dump!C1369</f>
        <v>TZA</v>
      </c>
      <c r="D1369" t="str">
        <f>VLOOKUP(GAMS_dump!$D1369,Lists!$A:$C,2,FALSE)</f>
        <v>Infrastructure|Total capacity|Liquefied Natural Gas|Liquefaction|Endogenous</v>
      </c>
      <c r="E1369" t="str">
        <f>VLOOKUP(GAMS_dump!$D1369,Lists!$A:$C,3,FALSE)</f>
        <v>bcm/y</v>
      </c>
      <c r="F1369" s="4">
        <f>GAMS_dump!E1369</f>
        <v>0</v>
      </c>
      <c r="G1369" s="4">
        <f>GAMS_dump!F1369</f>
        <v>9.905537786625707E-7</v>
      </c>
      <c r="H1369" s="4">
        <f>GAMS_dump!G1369</f>
        <v>8.405146287025295E-7</v>
      </c>
      <c r="I1369" s="4">
        <f>GAMS_dump!H1369</f>
        <v>5.7904297850815977E-6</v>
      </c>
      <c r="J1369" s="4">
        <f>GAMS_dump!I1369</f>
        <v>7.8793425917670895E-7</v>
      </c>
      <c r="K1369" s="4">
        <f>GAMS_dump!J1369</f>
        <v>2.5312102465197221E-7</v>
      </c>
      <c r="L1369" s="4">
        <f>GAMS_dump!K1369</f>
        <v>9.0701399060699682E-8</v>
      </c>
      <c r="M1369" s="4">
        <f>GAMS_dump!L1369</f>
        <v>1.3936563242587658E-8</v>
      </c>
    </row>
    <row r="1370" spans="1:13" x14ac:dyDescent="0.25">
      <c r="A1370" s="1" t="str">
        <f>GAMS_dump!A1370</f>
        <v>GGM</v>
      </c>
      <c r="B1370" s="1" t="str">
        <f>GAMS_dump!B1370</f>
        <v>SDS-Vision</v>
      </c>
      <c r="C1370" s="1" t="str">
        <f>GAMS_dump!C1370</f>
        <v>TZA</v>
      </c>
      <c r="D1370" t="str">
        <f>VLOOKUP(GAMS_dump!$D1370,Lists!$A:$C,2,FALSE)</f>
        <v>Primary Energy|Natural Gas|Export|LNG</v>
      </c>
      <c r="E1370" t="str">
        <f>VLOOKUP(GAMS_dump!$D1370,Lists!$A:$C,3,FALSE)</f>
        <v>bcm/y</v>
      </c>
      <c r="F1370" s="4">
        <f>GAMS_dump!E1370</f>
        <v>0</v>
      </c>
      <c r="G1370" s="4">
        <f>GAMS_dump!F1370</f>
        <v>0</v>
      </c>
      <c r="H1370" s="4">
        <f>GAMS_dump!G1370</f>
        <v>-9.8454868717946316E-7</v>
      </c>
      <c r="I1370" s="4">
        <f>GAMS_dump!H1370</f>
        <v>-1.8231695805481929E-6</v>
      </c>
      <c r="J1370" s="4">
        <f>GAMS_dump!I1370</f>
        <v>-7.6112403821228276E-6</v>
      </c>
      <c r="K1370" s="4">
        <f>GAMS_dump!J1370</f>
        <v>-8.39689318610889E-6</v>
      </c>
      <c r="L1370" s="4">
        <f>GAMS_dump!K1370</f>
        <v>-8.6473991613802206E-6</v>
      </c>
      <c r="M1370" s="4">
        <f>GAMS_dump!L1370</f>
        <v>-8.7391041286374639E-6</v>
      </c>
    </row>
    <row r="1371" spans="1:13" x14ac:dyDescent="0.25">
      <c r="A1371" s="1" t="str">
        <f>GAMS_dump!A1371</f>
        <v>GGM</v>
      </c>
      <c r="B1371" s="1" t="str">
        <f>GAMS_dump!B1371</f>
        <v>SDS-Vision</v>
      </c>
      <c r="C1371" s="1" t="str">
        <f>GAMS_dump!C1371</f>
        <v>TZA</v>
      </c>
      <c r="D1371" t="str">
        <f>VLOOKUP(GAMS_dump!$D1371,Lists!$A:$C,2,FALSE)</f>
        <v>Primary Energy|Natural Gas|Export</v>
      </c>
      <c r="E1371" t="str">
        <f>VLOOKUP(GAMS_dump!$D1371,Lists!$A:$C,3,FALSE)</f>
        <v>bcm/y</v>
      </c>
      <c r="F1371" s="4">
        <f>GAMS_dump!E1371</f>
        <v>0</v>
      </c>
      <c r="G1371" s="4">
        <f>GAMS_dump!F1371</f>
        <v>0</v>
      </c>
      <c r="H1371" s="4">
        <f>GAMS_dump!G1371</f>
        <v>-9.8454868717946316E-7</v>
      </c>
      <c r="I1371" s="4">
        <f>GAMS_dump!H1371</f>
        <v>-1.8231695805481929E-6</v>
      </c>
      <c r="J1371" s="4">
        <f>GAMS_dump!I1371</f>
        <v>-7.6112403821228276E-6</v>
      </c>
      <c r="K1371" s="4">
        <f>GAMS_dump!J1371</f>
        <v>-8.39689318610889E-6</v>
      </c>
      <c r="L1371" s="4">
        <f>GAMS_dump!K1371</f>
        <v>-8.6473991613802206E-6</v>
      </c>
      <c r="M1371" s="4">
        <f>GAMS_dump!L1371</f>
        <v>-8.7391041286374639E-6</v>
      </c>
    </row>
    <row r="1372" spans="1:13" x14ac:dyDescent="0.25">
      <c r="A1372" s="1" t="str">
        <f>GAMS_dump!A1372</f>
        <v>GGM</v>
      </c>
      <c r="B1372" s="1" t="str">
        <f>GAMS_dump!B1372</f>
        <v>SDS-Vision</v>
      </c>
      <c r="C1372" s="1" t="str">
        <f>GAMS_dump!C1372</f>
        <v>TZA</v>
      </c>
      <c r="D1372" t="str">
        <f>VLOOKUP(GAMS_dump!$D1372,Lists!$A:$C,2,FALSE)</f>
        <v>Infrastructure|Capacity addition|Liquefied Natural Gas|Liquefaction</v>
      </c>
      <c r="E1372" t="str">
        <f>VLOOKUP(GAMS_dump!$D1372,Lists!$A:$C,3,FALSE)</f>
        <v>bcm/y</v>
      </c>
      <c r="F1372" s="4">
        <f>GAMS_dump!E1372</f>
        <v>0</v>
      </c>
      <c r="G1372" s="4">
        <f>GAMS_dump!F1372</f>
        <v>9.905537786625707E-7</v>
      </c>
      <c r="H1372" s="4">
        <f>GAMS_dump!G1372</f>
        <v>8.405146287025295E-7</v>
      </c>
      <c r="I1372" s="4">
        <f>GAMS_dump!H1372</f>
        <v>5.7904297850815977E-6</v>
      </c>
      <c r="J1372" s="4">
        <f>GAMS_dump!I1372</f>
        <v>7.8793425917670895E-7</v>
      </c>
      <c r="K1372" s="4">
        <f>GAMS_dump!J1372</f>
        <v>2.5312102465197221E-7</v>
      </c>
      <c r="L1372" s="4">
        <f>GAMS_dump!K1372</f>
        <v>9.0701399060699682E-8</v>
      </c>
      <c r="M1372" s="4">
        <f>GAMS_dump!L1372</f>
        <v>1.3936563242587658E-8</v>
      </c>
    </row>
    <row r="1373" spans="1:13" x14ac:dyDescent="0.25">
      <c r="A1373" s="1" t="str">
        <f>GAMS_dump!A1373</f>
        <v>GGM</v>
      </c>
      <c r="B1373" s="1" t="str">
        <f>GAMS_dump!B1373</f>
        <v>SDS-Vision</v>
      </c>
      <c r="C1373" s="1" t="str">
        <f>GAMS_dump!C1373</f>
        <v>ZAF</v>
      </c>
      <c r="D1373" t="str">
        <f>VLOOKUP(GAMS_dump!$D1373,Lists!$A:$C,2,FALSE)</f>
        <v>Final Energy Consumption|Natural Gas</v>
      </c>
      <c r="E1373" t="str">
        <f>VLOOKUP(GAMS_dump!$D1373,Lists!$A:$C,3,FALSE)</f>
        <v>bcm/y</v>
      </c>
      <c r="F1373" s="4">
        <f>GAMS_dump!E1373</f>
        <v>4.5587284156461294</v>
      </c>
      <c r="G1373" s="4">
        <f>GAMS_dump!F1373</f>
        <v>5.0453305822465557</v>
      </c>
      <c r="H1373" s="4">
        <f>GAMS_dump!G1373</f>
        <v>5.8549590837721928</v>
      </c>
      <c r="I1373" s="4">
        <f>GAMS_dump!H1373</f>
        <v>6.792142753841425</v>
      </c>
      <c r="J1373" s="4">
        <f>GAMS_dump!I1373</f>
        <v>7.2601069368199083</v>
      </c>
      <c r="K1373" s="4">
        <f>GAMS_dump!J1373</f>
        <v>7.8008585538410466</v>
      </c>
      <c r="L1373" s="4">
        <f>GAMS_dump!K1373</f>
        <v>8.3192760161819646</v>
      </c>
      <c r="M1373" s="4">
        <f>GAMS_dump!L1373</f>
        <v>8.7268468107753936</v>
      </c>
    </row>
    <row r="1374" spans="1:13" x14ac:dyDescent="0.25">
      <c r="A1374" s="1" t="str">
        <f>GAMS_dump!A1374</f>
        <v>GGM</v>
      </c>
      <c r="B1374" s="1" t="str">
        <f>GAMS_dump!B1374</f>
        <v>SDS-Vision</v>
      </c>
      <c r="C1374" s="1" t="str">
        <f>GAMS_dump!C1374</f>
        <v>ZAF</v>
      </c>
      <c r="D1374" t="str">
        <f>VLOOKUP(GAMS_dump!$D1374,Lists!$A:$C,2,FALSE)</f>
        <v>Primary Energy|Natural Gas|Domestic Production</v>
      </c>
      <c r="E1374" t="str">
        <f>VLOOKUP(GAMS_dump!$D1374,Lists!$A:$C,3,FALSE)</f>
        <v>bcm/y</v>
      </c>
      <c r="F1374" s="4">
        <f>GAMS_dump!E1374</f>
        <v>1.0274572060191085</v>
      </c>
      <c r="G1374" s="4">
        <f>GAMS_dump!F1374</f>
        <v>1.1492646038148251</v>
      </c>
      <c r="H1374" s="4">
        <f>GAMS_dump!G1374</f>
        <v>1.3180530235006802</v>
      </c>
      <c r="I1374" s="4">
        <f>GAMS_dump!H1374</f>
        <v>1.49438535443011</v>
      </c>
      <c r="J1374" s="4">
        <f>GAMS_dump!I1374</f>
        <v>1.5874699770770266</v>
      </c>
      <c r="K1374" s="4">
        <f>GAMS_dump!J1374</f>
        <v>1.6805545908114201</v>
      </c>
      <c r="L1374" s="4">
        <f>GAMS_dump!K1374</f>
        <v>1.7736392016692581</v>
      </c>
      <c r="M1374" s="4">
        <f>GAMS_dump!L1374</f>
        <v>1.8667238111075097</v>
      </c>
    </row>
    <row r="1375" spans="1:13" x14ac:dyDescent="0.25">
      <c r="A1375" s="1" t="str">
        <f>GAMS_dump!A1375</f>
        <v>GGM</v>
      </c>
      <c r="B1375" s="1" t="str">
        <f>GAMS_dump!B1375</f>
        <v>SDS-Vision</v>
      </c>
      <c r="C1375" s="1" t="str">
        <f>GAMS_dump!C1375</f>
        <v>ZAF</v>
      </c>
      <c r="D1375" t="str">
        <f>VLOOKUP(GAMS_dump!$D1375,Lists!$A:$C,2,FALSE)</f>
        <v>Price|Natural Gas</v>
      </c>
      <c r="E1375" t="str">
        <f>VLOOKUP(GAMS_dump!$D1375,Lists!$A:$C,3,FALSE)</f>
        <v>EUR/kcm</v>
      </c>
      <c r="F1375" s="4">
        <f>GAMS_dump!E1375</f>
        <v>114.03587962945083</v>
      </c>
      <c r="G1375" s="4">
        <f>GAMS_dump!F1375</f>
        <v>115.61123177049308</v>
      </c>
      <c r="H1375" s="4">
        <f>GAMS_dump!G1375</f>
        <v>138.96580974427167</v>
      </c>
      <c r="I1375" s="4">
        <f>GAMS_dump!H1375</f>
        <v>207.13354393677614</v>
      </c>
      <c r="J1375" s="4">
        <f>GAMS_dump!I1375</f>
        <v>292.64727794422379</v>
      </c>
      <c r="K1375" s="4">
        <f>GAMS_dump!J1375</f>
        <v>403.14326700739053</v>
      </c>
      <c r="L1375" s="4">
        <f>GAMS_dump!K1375</f>
        <v>516.40510570448544</v>
      </c>
      <c r="M1375" s="4">
        <f>GAMS_dump!L1375</f>
        <v>630.98153912442262</v>
      </c>
    </row>
    <row r="1376" spans="1:13" x14ac:dyDescent="0.25">
      <c r="A1376" s="1" t="str">
        <f>GAMS_dump!A1376</f>
        <v>GGM</v>
      </c>
      <c r="B1376" s="1" t="str">
        <f>GAMS_dump!B1376</f>
        <v>SDS-Vision</v>
      </c>
      <c r="C1376" s="1" t="str">
        <f>GAMS_dump!C1376</f>
        <v>ZAF</v>
      </c>
      <c r="D1376" t="str">
        <f>VLOOKUP(GAMS_dump!$D1376,Lists!$A:$C,2,FALSE)</f>
        <v>Primary Energy|Natural Gas|Net trade|Pipeline</v>
      </c>
      <c r="E1376" t="str">
        <f>VLOOKUP(GAMS_dump!$D1376,Lists!$A:$C,3,FALSE)</f>
        <v>bcm/y</v>
      </c>
      <c r="F1376" s="4">
        <f>GAMS_dump!E1376</f>
        <v>3.5312712096270222</v>
      </c>
      <c r="G1376" s="4">
        <f>GAMS_dump!F1376</f>
        <v>3.8960659784317304</v>
      </c>
      <c r="H1376" s="4">
        <f>GAMS_dump!G1376</f>
        <v>4.5369060602715177</v>
      </c>
      <c r="I1376" s="4">
        <f>GAMS_dump!H1376</f>
        <v>5.2977573994113465</v>
      </c>
      <c r="J1376" s="4">
        <f>GAMS_dump!I1376</f>
        <v>5.6726369597428778</v>
      </c>
      <c r="K1376" s="4">
        <f>GAMS_dump!J1376</f>
        <v>6.1203039630296265</v>
      </c>
      <c r="L1376" s="4">
        <f>GAMS_dump!K1376</f>
        <v>6.5456368145127053</v>
      </c>
      <c r="M1376" s="4">
        <f>GAMS_dump!L1376</f>
        <v>6.8601229996678832</v>
      </c>
    </row>
    <row r="1377" spans="1:13" x14ac:dyDescent="0.25">
      <c r="A1377" s="1" t="str">
        <f>GAMS_dump!A1377</f>
        <v>GGM</v>
      </c>
      <c r="B1377" s="1" t="str">
        <f>GAMS_dump!B1377</f>
        <v>SDS-Vision</v>
      </c>
      <c r="C1377" s="1" t="str">
        <f>GAMS_dump!C1377</f>
        <v>ZAF</v>
      </c>
      <c r="D1377" t="str">
        <f>VLOOKUP(GAMS_dump!$D1377,Lists!$A:$C,2,FALSE)</f>
        <v>Primary Energy|Natural Gas|Net trade</v>
      </c>
      <c r="E1377" t="str">
        <f>VLOOKUP(GAMS_dump!$D1377,Lists!$A:$C,3,FALSE)</f>
        <v>bcm/y</v>
      </c>
      <c r="F1377" s="4">
        <f>GAMS_dump!E1377</f>
        <v>3.5312712096270222</v>
      </c>
      <c r="G1377" s="4">
        <f>GAMS_dump!F1377</f>
        <v>3.8960659784317304</v>
      </c>
      <c r="H1377" s="4">
        <f>GAMS_dump!G1377</f>
        <v>4.5369060602715177</v>
      </c>
      <c r="I1377" s="4">
        <f>GAMS_dump!H1377</f>
        <v>5.2977573994113465</v>
      </c>
      <c r="J1377" s="4">
        <f>GAMS_dump!I1377</f>
        <v>5.6726369597428778</v>
      </c>
      <c r="K1377" s="4">
        <f>GAMS_dump!J1377</f>
        <v>6.1203039630296265</v>
      </c>
      <c r="L1377" s="4">
        <f>GAMS_dump!K1377</f>
        <v>6.5456368145127053</v>
      </c>
      <c r="M1377" s="4">
        <f>GAMS_dump!L1377</f>
        <v>6.8601229996678832</v>
      </c>
    </row>
    <row r="1378" spans="1:13" x14ac:dyDescent="0.25">
      <c r="A1378" s="1" t="str">
        <f>GAMS_dump!A1378</f>
        <v>GGM</v>
      </c>
      <c r="B1378" s="1" t="str">
        <f>GAMS_dump!B1378</f>
        <v>SDS-Vision</v>
      </c>
      <c r="C1378" s="1" t="str">
        <f>GAMS_dump!C1378</f>
        <v>ZAF</v>
      </c>
      <c r="D1378" t="str">
        <f>VLOOKUP(GAMS_dump!$D1378,Lists!$A:$C,2,FALSE)</f>
        <v>Infrastructure|Total capacity|Natural Gas|Pipeline|Import|Endogenous</v>
      </c>
      <c r="E1378" t="str">
        <f>VLOOKUP(GAMS_dump!$D1378,Lists!$A:$C,3,FALSE)</f>
        <v>bcm/y</v>
      </c>
      <c r="F1378" s="4">
        <f>GAMS_dump!E1378</f>
        <v>5.4</v>
      </c>
      <c r="G1378" s="4">
        <f>GAMS_dump!F1378</f>
        <v>5.4</v>
      </c>
      <c r="H1378" s="4">
        <f>GAMS_dump!G1378</f>
        <v>5.4000000054712691</v>
      </c>
      <c r="I1378" s="4">
        <f>GAMS_dump!H1378</f>
        <v>5.6726369843947158</v>
      </c>
      <c r="J1378" s="4">
        <f>GAMS_dump!I1378</f>
        <v>5.8476670086153044</v>
      </c>
      <c r="K1378" s="4">
        <f>GAMS_dump!J1378</f>
        <v>5.8253328611438917</v>
      </c>
      <c r="L1378" s="4">
        <f>GAMS_dump!K1378</f>
        <v>5.7144861619819771</v>
      </c>
      <c r="M1378" s="4">
        <f>GAMS_dump!L1378</f>
        <v>5.4000000150137462</v>
      </c>
    </row>
    <row r="1379" spans="1:13" x14ac:dyDescent="0.25">
      <c r="A1379" s="1" t="str">
        <f>GAMS_dump!A1379</f>
        <v>GGM</v>
      </c>
      <c r="B1379" s="1" t="str">
        <f>GAMS_dump!B1379</f>
        <v>SDS-Vision</v>
      </c>
      <c r="C1379" s="1" t="str">
        <f>GAMS_dump!C1379</f>
        <v>ZAF</v>
      </c>
      <c r="D1379" t="str">
        <f>VLOOKUP(GAMS_dump!$D1379,Lists!$A:$C,2,FALSE)</f>
        <v>Primary Energy|Natural Gas|Imports|Pipeline</v>
      </c>
      <c r="E1379" t="str">
        <f>VLOOKUP(GAMS_dump!$D1379,Lists!$A:$C,3,FALSE)</f>
        <v>bcm/y</v>
      </c>
      <c r="F1379" s="4">
        <f>GAMS_dump!E1379</f>
        <v>3.5312712096270222</v>
      </c>
      <c r="G1379" s="4">
        <f>GAMS_dump!F1379</f>
        <v>3.8960659784317304</v>
      </c>
      <c r="H1379" s="4">
        <f>GAMS_dump!G1379</f>
        <v>4.5369060602715177</v>
      </c>
      <c r="I1379" s="4">
        <f>GAMS_dump!H1379</f>
        <v>5.2977573994113465</v>
      </c>
      <c r="J1379" s="4">
        <f>GAMS_dump!I1379</f>
        <v>5.6726369597428778</v>
      </c>
      <c r="K1379" s="4">
        <f>GAMS_dump!J1379</f>
        <v>6.1203039630296265</v>
      </c>
      <c r="L1379" s="4">
        <f>GAMS_dump!K1379</f>
        <v>6.5456368145127053</v>
      </c>
      <c r="M1379" s="4">
        <f>GAMS_dump!L1379</f>
        <v>6.8601229996678832</v>
      </c>
    </row>
    <row r="1380" spans="1:13" x14ac:dyDescent="0.25">
      <c r="A1380" s="1" t="str">
        <f>GAMS_dump!A1380</f>
        <v>GGM</v>
      </c>
      <c r="B1380" s="1" t="str">
        <f>GAMS_dump!B1380</f>
        <v>SDS-Vision</v>
      </c>
      <c r="C1380" s="1" t="str">
        <f>GAMS_dump!C1380</f>
        <v>ZAF</v>
      </c>
      <c r="D1380" t="str">
        <f>VLOOKUP(GAMS_dump!$D1380,Lists!$A:$C,2,FALSE)</f>
        <v>Primary Energy|Natural Gas|Import</v>
      </c>
      <c r="E1380" t="str">
        <f>VLOOKUP(GAMS_dump!$D1380,Lists!$A:$C,3,FALSE)</f>
        <v>bcm/y</v>
      </c>
      <c r="F1380" s="4">
        <f>GAMS_dump!E1380</f>
        <v>3.5312712096270222</v>
      </c>
      <c r="G1380" s="4">
        <f>GAMS_dump!F1380</f>
        <v>3.8960659784317304</v>
      </c>
      <c r="H1380" s="4">
        <f>GAMS_dump!G1380</f>
        <v>4.5369060602715177</v>
      </c>
      <c r="I1380" s="4">
        <f>GAMS_dump!H1380</f>
        <v>5.2977573994113465</v>
      </c>
      <c r="J1380" s="4">
        <f>GAMS_dump!I1380</f>
        <v>5.6726369597428778</v>
      </c>
      <c r="K1380" s="4">
        <f>GAMS_dump!J1380</f>
        <v>6.1203039630296265</v>
      </c>
      <c r="L1380" s="4">
        <f>GAMS_dump!K1380</f>
        <v>6.5456368145127053</v>
      </c>
      <c r="M1380" s="4">
        <f>GAMS_dump!L1380</f>
        <v>6.8601229996678832</v>
      </c>
    </row>
    <row r="1381" spans="1:13" x14ac:dyDescent="0.25">
      <c r="A1381" s="1" t="str">
        <f>GAMS_dump!A1381</f>
        <v>GGM</v>
      </c>
      <c r="B1381" s="1" t="str">
        <f>GAMS_dump!B1381</f>
        <v>SDS-Vision</v>
      </c>
      <c r="C1381" s="1" t="str">
        <f>GAMS_dump!C1381</f>
        <v>ZAF</v>
      </c>
      <c r="D1381" t="str">
        <f>VLOOKUP(GAMS_dump!$D1381,Lists!$A:$C,2,FALSE)</f>
        <v>Infrastructure|Total capacity|Natural Gas|Pipeline|Import|Exogenous</v>
      </c>
      <c r="E1381" t="str">
        <f>VLOOKUP(GAMS_dump!$D1381,Lists!$A:$C,3,FALSE)</f>
        <v>bcm/y</v>
      </c>
      <c r="F1381" s="4">
        <f>GAMS_dump!E1381</f>
        <v>5.4</v>
      </c>
      <c r="G1381" s="4">
        <f>GAMS_dump!F1381</f>
        <v>5.4</v>
      </c>
      <c r="H1381" s="4">
        <f>GAMS_dump!G1381</f>
        <v>5.4</v>
      </c>
      <c r="I1381" s="4">
        <f>GAMS_dump!H1381</f>
        <v>5.4</v>
      </c>
      <c r="J1381" s="4">
        <f>GAMS_dump!I1381</f>
        <v>5.4</v>
      </c>
      <c r="K1381" s="4">
        <f>GAMS_dump!J1381</f>
        <v>5.4</v>
      </c>
      <c r="L1381" s="4">
        <f>GAMS_dump!K1381</f>
        <v>5.4</v>
      </c>
      <c r="M1381" s="4">
        <f>GAMS_dump!L1381</f>
        <v>5.4</v>
      </c>
    </row>
    <row r="1382" spans="1:13" x14ac:dyDescent="0.25">
      <c r="A1382" s="1" t="str">
        <f>GAMS_dump!A1382</f>
        <v>GGM</v>
      </c>
      <c r="B1382" s="1" t="str">
        <f>GAMS_dump!B1382</f>
        <v>SDS-Vision</v>
      </c>
      <c r="C1382" s="1" t="str">
        <f>GAMS_dump!C1382</f>
        <v>ZAF</v>
      </c>
      <c r="D1382" t="str">
        <f>VLOOKUP(GAMS_dump!$D1382,Lists!$A:$C,2,FALSE)</f>
        <v>Infrastructure|Capacity addition|Natural Gas|Pipeline|Import</v>
      </c>
      <c r="E1382" t="str">
        <f>VLOOKUP(GAMS_dump!$D1382,Lists!$A:$C,3,FALSE)</f>
        <v>bcm/y</v>
      </c>
      <c r="F1382" s="4">
        <f>GAMS_dump!E1382</f>
        <v>0</v>
      </c>
      <c r="G1382" s="4">
        <f>GAMS_dump!F1382</f>
        <v>0</v>
      </c>
      <c r="H1382" s="4">
        <f>GAMS_dump!G1382</f>
        <v>5.4712689909108811E-9</v>
      </c>
      <c r="I1382" s="4">
        <f>GAMS_dump!H1382</f>
        <v>0.27263698439471518</v>
      </c>
      <c r="J1382" s="4">
        <f>GAMS_dump!I1382</f>
        <v>0.44766700861530367</v>
      </c>
      <c r="K1382" s="4">
        <f>GAMS_dump!J1382</f>
        <v>0.42533286114389163</v>
      </c>
      <c r="L1382" s="4">
        <f>GAMS_dump!K1382</f>
        <v>0.31448616198197671</v>
      </c>
      <c r="M1382" s="4">
        <f>GAMS_dump!L1382</f>
        <v>1.50137460650562E-8</v>
      </c>
    </row>
    <row r="1383" spans="1:13" x14ac:dyDescent="0.25">
      <c r="A1383" s="1" t="str">
        <f>GAMS_dump!A1383</f>
        <v>GGM</v>
      </c>
      <c r="B1383" s="1" t="str">
        <f>GAMS_dump!B1383</f>
        <v>SDS-Vision</v>
      </c>
      <c r="C1383" s="1" t="str">
        <f>GAMS_dump!C1383</f>
        <v>ZAF</v>
      </c>
      <c r="D1383" t="str">
        <f>VLOOKUP(GAMS_dump!$D1383,Lists!$A:$C,2,FALSE)</f>
        <v>Infrastructure|Utilization|Natural Gas|Pipeline|Import</v>
      </c>
      <c r="E1383" t="str">
        <f>VLOOKUP(GAMS_dump!$D1383,Lists!$A:$C,3,FALSE)</f>
        <v>%</v>
      </c>
      <c r="F1383" s="4">
        <f>GAMS_dump!E1383</f>
        <v>0.65393911289389295</v>
      </c>
      <c r="G1383" s="4">
        <f>GAMS_dump!F1383</f>
        <v>0.72149369970957966</v>
      </c>
      <c r="H1383" s="4">
        <f>GAMS_dump!G1383</f>
        <v>0.84016778808791359</v>
      </c>
      <c r="I1383" s="4">
        <f>GAMS_dump!H1383</f>
        <v>0.93391440594301134</v>
      </c>
      <c r="J1383" s="4">
        <f>GAMS_dump!I1383</f>
        <v>0.97006839674445267</v>
      </c>
      <c r="K1383" s="4">
        <f>GAMS_dump!J1383</f>
        <v>1.0506359222583228</v>
      </c>
      <c r="L1383" s="4">
        <f>GAMS_dump!K1383</f>
        <v>1.1454462621784454</v>
      </c>
      <c r="M1383" s="4">
        <f>GAMS_dump!L1383</f>
        <v>1.2703931445545413</v>
      </c>
    </row>
    <row r="1384" spans="1:13" x14ac:dyDescent="0.25">
      <c r="A1384" s="1" t="str">
        <f>GAMS_dump!A1384</f>
        <v>GGM</v>
      </c>
      <c r="B1384" s="1" t="str">
        <f>GAMS_dump!B1384</f>
        <v>SDS-Vision</v>
      </c>
      <c r="C1384" s="1" t="str">
        <f>GAMS_dump!C1384</f>
        <v>AUS</v>
      </c>
      <c r="D1384" t="str">
        <f>VLOOKUP(GAMS_dump!$D1384,Lists!$A:$C,2,FALSE)</f>
        <v>Final Energy Consumption|Natural Gas</v>
      </c>
      <c r="E1384" t="str">
        <f>VLOOKUP(GAMS_dump!$D1384,Lists!$A:$C,3,FALSE)</f>
        <v>bcm/y</v>
      </c>
      <c r="F1384" s="4">
        <f>GAMS_dump!E1384</f>
        <v>36.769206025162205</v>
      </c>
      <c r="G1384" s="4">
        <f>GAMS_dump!F1384</f>
        <v>46.04959286946039</v>
      </c>
      <c r="H1384" s="4">
        <f>GAMS_dump!G1384</f>
        <v>50.278649614984843</v>
      </c>
      <c r="I1384" s="4">
        <f>GAMS_dump!H1384</f>
        <v>54.445351193179015</v>
      </c>
      <c r="J1384" s="4">
        <f>GAMS_dump!I1384</f>
        <v>55.285587454619829</v>
      </c>
      <c r="K1384" s="4">
        <f>GAMS_dump!J1384</f>
        <v>56.584744106158666</v>
      </c>
      <c r="L1384" s="4">
        <f>GAMS_dump!K1384</f>
        <v>56.107946386871632</v>
      </c>
      <c r="M1384" s="4">
        <f>GAMS_dump!L1384</f>
        <v>55.090920157444685</v>
      </c>
    </row>
    <row r="1385" spans="1:13" x14ac:dyDescent="0.25">
      <c r="A1385" s="1" t="str">
        <f>GAMS_dump!A1385</f>
        <v>GGM</v>
      </c>
      <c r="B1385" s="1" t="str">
        <f>GAMS_dump!B1385</f>
        <v>SDS-Vision</v>
      </c>
      <c r="C1385" s="1" t="str">
        <f>GAMS_dump!C1385</f>
        <v>AUS</v>
      </c>
      <c r="D1385" t="str">
        <f>VLOOKUP(GAMS_dump!$D1385,Lists!$A:$C,2,FALSE)</f>
        <v>Primary Energy|Natural Gas|Domestic Production</v>
      </c>
      <c r="E1385" t="str">
        <f>VLOOKUP(GAMS_dump!$D1385,Lists!$A:$C,3,FALSE)</f>
        <v>bcm/y</v>
      </c>
      <c r="F1385" s="4">
        <f>GAMS_dump!E1385</f>
        <v>68.491315227871624</v>
      </c>
      <c r="G1385" s="4">
        <f>GAMS_dump!F1385</f>
        <v>73.37758990466979</v>
      </c>
      <c r="H1385" s="4">
        <f>GAMS_dump!G1385</f>
        <v>81.935099990331196</v>
      </c>
      <c r="I1385" s="4">
        <f>GAMS_dump!H1385</f>
        <v>94.263762024503919</v>
      </c>
      <c r="J1385" s="4">
        <f>GAMS_dump!I1385</f>
        <v>104.44149519362965</v>
      </c>
      <c r="K1385" s="4">
        <f>GAMS_dump!J1385</f>
        <v>112.59729300616706</v>
      </c>
      <c r="L1385" s="4">
        <f>GAMS_dump!K1385</f>
        <v>121.16934477635431</v>
      </c>
      <c r="M1385" s="4">
        <f>GAMS_dump!L1385</f>
        <v>130.85959920055433</v>
      </c>
    </row>
    <row r="1386" spans="1:13" x14ac:dyDescent="0.25">
      <c r="A1386" s="1" t="str">
        <f>GAMS_dump!A1386</f>
        <v>GGM</v>
      </c>
      <c r="B1386" s="1" t="str">
        <f>GAMS_dump!B1386</f>
        <v>SDS-Vision</v>
      </c>
      <c r="C1386" s="1" t="str">
        <f>GAMS_dump!C1386</f>
        <v>AUS</v>
      </c>
      <c r="D1386" t="str">
        <f>VLOOKUP(GAMS_dump!$D1386,Lists!$A:$C,2,FALSE)</f>
        <v>Price|Natural Gas</v>
      </c>
      <c r="E1386" t="str">
        <f>VLOOKUP(GAMS_dump!$D1386,Lists!$A:$C,3,FALSE)</f>
        <v>EUR/kcm</v>
      </c>
      <c r="F1386" s="4">
        <f>GAMS_dump!E1386</f>
        <v>126.53485751176702</v>
      </c>
      <c r="G1386" s="4">
        <f>GAMS_dump!F1386</f>
        <v>108.02405148600141</v>
      </c>
      <c r="H1386" s="4">
        <f>GAMS_dump!G1386</f>
        <v>124.58607146059127</v>
      </c>
      <c r="I1386" s="4">
        <f>GAMS_dump!H1386</f>
        <v>152.19793619526283</v>
      </c>
      <c r="J1386" s="4">
        <f>GAMS_dump!I1386</f>
        <v>184.8784538954659</v>
      </c>
      <c r="K1386" s="4">
        <f>GAMS_dump!J1386</f>
        <v>216.93044728835349</v>
      </c>
      <c r="L1386" s="4">
        <f>GAMS_dump!K1386</f>
        <v>272.73399123209498</v>
      </c>
      <c r="M1386" s="4">
        <f>GAMS_dump!L1386</f>
        <v>357.85739021319557</v>
      </c>
    </row>
    <row r="1387" spans="1:13" x14ac:dyDescent="0.25">
      <c r="A1387" s="1" t="str">
        <f>GAMS_dump!A1387</f>
        <v>GGM</v>
      </c>
      <c r="B1387" s="1" t="str">
        <f>GAMS_dump!B1387</f>
        <v>SDS-Vision</v>
      </c>
      <c r="C1387" s="1" t="str">
        <f>GAMS_dump!C1387</f>
        <v>AUS</v>
      </c>
      <c r="D1387" t="str">
        <f>VLOOKUP(GAMS_dump!$D1387,Lists!$A:$C,2,FALSE)</f>
        <v>Primary Energy|Natural Gas|Net trade|LNG</v>
      </c>
      <c r="E1387" t="str">
        <f>VLOOKUP(GAMS_dump!$D1387,Lists!$A:$C,3,FALSE)</f>
        <v>bcm/y</v>
      </c>
      <c r="F1387" s="4">
        <f>GAMS_dump!E1387</f>
        <v>-31.629307172348536</v>
      </c>
      <c r="G1387" s="4">
        <f>GAMS_dump!F1387</f>
        <v>-27.245854903551223</v>
      </c>
      <c r="H1387" s="4">
        <f>GAMS_dump!G1387</f>
        <v>-31.574308245068998</v>
      </c>
      <c r="I1387" s="4">
        <f>GAMS_dump!H1387</f>
        <v>-39.73626869946326</v>
      </c>
      <c r="J1387" s="4">
        <f>GAMS_dump!I1387</f>
        <v>-49.073765607131186</v>
      </c>
      <c r="K1387" s="4">
        <f>GAMS_dump!J1387</f>
        <v>-55.930406768123106</v>
      </c>
      <c r="L1387" s="4">
        <f>GAMS_dump!K1387</f>
        <v>-64.979256257503437</v>
      </c>
      <c r="M1387" s="4">
        <f>GAMS_dump!L1387</f>
        <v>-75.686536911208037</v>
      </c>
    </row>
    <row r="1388" spans="1:13" x14ac:dyDescent="0.25">
      <c r="A1388" s="1" t="str">
        <f>GAMS_dump!A1388</f>
        <v>GGM</v>
      </c>
      <c r="B1388" s="1" t="str">
        <f>GAMS_dump!B1388</f>
        <v>SDS-Vision</v>
      </c>
      <c r="C1388" s="1" t="str">
        <f>GAMS_dump!C1388</f>
        <v>AUS</v>
      </c>
      <c r="D1388" t="str">
        <f>VLOOKUP(GAMS_dump!$D1388,Lists!$A:$C,2,FALSE)</f>
        <v>Primary Energy|Natural Gas|Seasonal storage</v>
      </c>
      <c r="E1388" t="str">
        <f>VLOOKUP(GAMS_dump!$D1388,Lists!$A:$C,3,FALSE)</f>
        <v>bcm</v>
      </c>
      <c r="F1388" s="4">
        <f>GAMS_dump!E1388</f>
        <v>6.0939999936714608</v>
      </c>
      <c r="G1388" s="4">
        <f>GAMS_dump!F1388</f>
        <v>5.3939999843138882</v>
      </c>
      <c r="H1388" s="4">
        <f>GAMS_dump!G1388</f>
        <v>5.393999888035518</v>
      </c>
      <c r="I1388" s="4">
        <f>GAMS_dump!H1388</f>
        <v>5.3939999914506123</v>
      </c>
      <c r="J1388" s="4">
        <f>GAMS_dump!I1388</f>
        <v>5.393999993123229</v>
      </c>
      <c r="K1388" s="4">
        <f>GAMS_dump!J1388</f>
        <v>5.3939999938013719</v>
      </c>
      <c r="L1388" s="4">
        <f>GAMS_dump!K1388</f>
        <v>5.3939999984088276</v>
      </c>
      <c r="M1388" s="4">
        <f>GAMS_dump!L1388</f>
        <v>5.393999995274851</v>
      </c>
    </row>
    <row r="1389" spans="1:13" x14ac:dyDescent="0.25">
      <c r="A1389" s="1" t="str">
        <f>GAMS_dump!A1389</f>
        <v>GGM</v>
      </c>
      <c r="B1389" s="1" t="str">
        <f>GAMS_dump!B1389</f>
        <v>SDS-Vision</v>
      </c>
      <c r="C1389" s="1" t="str">
        <f>GAMS_dump!C1389</f>
        <v>AUS</v>
      </c>
      <c r="D1389" t="str">
        <f>VLOOKUP(GAMS_dump!$D1389,Lists!$A:$C,2,FALSE)</f>
        <v>Primary Energy|Natural Gas|Net trade</v>
      </c>
      <c r="E1389" t="str">
        <f>VLOOKUP(GAMS_dump!$D1389,Lists!$A:$C,3,FALSE)</f>
        <v>bcm/y</v>
      </c>
      <c r="F1389" s="4">
        <f>GAMS_dump!E1389</f>
        <v>-31.629307172348536</v>
      </c>
      <c r="G1389" s="4">
        <f>GAMS_dump!F1389</f>
        <v>-27.245854903551223</v>
      </c>
      <c r="H1389" s="4">
        <f>GAMS_dump!G1389</f>
        <v>-31.574308245068998</v>
      </c>
      <c r="I1389" s="4">
        <f>GAMS_dump!H1389</f>
        <v>-39.73626869946326</v>
      </c>
      <c r="J1389" s="4">
        <f>GAMS_dump!I1389</f>
        <v>-49.073765607131186</v>
      </c>
      <c r="K1389" s="4">
        <f>GAMS_dump!J1389</f>
        <v>-55.930406768123106</v>
      </c>
      <c r="L1389" s="4">
        <f>GAMS_dump!K1389</f>
        <v>-64.979256257503437</v>
      </c>
      <c r="M1389" s="4">
        <f>GAMS_dump!L1389</f>
        <v>-75.686536911208037</v>
      </c>
    </row>
    <row r="1390" spans="1:13" x14ac:dyDescent="0.25">
      <c r="A1390" s="1" t="str">
        <f>GAMS_dump!A1390</f>
        <v>GGM</v>
      </c>
      <c r="B1390" s="1" t="str">
        <f>GAMS_dump!B1390</f>
        <v>SDS-Vision</v>
      </c>
      <c r="C1390" s="1" t="str">
        <f>GAMS_dump!C1390</f>
        <v>AUS</v>
      </c>
      <c r="D1390" t="str">
        <f>VLOOKUP(GAMS_dump!$D1390,Lists!$A:$C,2,FALSE)</f>
        <v>Infrastructure|Total capacity|Liquefied Natural Gas|Liquefaction|Endogenous</v>
      </c>
      <c r="E1390" t="str">
        <f>VLOOKUP(GAMS_dump!$D1390,Lists!$A:$C,3,FALSE)</f>
        <v>bcm/y</v>
      </c>
      <c r="F1390" s="4">
        <f>GAMS_dump!E1390</f>
        <v>49.047668151506272</v>
      </c>
      <c r="G1390" s="4">
        <f>GAMS_dump!F1390</f>
        <v>115.36981899614105</v>
      </c>
      <c r="H1390" s="4">
        <f>GAMS_dump!G1390</f>
        <v>115.36981899614105</v>
      </c>
      <c r="I1390" s="4">
        <f>GAMS_dump!H1390</f>
        <v>115.36981899614105</v>
      </c>
      <c r="J1390" s="4">
        <f>GAMS_dump!I1390</f>
        <v>115.36981899614105</v>
      </c>
      <c r="K1390" s="4">
        <f>GAMS_dump!J1390</f>
        <v>115.36981899614105</v>
      </c>
      <c r="L1390" s="4">
        <f>GAMS_dump!K1390</f>
        <v>115.36981899614105</v>
      </c>
      <c r="M1390" s="4">
        <f>GAMS_dump!L1390</f>
        <v>115.36981899614105</v>
      </c>
    </row>
    <row r="1391" spans="1:13" x14ac:dyDescent="0.25">
      <c r="A1391" s="1" t="str">
        <f>GAMS_dump!A1391</f>
        <v>GGM</v>
      </c>
      <c r="B1391" s="1" t="str">
        <f>GAMS_dump!B1391</f>
        <v>SDS-Vision</v>
      </c>
      <c r="C1391" s="1" t="str">
        <f>GAMS_dump!C1391</f>
        <v>AUS</v>
      </c>
      <c r="D1391" t="str">
        <f>VLOOKUP(GAMS_dump!$D1391,Lists!$A:$C,2,FALSE)</f>
        <v>Infrastructure|Total capacity|Natural Gas|Seasonal storage|Working gas|Endogenous</v>
      </c>
      <c r="E1391" t="str">
        <f>VLOOKUP(GAMS_dump!$D1391,Lists!$A:$C,3,FALSE)</f>
        <v>bcm/y</v>
      </c>
      <c r="F1391" s="4">
        <f>GAMS_dump!E1391</f>
        <v>6.0940000000000003</v>
      </c>
      <c r="G1391" s="4">
        <f>GAMS_dump!F1391</f>
        <v>5.3940000007621096</v>
      </c>
      <c r="H1391" s="4">
        <f>GAMS_dump!G1391</f>
        <v>5.3940000010978313</v>
      </c>
      <c r="I1391" s="4">
        <f>GAMS_dump!H1391</f>
        <v>5.3940000014559368</v>
      </c>
      <c r="J1391" s="4">
        <f>GAMS_dump!I1391</f>
        <v>5.394000001874482</v>
      </c>
      <c r="K1391" s="4">
        <f>GAMS_dump!J1391</f>
        <v>5.3940000023536827</v>
      </c>
      <c r="L1391" s="4">
        <f>GAMS_dump!K1391</f>
        <v>5.3940000026223478</v>
      </c>
      <c r="M1391" s="4">
        <f>GAMS_dump!L1391</f>
        <v>5.3940000030152353</v>
      </c>
    </row>
    <row r="1392" spans="1:13" x14ac:dyDescent="0.25">
      <c r="A1392" s="1" t="str">
        <f>GAMS_dump!A1392</f>
        <v>GGM</v>
      </c>
      <c r="B1392" s="1" t="str">
        <f>GAMS_dump!B1392</f>
        <v>SDS-Vision</v>
      </c>
      <c r="C1392" s="1" t="str">
        <f>GAMS_dump!C1392</f>
        <v>AUS</v>
      </c>
      <c r="D1392" t="str">
        <f>VLOOKUP(GAMS_dump!$D1392,Lists!$A:$C,2,FALSE)</f>
        <v>Primary Energy|Natural Gas|Export|LNG</v>
      </c>
      <c r="E1392" t="str">
        <f>VLOOKUP(GAMS_dump!$D1392,Lists!$A:$C,3,FALSE)</f>
        <v>bcm/y</v>
      </c>
      <c r="F1392" s="4">
        <f>GAMS_dump!E1392</f>
        <v>-31.629307172348536</v>
      </c>
      <c r="G1392" s="4">
        <f>GAMS_dump!F1392</f>
        <v>-27.245854903551223</v>
      </c>
      <c r="H1392" s="4">
        <f>GAMS_dump!G1392</f>
        <v>-31.574308245068998</v>
      </c>
      <c r="I1392" s="4">
        <f>GAMS_dump!H1392</f>
        <v>-39.73626869946326</v>
      </c>
      <c r="J1392" s="4">
        <f>GAMS_dump!I1392</f>
        <v>-49.073765607131186</v>
      </c>
      <c r="K1392" s="4">
        <f>GAMS_dump!J1392</f>
        <v>-55.930406768123106</v>
      </c>
      <c r="L1392" s="4">
        <f>GAMS_dump!K1392</f>
        <v>-64.979256257503437</v>
      </c>
      <c r="M1392" s="4">
        <f>GAMS_dump!L1392</f>
        <v>-75.686536911208037</v>
      </c>
    </row>
    <row r="1393" spans="1:13" x14ac:dyDescent="0.25">
      <c r="A1393" s="1" t="str">
        <f>GAMS_dump!A1393</f>
        <v>GGM</v>
      </c>
      <c r="B1393" s="1" t="str">
        <f>GAMS_dump!B1393</f>
        <v>SDS-Vision</v>
      </c>
      <c r="C1393" s="1" t="str">
        <f>GAMS_dump!C1393</f>
        <v>AUS</v>
      </c>
      <c r="D1393" t="str">
        <f>VLOOKUP(GAMS_dump!$D1393,Lists!$A:$C,2,FALSE)</f>
        <v>Primary Energy|Natural Gas|Export</v>
      </c>
      <c r="E1393" t="str">
        <f>VLOOKUP(GAMS_dump!$D1393,Lists!$A:$C,3,FALSE)</f>
        <v>bcm/y</v>
      </c>
      <c r="F1393" s="4">
        <f>GAMS_dump!E1393</f>
        <v>-31.629307172348536</v>
      </c>
      <c r="G1393" s="4">
        <f>GAMS_dump!F1393</f>
        <v>-27.245854903551223</v>
      </c>
      <c r="H1393" s="4">
        <f>GAMS_dump!G1393</f>
        <v>-31.574308245068998</v>
      </c>
      <c r="I1393" s="4">
        <f>GAMS_dump!H1393</f>
        <v>-39.73626869946326</v>
      </c>
      <c r="J1393" s="4">
        <f>GAMS_dump!I1393</f>
        <v>-49.073765607131186</v>
      </c>
      <c r="K1393" s="4">
        <f>GAMS_dump!J1393</f>
        <v>-55.930406768123106</v>
      </c>
      <c r="L1393" s="4">
        <f>GAMS_dump!K1393</f>
        <v>-64.979256257503437</v>
      </c>
      <c r="M1393" s="4">
        <f>GAMS_dump!L1393</f>
        <v>-75.686536911208037</v>
      </c>
    </row>
    <row r="1394" spans="1:13" x14ac:dyDescent="0.25">
      <c r="A1394" s="1" t="str">
        <f>GAMS_dump!A1394</f>
        <v>GGM</v>
      </c>
      <c r="B1394" s="1" t="str">
        <f>GAMS_dump!B1394</f>
        <v>SDS-Vision</v>
      </c>
      <c r="C1394" s="1" t="str">
        <f>GAMS_dump!C1394</f>
        <v>AUS</v>
      </c>
      <c r="D1394" t="str">
        <f>VLOOKUP(GAMS_dump!$D1394,Lists!$A:$C,2,FALSE)</f>
        <v>Infrastructure|Total capacity|Liquefied Natural Gas|Liquefaction|Exogenous</v>
      </c>
      <c r="E1394" t="str">
        <f>VLOOKUP(GAMS_dump!$D1394,Lists!$A:$C,3,FALSE)</f>
        <v>bcm/y</v>
      </c>
      <c r="F1394" s="4">
        <f>GAMS_dump!E1394</f>
        <v>49.047668151506272</v>
      </c>
      <c r="G1394" s="4">
        <f>GAMS_dump!F1394</f>
        <v>115.36981899614105</v>
      </c>
      <c r="H1394" s="4">
        <f>GAMS_dump!G1394</f>
        <v>115.36981899614105</v>
      </c>
      <c r="I1394" s="4">
        <f>GAMS_dump!H1394</f>
        <v>115.36981899614105</v>
      </c>
      <c r="J1394" s="4">
        <f>GAMS_dump!I1394</f>
        <v>115.36981899614105</v>
      </c>
      <c r="K1394" s="4">
        <f>GAMS_dump!J1394</f>
        <v>115.36981899614105</v>
      </c>
      <c r="L1394" s="4">
        <f>GAMS_dump!K1394</f>
        <v>115.36981899614105</v>
      </c>
      <c r="M1394" s="4">
        <f>GAMS_dump!L1394</f>
        <v>115.36981899614105</v>
      </c>
    </row>
    <row r="1395" spans="1:13" x14ac:dyDescent="0.25">
      <c r="A1395" s="1" t="str">
        <f>GAMS_dump!A1395</f>
        <v>GGM</v>
      </c>
      <c r="B1395" s="1" t="str">
        <f>GAMS_dump!B1395</f>
        <v>SDS-Vision</v>
      </c>
      <c r="C1395" s="1" t="str">
        <f>GAMS_dump!C1395</f>
        <v>AUS</v>
      </c>
      <c r="D1395" t="str">
        <f>VLOOKUP(GAMS_dump!$D1395,Lists!$A:$C,2,FALSE)</f>
        <v>Infrastructure|Total capacity|Natural Gas|Seasonal storage|Working gas|Exogenous</v>
      </c>
      <c r="E1395" t="str">
        <f>VLOOKUP(GAMS_dump!$D1395,Lists!$A:$C,3,FALSE)</f>
        <v>bcm</v>
      </c>
      <c r="F1395" s="4">
        <f>GAMS_dump!E1395</f>
        <v>6.0940000000000003</v>
      </c>
      <c r="G1395" s="4">
        <f>GAMS_dump!F1395</f>
        <v>5.3940000000000001</v>
      </c>
      <c r="H1395" s="4">
        <f>GAMS_dump!G1395</f>
        <v>5.3940000000000001</v>
      </c>
      <c r="I1395" s="4">
        <f>GAMS_dump!H1395</f>
        <v>5.3940000000000001</v>
      </c>
      <c r="J1395" s="4">
        <f>GAMS_dump!I1395</f>
        <v>5.3940000000000001</v>
      </c>
      <c r="K1395" s="4">
        <f>GAMS_dump!J1395</f>
        <v>5.3940000000000001</v>
      </c>
      <c r="L1395" s="4">
        <f>GAMS_dump!K1395</f>
        <v>5.3940000000000001</v>
      </c>
      <c r="M1395" s="4">
        <f>GAMS_dump!L1395</f>
        <v>5.3940000000000001</v>
      </c>
    </row>
    <row r="1396" spans="1:13" x14ac:dyDescent="0.25">
      <c r="A1396" s="1" t="str">
        <f>GAMS_dump!A1396</f>
        <v>GGM</v>
      </c>
      <c r="B1396" s="1" t="str">
        <f>GAMS_dump!B1396</f>
        <v>SDS-Vision</v>
      </c>
      <c r="C1396" s="1" t="str">
        <f>GAMS_dump!C1396</f>
        <v>AUS</v>
      </c>
      <c r="D1396" t="str">
        <f>VLOOKUP(GAMS_dump!$D1396,Lists!$A:$C,2,FALSE)</f>
        <v>Infrastructure|Capacity addition|Natural Gas|Seasonal storage|Working gas</v>
      </c>
      <c r="E1396" t="str">
        <f>VLOOKUP(GAMS_dump!$D1396,Lists!$A:$C,3,FALSE)</f>
        <v>bcm</v>
      </c>
      <c r="F1396" s="4">
        <f>GAMS_dump!E1396</f>
        <v>0</v>
      </c>
      <c r="G1396" s="4">
        <f>GAMS_dump!F1396</f>
        <v>7.6210927761189262E-10</v>
      </c>
      <c r="H1396" s="4">
        <f>GAMS_dump!G1396</f>
        <v>1.0978312772380642E-9</v>
      </c>
      <c r="I1396" s="4">
        <f>GAMS_dump!H1396</f>
        <v>1.4559365116777965E-9</v>
      </c>
      <c r="J1396" s="4">
        <f>GAMS_dump!I1396</f>
        <v>1.8744819602620806E-9</v>
      </c>
      <c r="K1396" s="4">
        <f>GAMS_dump!J1396</f>
        <v>2.3536825414677578E-9</v>
      </c>
      <c r="L1396" s="4">
        <f>GAMS_dump!K1396</f>
        <v>2.6223478734582055E-9</v>
      </c>
      <c r="M1396" s="4">
        <f>GAMS_dump!L1396</f>
        <v>3.015235421573414E-9</v>
      </c>
    </row>
    <row r="1397" spans="1:13" x14ac:dyDescent="0.25">
      <c r="A1397" s="1" t="str">
        <f>GAMS_dump!A1397</f>
        <v>GGM</v>
      </c>
      <c r="B1397" s="1" t="str">
        <f>GAMS_dump!B1397</f>
        <v>SDS-Vision</v>
      </c>
      <c r="C1397" s="1" t="str">
        <f>GAMS_dump!C1397</f>
        <v>AUS</v>
      </c>
      <c r="D1397" t="str">
        <f>VLOOKUP(GAMS_dump!$D1397,Lists!$A:$C,2,FALSE)</f>
        <v>Infrastructure|Utilization|Liquefied Natural Gas|Liquefaction</v>
      </c>
      <c r="E1397" t="str">
        <f>VLOOKUP(GAMS_dump!$D1397,Lists!$A:$C,3,FALSE)</f>
        <v>%</v>
      </c>
      <c r="F1397" s="4">
        <f>GAMS_dump!E1397</f>
        <v>0.64486872392479255</v>
      </c>
      <c r="G1397" s="4">
        <f>GAMS_dump!F1397</f>
        <v>0.23616102669332051</v>
      </c>
      <c r="H1397" s="4">
        <f>GAMS_dump!G1397</f>
        <v>0.27367910013038255</v>
      </c>
      <c r="I1397" s="4">
        <f>GAMS_dump!H1397</f>
        <v>0.34442516288243791</v>
      </c>
      <c r="J1397" s="4">
        <f>GAMS_dump!I1397</f>
        <v>0.42536051485677229</v>
      </c>
      <c r="K1397" s="4">
        <f>GAMS_dump!J1397</f>
        <v>0.48479235951643379</v>
      </c>
      <c r="L1397" s="4">
        <f>GAMS_dump!K1397</f>
        <v>0.56322577969613441</v>
      </c>
      <c r="M1397" s="4">
        <f>GAMS_dump!L1397</f>
        <v>0.65603411333894557</v>
      </c>
    </row>
    <row r="1398" spans="1:13" x14ac:dyDescent="0.25">
      <c r="A1398" s="1" t="str">
        <f>GAMS_dump!A1398</f>
        <v>GGM</v>
      </c>
      <c r="B1398" s="1" t="str">
        <f>GAMS_dump!B1398</f>
        <v>SDS-Vision</v>
      </c>
      <c r="C1398" s="1" t="str">
        <f>GAMS_dump!C1398</f>
        <v>AUS</v>
      </c>
      <c r="D1398" t="str">
        <f>VLOOKUP(GAMS_dump!$D1398,Lists!$A:$C,2,FALSE)</f>
        <v>Infrastructure|Utilization|Natural Gas|Seasonal storage|Working gas</v>
      </c>
      <c r="E1398" t="str">
        <f>VLOOKUP(GAMS_dump!$D1398,Lists!$A:$C,3,FALSE)</f>
        <v>%</v>
      </c>
      <c r="F1398" s="4">
        <f>GAMS_dump!E1398</f>
        <v>0.99999999896151304</v>
      </c>
      <c r="G1398" s="4">
        <f>GAMS_dump!F1398</f>
        <v>0.9999999969506449</v>
      </c>
      <c r="H1398" s="4">
        <f>GAMS_dump!G1398</f>
        <v>0.99999997903924487</v>
      </c>
      <c r="I1398" s="4">
        <f>GAMS_dump!H1398</f>
        <v>0.9999999981451011</v>
      </c>
      <c r="J1398" s="4">
        <f>GAMS_dump!I1398</f>
        <v>0.9999999983775949</v>
      </c>
      <c r="K1398" s="4">
        <f>GAMS_dump!J1398</f>
        <v>0.99999999841447706</v>
      </c>
      <c r="L1398" s="4">
        <f>GAMS_dump!K1398</f>
        <v>0.99999999921885052</v>
      </c>
      <c r="M1398" s="4">
        <f>GAMS_dump!L1398</f>
        <v>0.9999999985650011</v>
      </c>
    </row>
    <row r="1399" spans="1:13" x14ac:dyDescent="0.25">
      <c r="A1399" s="1" t="str">
        <f>GAMS_dump!A1399</f>
        <v>GGM</v>
      </c>
      <c r="B1399" s="1" t="str">
        <f>GAMS_dump!B1399</f>
        <v>SDS-Vision</v>
      </c>
      <c r="C1399" s="1" t="str">
        <f>GAMS_dump!C1399</f>
        <v>BGD</v>
      </c>
      <c r="D1399" t="str">
        <f>VLOOKUP(GAMS_dump!$D1399,Lists!$A:$C,2,FALSE)</f>
        <v>Final Energy Consumption|Natural Gas</v>
      </c>
      <c r="E1399" t="str">
        <f>VLOOKUP(GAMS_dump!$D1399,Lists!$A:$C,3,FALSE)</f>
        <v>bcm/y</v>
      </c>
      <c r="F1399" s="4">
        <f>GAMS_dump!E1399</f>
        <v>25.612822994703091</v>
      </c>
      <c r="G1399" s="4">
        <f>GAMS_dump!F1399</f>
        <v>29.826713918507323</v>
      </c>
      <c r="H1399" s="4">
        <f>GAMS_dump!G1399</f>
        <v>33.211131067494399</v>
      </c>
      <c r="I1399" s="4">
        <f>GAMS_dump!H1399</f>
        <v>36.835891114180477</v>
      </c>
      <c r="J1399" s="4">
        <f>GAMS_dump!I1399</f>
        <v>39.682875515467956</v>
      </c>
      <c r="K1399" s="4">
        <f>GAMS_dump!J1399</f>
        <v>42.219404650714772</v>
      </c>
      <c r="L1399" s="4">
        <f>GAMS_dump!K1399</f>
        <v>44.287565922330813</v>
      </c>
      <c r="M1399" s="4">
        <f>GAMS_dump!L1399</f>
        <v>46.333461280371779</v>
      </c>
    </row>
    <row r="1400" spans="1:13" x14ac:dyDescent="0.25">
      <c r="A1400" s="1" t="str">
        <f>GAMS_dump!A1400</f>
        <v>GGM</v>
      </c>
      <c r="B1400" s="1" t="str">
        <f>GAMS_dump!B1400</f>
        <v>SDS-Vision</v>
      </c>
      <c r="C1400" s="1" t="str">
        <f>GAMS_dump!C1400</f>
        <v>BGD</v>
      </c>
      <c r="D1400" t="str">
        <f>VLOOKUP(GAMS_dump!$D1400,Lists!$A:$C,2,FALSE)</f>
        <v>Primary Energy|Natural Gas|Domestic Production</v>
      </c>
      <c r="E1400" t="str">
        <f>VLOOKUP(GAMS_dump!$D1400,Lists!$A:$C,3,FALSE)</f>
        <v>bcm/y</v>
      </c>
      <c r="F1400" s="4">
        <f>GAMS_dump!E1400</f>
        <v>25.612822994703087</v>
      </c>
      <c r="G1400" s="4">
        <f>GAMS_dump!F1400</f>
        <v>29.826713722306327</v>
      </c>
      <c r="H1400" s="4">
        <f>GAMS_dump!G1400</f>
        <v>33.211130459537259</v>
      </c>
      <c r="I1400" s="4">
        <f>GAMS_dump!H1400</f>
        <v>36.835890507362677</v>
      </c>
      <c r="J1400" s="4">
        <f>GAMS_dump!I1400</f>
        <v>39.682874971826124</v>
      </c>
      <c r="K1400" s="4">
        <f>GAMS_dump!J1400</f>
        <v>42.219404018954428</v>
      </c>
      <c r="L1400" s="4">
        <f>GAMS_dump!K1400</f>
        <v>44.287565206246846</v>
      </c>
      <c r="M1400" s="4">
        <f>GAMS_dump!L1400</f>
        <v>46.333460557206124</v>
      </c>
    </row>
    <row r="1401" spans="1:13" x14ac:dyDescent="0.25">
      <c r="A1401" s="1" t="str">
        <f>GAMS_dump!A1401</f>
        <v>GGM</v>
      </c>
      <c r="B1401" s="1" t="str">
        <f>GAMS_dump!B1401</f>
        <v>SDS-Vision</v>
      </c>
      <c r="C1401" s="1" t="str">
        <f>GAMS_dump!C1401</f>
        <v>BGD</v>
      </c>
      <c r="D1401" t="str">
        <f>VLOOKUP(GAMS_dump!$D1401,Lists!$A:$C,2,FALSE)</f>
        <v>Price|Natural Gas</v>
      </c>
      <c r="E1401" t="str">
        <f>VLOOKUP(GAMS_dump!$D1401,Lists!$A:$C,3,FALSE)</f>
        <v>EUR/kcm</v>
      </c>
      <c r="F1401" s="4">
        <f>GAMS_dump!E1401</f>
        <v>123.18714233626444</v>
      </c>
      <c r="G1401" s="4">
        <f>GAMS_dump!F1401</f>
        <v>140.47745664813854</v>
      </c>
      <c r="H1401" s="4">
        <f>GAMS_dump!G1401</f>
        <v>162.9834534713286</v>
      </c>
      <c r="I1401" s="4">
        <f>GAMS_dump!H1401</f>
        <v>187.43833933229698</v>
      </c>
      <c r="J1401" s="4">
        <f>GAMS_dump!I1401</f>
        <v>193.29814061689299</v>
      </c>
      <c r="K1401" s="4">
        <f>GAMS_dump!J1401</f>
        <v>212.18938790996501</v>
      </c>
      <c r="L1401" s="4">
        <f>GAMS_dump!K1401</f>
        <v>234.99206546444137</v>
      </c>
      <c r="M1401" s="4">
        <f>GAMS_dump!L1401</f>
        <v>260.84675435526401</v>
      </c>
    </row>
    <row r="1402" spans="1:13" x14ac:dyDescent="0.25">
      <c r="A1402" s="1" t="str">
        <f>GAMS_dump!A1402</f>
        <v>GGM</v>
      </c>
      <c r="B1402" s="1" t="str">
        <f>GAMS_dump!B1402</f>
        <v>SDS-Vision</v>
      </c>
      <c r="C1402" s="1" t="str">
        <f>GAMS_dump!C1402</f>
        <v>BGD</v>
      </c>
      <c r="D1402" t="str">
        <f>VLOOKUP(GAMS_dump!$D1402,Lists!$A:$C,2,FALSE)</f>
        <v>Primary Energy|Natural Gas|Net trade|Pipeline</v>
      </c>
      <c r="E1402" t="str">
        <f>VLOOKUP(GAMS_dump!$D1402,Lists!$A:$C,3,FALSE)</f>
        <v>bcm/y</v>
      </c>
      <c r="F1402" s="4">
        <f>GAMS_dump!E1402</f>
        <v>0</v>
      </c>
      <c r="G1402" s="4">
        <f>GAMS_dump!F1402</f>
        <v>0</v>
      </c>
      <c r="H1402" s="4">
        <f>GAMS_dump!G1402</f>
        <v>6.2808573708406387E-8</v>
      </c>
      <c r="I1402" s="4">
        <f>GAMS_dump!H1402</f>
        <v>1.3334346491988066E-7</v>
      </c>
      <c r="J1402" s="4">
        <f>GAMS_dump!I1402</f>
        <v>9.4217829528524106E-8</v>
      </c>
      <c r="K1402" s="4">
        <f>GAMS_dump!J1402</f>
        <v>1.5551496802120332E-7</v>
      </c>
      <c r="L1402" s="4">
        <f>GAMS_dump!K1402</f>
        <v>1.7593930816395599E-7</v>
      </c>
      <c r="M1402" s="4">
        <f>GAMS_dump!L1402</f>
        <v>1.6516114741227276E-7</v>
      </c>
    </row>
    <row r="1403" spans="1:13" x14ac:dyDescent="0.25">
      <c r="A1403" s="1" t="str">
        <f>GAMS_dump!A1403</f>
        <v>GGM</v>
      </c>
      <c r="B1403" s="1" t="str">
        <f>GAMS_dump!B1403</f>
        <v>SDS-Vision</v>
      </c>
      <c r="C1403" s="1" t="str">
        <f>GAMS_dump!C1403</f>
        <v>BGD</v>
      </c>
      <c r="D1403" t="str">
        <f>VLOOKUP(GAMS_dump!$D1403,Lists!$A:$C,2,FALSE)</f>
        <v>Primary Energy|Natural Gas|Net trade|LNG</v>
      </c>
      <c r="E1403" t="str">
        <f>VLOOKUP(GAMS_dump!$D1403,Lists!$A:$C,3,FALSE)</f>
        <v>bcm/y</v>
      </c>
      <c r="F1403" s="4">
        <f>GAMS_dump!E1403</f>
        <v>0</v>
      </c>
      <c r="G1403" s="4">
        <f>GAMS_dump!F1403</f>
        <v>1.94840239137866E-7</v>
      </c>
      <c r="H1403" s="4">
        <f>GAMS_dump!G1403</f>
        <v>4.8987352591930016E-7</v>
      </c>
      <c r="I1403" s="4">
        <f>GAMS_dump!H1403</f>
        <v>4.4602256505119791E-7</v>
      </c>
      <c r="J1403" s="4">
        <f>GAMS_dump!I1403</f>
        <v>3.5557545692575793E-7</v>
      </c>
      <c r="K1403" s="4">
        <f>GAMS_dump!J1403</f>
        <v>3.9488380065104505E-7</v>
      </c>
      <c r="L1403" s="4">
        <f>GAMS_dump!K1403</f>
        <v>4.0064852500710526E-7</v>
      </c>
      <c r="M1403" s="4">
        <f>GAMS_dump!L1403</f>
        <v>3.9066503740780188E-7</v>
      </c>
    </row>
    <row r="1404" spans="1:13" x14ac:dyDescent="0.25">
      <c r="A1404" s="1" t="str">
        <f>GAMS_dump!A1404</f>
        <v>GGM</v>
      </c>
      <c r="B1404" s="1" t="str">
        <f>GAMS_dump!B1404</f>
        <v>SDS-Vision</v>
      </c>
      <c r="C1404" s="1" t="str">
        <f>GAMS_dump!C1404</f>
        <v>BGD</v>
      </c>
      <c r="D1404" t="str">
        <f>VLOOKUP(GAMS_dump!$D1404,Lists!$A:$C,2,FALSE)</f>
        <v>Primary Energy|Natural Gas|Net trade</v>
      </c>
      <c r="E1404" t="str">
        <f>VLOOKUP(GAMS_dump!$D1404,Lists!$A:$C,3,FALSE)</f>
        <v>bcm/y</v>
      </c>
      <c r="F1404" s="4">
        <f>GAMS_dump!E1404</f>
        <v>0</v>
      </c>
      <c r="G1404" s="4">
        <f>GAMS_dump!F1404</f>
        <v>1.94840239137866E-7</v>
      </c>
      <c r="H1404" s="4">
        <f>GAMS_dump!G1404</f>
        <v>5.5268209962770656E-7</v>
      </c>
      <c r="I1404" s="4">
        <f>GAMS_dump!H1404</f>
        <v>5.7936602997107862E-7</v>
      </c>
      <c r="J1404" s="4">
        <f>GAMS_dump!I1404</f>
        <v>4.4979328645428205E-7</v>
      </c>
      <c r="K1404" s="4">
        <f>GAMS_dump!J1404</f>
        <v>5.5039876867224837E-7</v>
      </c>
      <c r="L1404" s="4">
        <f>GAMS_dump!K1404</f>
        <v>5.7658783317106119E-7</v>
      </c>
      <c r="M1404" s="4">
        <f>GAMS_dump!L1404</f>
        <v>5.5582618482007458E-7</v>
      </c>
    </row>
    <row r="1405" spans="1:13" x14ac:dyDescent="0.25">
      <c r="A1405" s="1" t="str">
        <f>GAMS_dump!A1405</f>
        <v>GGM</v>
      </c>
      <c r="B1405" s="1" t="str">
        <f>GAMS_dump!B1405</f>
        <v>SDS-Vision</v>
      </c>
      <c r="C1405" s="1" t="str">
        <f>GAMS_dump!C1405</f>
        <v>BGD</v>
      </c>
      <c r="D1405" t="str">
        <f>VLOOKUP(GAMS_dump!$D1405,Lists!$A:$C,2,FALSE)</f>
        <v>Infrastructure|Total capacity|Natural Gas|Pipeline|Import|Endogenous</v>
      </c>
      <c r="E1405" t="str">
        <f>VLOOKUP(GAMS_dump!$D1405,Lists!$A:$C,3,FALSE)</f>
        <v>bcm/y</v>
      </c>
      <c r="F1405" s="4">
        <f>GAMS_dump!E1405</f>
        <v>8.5973601206966543E-9</v>
      </c>
      <c r="G1405" s="4">
        <f>GAMS_dump!F1405</f>
        <v>1.6665857964270834E-7</v>
      </c>
      <c r="H1405" s="4">
        <f>GAMS_dump!G1405</f>
        <v>5.3434530119906147E-8</v>
      </c>
      <c r="I1405" s="4">
        <f>GAMS_dump!H1405</f>
        <v>4.4979206456848042E-8</v>
      </c>
      <c r="J1405" s="4">
        <f>GAMS_dump!I1405</f>
        <v>4.9874129369192544E-8</v>
      </c>
      <c r="K1405" s="4">
        <f>GAMS_dump!J1405</f>
        <v>4.8752917387698405E-8</v>
      </c>
      <c r="L1405" s="4">
        <f>GAMS_dump!K1405</f>
        <v>4.2634376222386545E-8</v>
      </c>
      <c r="M1405" s="4">
        <f>GAMS_dump!L1405</f>
        <v>4.1323434207095742E-8</v>
      </c>
    </row>
    <row r="1406" spans="1:13" x14ac:dyDescent="0.25">
      <c r="A1406" s="1" t="str">
        <f>GAMS_dump!A1406</f>
        <v>GGM</v>
      </c>
      <c r="B1406" s="1" t="str">
        <f>GAMS_dump!B1406</f>
        <v>SDS-Vision</v>
      </c>
      <c r="C1406" s="1" t="str">
        <f>GAMS_dump!C1406</f>
        <v>BGD</v>
      </c>
      <c r="D1406" t="str">
        <f>VLOOKUP(GAMS_dump!$D1406,Lists!$A:$C,2,FALSE)</f>
        <v>Infrastructure|Total capacity|Liquefied Natural Gas|Regasification|Endogenous</v>
      </c>
      <c r="E1406" t="str">
        <f>VLOOKUP(GAMS_dump!$D1406,Lists!$A:$C,3,FALSE)</f>
        <v>bcm/y</v>
      </c>
      <c r="F1406" s="4">
        <f>GAMS_dump!E1406</f>
        <v>0</v>
      </c>
      <c r="G1406" s="4">
        <f>GAMS_dump!F1406</f>
        <v>4.6875</v>
      </c>
      <c r="H1406" s="4">
        <f>GAMS_dump!G1406</f>
        <v>4.6875</v>
      </c>
      <c r="I1406" s="4">
        <f>GAMS_dump!H1406</f>
        <v>4.6875</v>
      </c>
      <c r="J1406" s="4">
        <f>GAMS_dump!I1406</f>
        <v>4.6875</v>
      </c>
      <c r="K1406" s="4">
        <f>GAMS_dump!J1406</f>
        <v>4.6875</v>
      </c>
      <c r="L1406" s="4">
        <f>GAMS_dump!K1406</f>
        <v>4.6875</v>
      </c>
      <c r="M1406" s="4">
        <f>GAMS_dump!L1406</f>
        <v>4.6875</v>
      </c>
    </row>
    <row r="1407" spans="1:13" x14ac:dyDescent="0.25">
      <c r="A1407" s="1" t="str">
        <f>GAMS_dump!A1407</f>
        <v>GGM</v>
      </c>
      <c r="B1407" s="1" t="str">
        <f>GAMS_dump!B1407</f>
        <v>SDS-Vision</v>
      </c>
      <c r="C1407" s="1" t="str">
        <f>GAMS_dump!C1407</f>
        <v>BGD</v>
      </c>
      <c r="D1407" t="str">
        <f>VLOOKUP(GAMS_dump!$D1407,Lists!$A:$C,2,FALSE)</f>
        <v>Primary Energy|Natural Gas|Imports|Pipeline</v>
      </c>
      <c r="E1407" t="str">
        <f>VLOOKUP(GAMS_dump!$D1407,Lists!$A:$C,3,FALSE)</f>
        <v>bcm/y</v>
      </c>
      <c r="F1407" s="4">
        <f>GAMS_dump!E1407</f>
        <v>0</v>
      </c>
      <c r="G1407" s="4">
        <f>GAMS_dump!F1407</f>
        <v>0</v>
      </c>
      <c r="H1407" s="4">
        <f>GAMS_dump!G1407</f>
        <v>6.2808573708406387E-8</v>
      </c>
      <c r="I1407" s="4">
        <f>GAMS_dump!H1407</f>
        <v>1.3334346491988066E-7</v>
      </c>
      <c r="J1407" s="4">
        <f>GAMS_dump!I1407</f>
        <v>9.4217829528524106E-8</v>
      </c>
      <c r="K1407" s="4">
        <f>GAMS_dump!J1407</f>
        <v>1.5551496802120332E-7</v>
      </c>
      <c r="L1407" s="4">
        <f>GAMS_dump!K1407</f>
        <v>1.7593930816395599E-7</v>
      </c>
      <c r="M1407" s="4">
        <f>GAMS_dump!L1407</f>
        <v>1.6516114741227276E-7</v>
      </c>
    </row>
    <row r="1408" spans="1:13" x14ac:dyDescent="0.25">
      <c r="A1408" s="1" t="str">
        <f>GAMS_dump!A1408</f>
        <v>GGM</v>
      </c>
      <c r="B1408" s="1" t="str">
        <f>GAMS_dump!B1408</f>
        <v>SDS-Vision</v>
      </c>
      <c r="C1408" s="1" t="str">
        <f>GAMS_dump!C1408</f>
        <v>BGD</v>
      </c>
      <c r="D1408" t="str">
        <f>VLOOKUP(GAMS_dump!$D1408,Lists!$A:$C,2,FALSE)</f>
        <v>Primary Energy|Natural Gas|Imports|LNG</v>
      </c>
      <c r="E1408" t="str">
        <f>VLOOKUP(GAMS_dump!$D1408,Lists!$A:$C,3,FALSE)</f>
        <v>bcm/y</v>
      </c>
      <c r="F1408" s="4">
        <f>GAMS_dump!E1408</f>
        <v>0</v>
      </c>
      <c r="G1408" s="4">
        <f>GAMS_dump!F1408</f>
        <v>1.94840239137866E-7</v>
      </c>
      <c r="H1408" s="4">
        <f>GAMS_dump!G1408</f>
        <v>4.8987352591930016E-7</v>
      </c>
      <c r="I1408" s="4">
        <f>GAMS_dump!H1408</f>
        <v>4.4602256505119791E-7</v>
      </c>
      <c r="J1408" s="4">
        <f>GAMS_dump!I1408</f>
        <v>3.5557545692575793E-7</v>
      </c>
      <c r="K1408" s="4">
        <f>GAMS_dump!J1408</f>
        <v>3.9488380065104505E-7</v>
      </c>
      <c r="L1408" s="4">
        <f>GAMS_dump!K1408</f>
        <v>4.0064852500710526E-7</v>
      </c>
      <c r="M1408" s="4">
        <f>GAMS_dump!L1408</f>
        <v>3.9066503740780188E-7</v>
      </c>
    </row>
    <row r="1409" spans="1:13" x14ac:dyDescent="0.25">
      <c r="A1409" s="1" t="str">
        <f>GAMS_dump!A1409</f>
        <v>GGM</v>
      </c>
      <c r="B1409" s="1" t="str">
        <f>GAMS_dump!B1409</f>
        <v>SDS-Vision</v>
      </c>
      <c r="C1409" s="1" t="str">
        <f>GAMS_dump!C1409</f>
        <v>BGD</v>
      </c>
      <c r="D1409" t="str">
        <f>VLOOKUP(GAMS_dump!$D1409,Lists!$A:$C,2,FALSE)</f>
        <v>Primary Energy|Natural Gas|Import</v>
      </c>
      <c r="E1409" t="str">
        <f>VLOOKUP(GAMS_dump!$D1409,Lists!$A:$C,3,FALSE)</f>
        <v>bcm/y</v>
      </c>
      <c r="F1409" s="4">
        <f>GAMS_dump!E1409</f>
        <v>0</v>
      </c>
      <c r="G1409" s="4">
        <f>GAMS_dump!F1409</f>
        <v>1.94840239137866E-7</v>
      </c>
      <c r="H1409" s="4">
        <f>GAMS_dump!G1409</f>
        <v>5.5268209962770656E-7</v>
      </c>
      <c r="I1409" s="4">
        <f>GAMS_dump!H1409</f>
        <v>5.7936602997107862E-7</v>
      </c>
      <c r="J1409" s="4">
        <f>GAMS_dump!I1409</f>
        <v>4.4979328645428205E-7</v>
      </c>
      <c r="K1409" s="4">
        <f>GAMS_dump!J1409</f>
        <v>5.5039876867224837E-7</v>
      </c>
      <c r="L1409" s="4">
        <f>GAMS_dump!K1409</f>
        <v>5.7658783317106119E-7</v>
      </c>
      <c r="M1409" s="4">
        <f>GAMS_dump!L1409</f>
        <v>5.5582618482007458E-7</v>
      </c>
    </row>
    <row r="1410" spans="1:13" x14ac:dyDescent="0.25">
      <c r="A1410" s="1" t="str">
        <f>GAMS_dump!A1410</f>
        <v>GGM</v>
      </c>
      <c r="B1410" s="1" t="str">
        <f>GAMS_dump!B1410</f>
        <v>SDS-Vision</v>
      </c>
      <c r="C1410" s="1" t="str">
        <f>GAMS_dump!C1410</f>
        <v>BGD</v>
      </c>
      <c r="D1410" t="str">
        <f>VLOOKUP(GAMS_dump!$D1410,Lists!$A:$C,2,FALSE)</f>
        <v>Infrastructure|Total capacity|Liquefied Natural Gas|Regasification|Exogenous</v>
      </c>
      <c r="E1410" t="str">
        <f>VLOOKUP(GAMS_dump!$D1410,Lists!$A:$C,3,FALSE)</f>
        <v>bcm/y</v>
      </c>
      <c r="F1410" s="4">
        <f>GAMS_dump!E1410</f>
        <v>0</v>
      </c>
      <c r="G1410" s="4">
        <f>GAMS_dump!F1410</f>
        <v>4.6875</v>
      </c>
      <c r="H1410" s="4">
        <f>GAMS_dump!G1410</f>
        <v>4.6875</v>
      </c>
      <c r="I1410" s="4">
        <f>GAMS_dump!H1410</f>
        <v>4.6875</v>
      </c>
      <c r="J1410" s="4">
        <f>GAMS_dump!I1410</f>
        <v>4.6875</v>
      </c>
      <c r="K1410" s="4">
        <f>GAMS_dump!J1410</f>
        <v>4.6875</v>
      </c>
      <c r="L1410" s="4">
        <f>GAMS_dump!K1410</f>
        <v>4.6875</v>
      </c>
      <c r="M1410" s="4">
        <f>GAMS_dump!L1410</f>
        <v>4.6875</v>
      </c>
    </row>
    <row r="1411" spans="1:13" x14ac:dyDescent="0.25">
      <c r="A1411" s="1" t="str">
        <f>GAMS_dump!A1411</f>
        <v>GGM</v>
      </c>
      <c r="B1411" s="1" t="str">
        <f>GAMS_dump!B1411</f>
        <v>SDS-Vision</v>
      </c>
      <c r="C1411" s="1" t="str">
        <f>GAMS_dump!C1411</f>
        <v>BGD</v>
      </c>
      <c r="D1411" t="str">
        <f>VLOOKUP(GAMS_dump!$D1411,Lists!$A:$C,2,FALSE)</f>
        <v>Infrastructure|Capacity addition|Natural Gas|Pipeline|Import</v>
      </c>
      <c r="E1411" t="str">
        <f>VLOOKUP(GAMS_dump!$D1411,Lists!$A:$C,3,FALSE)</f>
        <v>bcm/y</v>
      </c>
      <c r="F1411" s="4">
        <f>GAMS_dump!E1411</f>
        <v>8.5973601206966543E-9</v>
      </c>
      <c r="G1411" s="4">
        <f>GAMS_dump!F1411</f>
        <v>1.6665857964270834E-7</v>
      </c>
      <c r="H1411" s="4">
        <f>GAMS_dump!G1411</f>
        <v>5.3434530119906147E-8</v>
      </c>
      <c r="I1411" s="4">
        <f>GAMS_dump!H1411</f>
        <v>4.4979206456848042E-8</v>
      </c>
      <c r="J1411" s="4">
        <f>GAMS_dump!I1411</f>
        <v>4.9874129369192544E-8</v>
      </c>
      <c r="K1411" s="4">
        <f>GAMS_dump!J1411</f>
        <v>4.8752917387698405E-8</v>
      </c>
      <c r="L1411" s="4">
        <f>GAMS_dump!K1411</f>
        <v>4.2634376222386545E-8</v>
      </c>
      <c r="M1411" s="4">
        <f>GAMS_dump!L1411</f>
        <v>4.1323434207095742E-8</v>
      </c>
    </row>
    <row r="1412" spans="1:13" x14ac:dyDescent="0.25">
      <c r="A1412" s="1" t="str">
        <f>GAMS_dump!A1412</f>
        <v>GGM</v>
      </c>
      <c r="B1412" s="1" t="str">
        <f>GAMS_dump!B1412</f>
        <v>SDS-Vision</v>
      </c>
      <c r="C1412" s="1" t="str">
        <f>GAMS_dump!C1412</f>
        <v>BGD</v>
      </c>
      <c r="D1412" t="str">
        <f>VLOOKUP(GAMS_dump!$D1412,Lists!$A:$C,2,FALSE)</f>
        <v>Infrastructure|Utilization|Liquefied Natural Gas|Regasification</v>
      </c>
      <c r="E1412" t="str">
        <f>VLOOKUP(GAMS_dump!$D1412,Lists!$A:$C,3,FALSE)</f>
        <v>%</v>
      </c>
      <c r="F1412" s="4">
        <f>GAMS_dump!E1412</f>
        <v>0</v>
      </c>
      <c r="G1412" s="4">
        <f>GAMS_dump!F1412</f>
        <v>4.1565917682744746E-8</v>
      </c>
      <c r="H1412" s="4">
        <f>GAMS_dump!G1412</f>
        <v>1.0450635219611737E-7</v>
      </c>
      <c r="I1412" s="4">
        <f>GAMS_dump!H1412</f>
        <v>9.5151480544255551E-8</v>
      </c>
      <c r="J1412" s="4">
        <f>GAMS_dump!I1412</f>
        <v>7.585609747749502E-8</v>
      </c>
      <c r="K1412" s="4">
        <f>GAMS_dump!J1412</f>
        <v>8.4241877472222944E-8</v>
      </c>
      <c r="L1412" s="4">
        <f>GAMS_dump!K1412</f>
        <v>8.5471685334849126E-8</v>
      </c>
      <c r="M1412" s="4">
        <f>GAMS_dump!L1412</f>
        <v>8.3341874646997738E-8</v>
      </c>
    </row>
    <row r="1413" spans="1:13" x14ac:dyDescent="0.25">
      <c r="A1413" s="1" t="str">
        <f>GAMS_dump!A1413</f>
        <v>GGM</v>
      </c>
      <c r="B1413" s="1" t="str">
        <f>GAMS_dump!B1413</f>
        <v>SDS-Vision</v>
      </c>
      <c r="C1413" s="1" t="str">
        <f>GAMS_dump!C1413</f>
        <v>BRN</v>
      </c>
      <c r="D1413" t="str">
        <f>VLOOKUP(GAMS_dump!$D1413,Lists!$A:$C,2,FALSE)</f>
        <v>Final Energy Consumption|Natural Gas</v>
      </c>
      <c r="E1413" t="str">
        <f>VLOOKUP(GAMS_dump!$D1413,Lists!$A:$C,3,FALSE)</f>
        <v>bcm/y</v>
      </c>
      <c r="F1413" s="4">
        <f>GAMS_dump!E1413</f>
        <v>3.854760250135143</v>
      </c>
      <c r="G1413" s="4">
        <f>GAMS_dump!F1413</f>
        <v>5.0660645754567399</v>
      </c>
      <c r="H1413" s="4">
        <f>GAMS_dump!G1413</f>
        <v>5.6511479645350411</v>
      </c>
      <c r="I1413" s="4">
        <f>GAMS_dump!H1413</f>
        <v>6.4238199607302207</v>
      </c>
      <c r="J1413" s="4">
        <f>GAMS_dump!I1413</f>
        <v>6.8193931508823162</v>
      </c>
      <c r="K1413" s="4">
        <f>GAMS_dump!J1413</f>
        <v>7.2070553847641641</v>
      </c>
      <c r="L1413" s="4">
        <f>GAMS_dump!K1413</f>
        <v>7.5738411786810476</v>
      </c>
      <c r="M1413" s="4">
        <f>GAMS_dump!L1413</f>
        <v>7.930017220124185</v>
      </c>
    </row>
    <row r="1414" spans="1:13" x14ac:dyDescent="0.25">
      <c r="A1414" s="1" t="str">
        <f>GAMS_dump!A1414</f>
        <v>GGM</v>
      </c>
      <c r="B1414" s="1" t="str">
        <f>GAMS_dump!B1414</f>
        <v>SDS-Vision</v>
      </c>
      <c r="C1414" s="1" t="str">
        <f>GAMS_dump!C1414</f>
        <v>BRN</v>
      </c>
      <c r="D1414" t="str">
        <f>VLOOKUP(GAMS_dump!$D1414,Lists!$A:$C,2,FALSE)</f>
        <v>Primary Energy|Natural Gas|Domestic Production</v>
      </c>
      <c r="E1414" t="str">
        <f>VLOOKUP(GAMS_dump!$D1414,Lists!$A:$C,3,FALSE)</f>
        <v>bcm/y</v>
      </c>
      <c r="F1414" s="4">
        <f>GAMS_dump!E1414</f>
        <v>12.891592021434118</v>
      </c>
      <c r="G1414" s="4">
        <f>GAMS_dump!F1414</f>
        <v>13.643898427180043</v>
      </c>
      <c r="H1414" s="4">
        <f>GAMS_dump!G1414</f>
        <v>15.272651353788</v>
      </c>
      <c r="I1414" s="4">
        <f>GAMS_dump!H1414</f>
        <v>16.190053695858879</v>
      </c>
      <c r="J1414" s="4">
        <f>GAMS_dump!I1414</f>
        <v>16.58562690639997</v>
      </c>
      <c r="K1414" s="4">
        <f>GAMS_dump!J1414</f>
        <v>16.973289155811056</v>
      </c>
      <c r="L1414" s="4">
        <f>GAMS_dump!K1414</f>
        <v>17.340074987573175</v>
      </c>
      <c r="M1414" s="4">
        <f>GAMS_dump!L1414</f>
        <v>17.696251046662823</v>
      </c>
    </row>
    <row r="1415" spans="1:13" x14ac:dyDescent="0.25">
      <c r="A1415" s="1" t="str">
        <f>GAMS_dump!A1415</f>
        <v>GGM</v>
      </c>
      <c r="B1415" s="1" t="str">
        <f>GAMS_dump!B1415</f>
        <v>SDS-Vision</v>
      </c>
      <c r="C1415" s="1" t="str">
        <f>GAMS_dump!C1415</f>
        <v>BRN</v>
      </c>
      <c r="D1415" t="str">
        <f>VLOOKUP(GAMS_dump!$D1415,Lists!$A:$C,2,FALSE)</f>
        <v>Price|Natural Gas</v>
      </c>
      <c r="E1415" t="str">
        <f>VLOOKUP(GAMS_dump!$D1415,Lists!$A:$C,3,FALSE)</f>
        <v>EUR/kcm</v>
      </c>
      <c r="F1415" s="4">
        <f>GAMS_dump!E1415</f>
        <v>124.36536986719997</v>
      </c>
      <c r="G1415" s="4">
        <f>GAMS_dump!F1415</f>
        <v>107.81700400180173</v>
      </c>
      <c r="H1415" s="4">
        <f>GAMS_dump!G1415</f>
        <v>122.42846810347785</v>
      </c>
      <c r="I1415" s="4">
        <f>GAMS_dump!H1415</f>
        <v>129.03549181067922</v>
      </c>
      <c r="J1415" s="4">
        <f>GAMS_dump!I1415</f>
        <v>133.22312476316918</v>
      </c>
      <c r="K1415" s="4">
        <f>GAMS_dump!J1415</f>
        <v>138.09495835372817</v>
      </c>
      <c r="L1415" s="4">
        <f>GAMS_dump!K1415</f>
        <v>143.35406471637739</v>
      </c>
      <c r="M1415" s="4">
        <f>GAMS_dump!L1415</f>
        <v>149.09445055351884</v>
      </c>
    </row>
    <row r="1416" spans="1:13" x14ac:dyDescent="0.25">
      <c r="A1416" s="1" t="str">
        <f>GAMS_dump!A1416</f>
        <v>GGM</v>
      </c>
      <c r="B1416" s="1" t="str">
        <f>GAMS_dump!B1416</f>
        <v>SDS-Vision</v>
      </c>
      <c r="C1416" s="1" t="str">
        <f>GAMS_dump!C1416</f>
        <v>BRN</v>
      </c>
      <c r="D1416" t="str">
        <f>VLOOKUP(GAMS_dump!$D1416,Lists!$A:$C,2,FALSE)</f>
        <v>Primary Energy|Natural Gas|Net trade|LNG</v>
      </c>
      <c r="E1416" t="str">
        <f>VLOOKUP(GAMS_dump!$D1416,Lists!$A:$C,3,FALSE)</f>
        <v>bcm/y</v>
      </c>
      <c r="F1416" s="4">
        <f>GAMS_dump!E1416</f>
        <v>-9.0368317712989974</v>
      </c>
      <c r="G1416" s="4">
        <f>GAMS_dump!F1416</f>
        <v>-8.5778338517227315</v>
      </c>
      <c r="H1416" s="4">
        <f>GAMS_dump!G1416</f>
        <v>-9.6215033892528812</v>
      </c>
      <c r="I1416" s="4">
        <f>GAMS_dump!H1416</f>
        <v>-9.7662337351286084</v>
      </c>
      <c r="J1416" s="4">
        <f>GAMS_dump!I1416</f>
        <v>-9.7662337555175469</v>
      </c>
      <c r="K1416" s="4">
        <f>GAMS_dump!J1416</f>
        <v>-9.7662337710468456</v>
      </c>
      <c r="L1416" s="4">
        <f>GAMS_dump!K1416</f>
        <v>-9.766233808892018</v>
      </c>
      <c r="M1416" s="4">
        <f>GAMS_dump!L1416</f>
        <v>-9.7662338265386825</v>
      </c>
    </row>
    <row r="1417" spans="1:13" x14ac:dyDescent="0.25">
      <c r="A1417" s="1" t="str">
        <f>GAMS_dump!A1417</f>
        <v>GGM</v>
      </c>
      <c r="B1417" s="1" t="str">
        <f>GAMS_dump!B1417</f>
        <v>SDS-Vision</v>
      </c>
      <c r="C1417" s="1" t="str">
        <f>GAMS_dump!C1417</f>
        <v>BRN</v>
      </c>
      <c r="D1417" t="str">
        <f>VLOOKUP(GAMS_dump!$D1417,Lists!$A:$C,2,FALSE)</f>
        <v>Primary Energy|Natural Gas|Net trade</v>
      </c>
      <c r="E1417" t="str">
        <f>VLOOKUP(GAMS_dump!$D1417,Lists!$A:$C,3,FALSE)</f>
        <v>bcm/y</v>
      </c>
      <c r="F1417" s="4">
        <f>GAMS_dump!E1417</f>
        <v>-9.0368317712989974</v>
      </c>
      <c r="G1417" s="4">
        <f>GAMS_dump!F1417</f>
        <v>-8.5778338517227315</v>
      </c>
      <c r="H1417" s="4">
        <f>GAMS_dump!G1417</f>
        <v>-9.6215033892528812</v>
      </c>
      <c r="I1417" s="4">
        <f>GAMS_dump!H1417</f>
        <v>-9.7662337351286084</v>
      </c>
      <c r="J1417" s="4">
        <f>GAMS_dump!I1417</f>
        <v>-9.7662337555175469</v>
      </c>
      <c r="K1417" s="4">
        <f>GAMS_dump!J1417</f>
        <v>-9.7662337710468456</v>
      </c>
      <c r="L1417" s="4">
        <f>GAMS_dump!K1417</f>
        <v>-9.766233808892018</v>
      </c>
      <c r="M1417" s="4">
        <f>GAMS_dump!L1417</f>
        <v>-9.7662338265386825</v>
      </c>
    </row>
    <row r="1418" spans="1:13" x14ac:dyDescent="0.25">
      <c r="A1418" s="1" t="str">
        <f>GAMS_dump!A1418</f>
        <v>GGM</v>
      </c>
      <c r="B1418" s="1" t="str">
        <f>GAMS_dump!B1418</f>
        <v>SDS-Vision</v>
      </c>
      <c r="C1418" s="1" t="str">
        <f>GAMS_dump!C1418</f>
        <v>BRN</v>
      </c>
      <c r="D1418" t="str">
        <f>VLOOKUP(GAMS_dump!$D1418,Lists!$A:$C,2,FALSE)</f>
        <v>Infrastructure|Total capacity|Liquefied Natural Gas|Liquefaction|Endogenous</v>
      </c>
      <c r="E1418" t="str">
        <f>VLOOKUP(GAMS_dump!$D1418,Lists!$A:$C,3,FALSE)</f>
        <v>bcm/y</v>
      </c>
      <c r="F1418" s="4">
        <f>GAMS_dump!E1418</f>
        <v>9.6305916305916295</v>
      </c>
      <c r="G1418" s="4">
        <f>GAMS_dump!F1418</f>
        <v>9.7662337662337659</v>
      </c>
      <c r="H1418" s="4">
        <f>GAMS_dump!G1418</f>
        <v>9.7662337662337659</v>
      </c>
      <c r="I1418" s="4">
        <f>GAMS_dump!H1418</f>
        <v>9.7662337715952905</v>
      </c>
      <c r="J1418" s="4">
        <f>GAMS_dump!I1418</f>
        <v>9.7662337802291734</v>
      </c>
      <c r="K1418" s="4">
        <f>GAMS_dump!J1418</f>
        <v>9.7662338025416844</v>
      </c>
      <c r="L1418" s="4">
        <f>GAMS_dump!K1418</f>
        <v>9.7662337811825424</v>
      </c>
      <c r="M1418" s="4">
        <f>GAMS_dump!L1418</f>
        <v>9.7662337724020212</v>
      </c>
    </row>
    <row r="1419" spans="1:13" x14ac:dyDescent="0.25">
      <c r="A1419" s="1" t="str">
        <f>GAMS_dump!A1419</f>
        <v>GGM</v>
      </c>
      <c r="B1419" s="1" t="str">
        <f>GAMS_dump!B1419</f>
        <v>SDS-Vision</v>
      </c>
      <c r="C1419" s="1" t="str">
        <f>GAMS_dump!C1419</f>
        <v>BRN</v>
      </c>
      <c r="D1419" t="str">
        <f>VLOOKUP(GAMS_dump!$D1419,Lists!$A:$C,2,FALSE)</f>
        <v>Primary Energy|Natural Gas|Export|LNG</v>
      </c>
      <c r="E1419" t="str">
        <f>VLOOKUP(GAMS_dump!$D1419,Lists!$A:$C,3,FALSE)</f>
        <v>bcm/y</v>
      </c>
      <c r="F1419" s="4">
        <f>GAMS_dump!E1419</f>
        <v>-9.0368317712989974</v>
      </c>
      <c r="G1419" s="4">
        <f>GAMS_dump!F1419</f>
        <v>-8.5778338517227315</v>
      </c>
      <c r="H1419" s="4">
        <f>GAMS_dump!G1419</f>
        <v>-9.6215033892528812</v>
      </c>
      <c r="I1419" s="4">
        <f>GAMS_dump!H1419</f>
        <v>-9.7662337351286084</v>
      </c>
      <c r="J1419" s="4">
        <f>GAMS_dump!I1419</f>
        <v>-9.7662337555175469</v>
      </c>
      <c r="K1419" s="4">
        <f>GAMS_dump!J1419</f>
        <v>-9.7662337710468456</v>
      </c>
      <c r="L1419" s="4">
        <f>GAMS_dump!K1419</f>
        <v>-9.766233808892018</v>
      </c>
      <c r="M1419" s="4">
        <f>GAMS_dump!L1419</f>
        <v>-9.7662338265386825</v>
      </c>
    </row>
    <row r="1420" spans="1:13" x14ac:dyDescent="0.25">
      <c r="A1420" s="1" t="str">
        <f>GAMS_dump!A1420</f>
        <v>GGM</v>
      </c>
      <c r="B1420" s="1" t="str">
        <f>GAMS_dump!B1420</f>
        <v>SDS-Vision</v>
      </c>
      <c r="C1420" s="1" t="str">
        <f>GAMS_dump!C1420</f>
        <v>BRN</v>
      </c>
      <c r="D1420" t="str">
        <f>VLOOKUP(GAMS_dump!$D1420,Lists!$A:$C,2,FALSE)</f>
        <v>Primary Energy|Natural Gas|Export</v>
      </c>
      <c r="E1420" t="str">
        <f>VLOOKUP(GAMS_dump!$D1420,Lists!$A:$C,3,FALSE)</f>
        <v>bcm/y</v>
      </c>
      <c r="F1420" s="4">
        <f>GAMS_dump!E1420</f>
        <v>-9.0368317712989974</v>
      </c>
      <c r="G1420" s="4">
        <f>GAMS_dump!F1420</f>
        <v>-8.5778338517227315</v>
      </c>
      <c r="H1420" s="4">
        <f>GAMS_dump!G1420</f>
        <v>-9.6215033892528812</v>
      </c>
      <c r="I1420" s="4">
        <f>GAMS_dump!H1420</f>
        <v>-9.7662337351286084</v>
      </c>
      <c r="J1420" s="4">
        <f>GAMS_dump!I1420</f>
        <v>-9.7662337555175469</v>
      </c>
      <c r="K1420" s="4">
        <f>GAMS_dump!J1420</f>
        <v>-9.7662337710468456</v>
      </c>
      <c r="L1420" s="4">
        <f>GAMS_dump!K1420</f>
        <v>-9.766233808892018</v>
      </c>
      <c r="M1420" s="4">
        <f>GAMS_dump!L1420</f>
        <v>-9.7662338265386825</v>
      </c>
    </row>
    <row r="1421" spans="1:13" x14ac:dyDescent="0.25">
      <c r="A1421" s="1" t="str">
        <f>GAMS_dump!A1421</f>
        <v>GGM</v>
      </c>
      <c r="B1421" s="1" t="str">
        <f>GAMS_dump!B1421</f>
        <v>SDS-Vision</v>
      </c>
      <c r="C1421" s="1" t="str">
        <f>GAMS_dump!C1421</f>
        <v>BRN</v>
      </c>
      <c r="D1421" t="str">
        <f>VLOOKUP(GAMS_dump!$D1421,Lists!$A:$C,2,FALSE)</f>
        <v>Infrastructure|Total capacity|Liquefied Natural Gas|Liquefaction|Exogenous</v>
      </c>
      <c r="E1421" t="str">
        <f>VLOOKUP(GAMS_dump!$D1421,Lists!$A:$C,3,FALSE)</f>
        <v>bcm/y</v>
      </c>
      <c r="F1421" s="4">
        <f>GAMS_dump!E1421</f>
        <v>9.6305916305916295</v>
      </c>
      <c r="G1421" s="4">
        <f>GAMS_dump!F1421</f>
        <v>9.7662337662337659</v>
      </c>
      <c r="H1421" s="4">
        <f>GAMS_dump!G1421</f>
        <v>9.7662337662337659</v>
      </c>
      <c r="I1421" s="4">
        <f>GAMS_dump!H1421</f>
        <v>9.7662337662337659</v>
      </c>
      <c r="J1421" s="4">
        <f>GAMS_dump!I1421</f>
        <v>9.7662337662337659</v>
      </c>
      <c r="K1421" s="4">
        <f>GAMS_dump!J1421</f>
        <v>9.7662337662337659</v>
      </c>
      <c r="L1421" s="4">
        <f>GAMS_dump!K1421</f>
        <v>9.7662337662337659</v>
      </c>
      <c r="M1421" s="4">
        <f>GAMS_dump!L1421</f>
        <v>9.7662337662337659</v>
      </c>
    </row>
    <row r="1422" spans="1:13" x14ac:dyDescent="0.25">
      <c r="A1422" s="1" t="str">
        <f>GAMS_dump!A1422</f>
        <v>GGM</v>
      </c>
      <c r="B1422" s="1" t="str">
        <f>GAMS_dump!B1422</f>
        <v>SDS-Vision</v>
      </c>
      <c r="C1422" s="1" t="str">
        <f>GAMS_dump!C1422</f>
        <v>BRN</v>
      </c>
      <c r="D1422" t="str">
        <f>VLOOKUP(GAMS_dump!$D1422,Lists!$A:$C,2,FALSE)</f>
        <v>Infrastructure|Capacity addition|Liquefied Natural Gas|Liquefaction</v>
      </c>
      <c r="E1422" t="str">
        <f>VLOOKUP(GAMS_dump!$D1422,Lists!$A:$C,3,FALSE)</f>
        <v>bcm/y</v>
      </c>
      <c r="F1422" s="4">
        <f>GAMS_dump!E1422</f>
        <v>0</v>
      </c>
      <c r="G1422" s="4">
        <f>GAMS_dump!F1422</f>
        <v>0</v>
      </c>
      <c r="H1422" s="4">
        <f>GAMS_dump!G1422</f>
        <v>0</v>
      </c>
      <c r="I1422" s="4">
        <f>GAMS_dump!H1422</f>
        <v>5.3615240353806174E-9</v>
      </c>
      <c r="J1422" s="4">
        <f>GAMS_dump!I1422</f>
        <v>1.3995407911669872E-8</v>
      </c>
      <c r="K1422" s="4">
        <f>GAMS_dump!J1422</f>
        <v>3.6307918105358124E-8</v>
      </c>
      <c r="L1422" s="4">
        <f>GAMS_dump!K1422</f>
        <v>1.4948776140217952E-8</v>
      </c>
      <c r="M1422" s="4">
        <f>GAMS_dump!L1422</f>
        <v>6.1682555096025732E-9</v>
      </c>
    </row>
    <row r="1423" spans="1:13" x14ac:dyDescent="0.25">
      <c r="A1423" s="1" t="str">
        <f>GAMS_dump!A1423</f>
        <v>GGM</v>
      </c>
      <c r="B1423" s="1" t="str">
        <f>GAMS_dump!B1423</f>
        <v>SDS-Vision</v>
      </c>
      <c r="C1423" s="1" t="str">
        <f>GAMS_dump!C1423</f>
        <v>BRN</v>
      </c>
      <c r="D1423" t="str">
        <f>VLOOKUP(GAMS_dump!$D1423,Lists!$A:$C,2,FALSE)</f>
        <v>Infrastructure|Utilization|Liquefied Natural Gas|Liquefaction</v>
      </c>
      <c r="E1423" t="str">
        <f>VLOOKUP(GAMS_dump!$D1423,Lists!$A:$C,3,FALSE)</f>
        <v>%</v>
      </c>
      <c r="F1423" s="4">
        <f>GAMS_dump!E1423</f>
        <v>0.93834648149688427</v>
      </c>
      <c r="G1423" s="4">
        <f>GAMS_dump!F1423</f>
        <v>0.87831543428543923</v>
      </c>
      <c r="H1423" s="4">
        <f>GAMS_dump!G1423</f>
        <v>0.9851805332080743</v>
      </c>
      <c r="I1423" s="4">
        <f>GAMS_dump!H1423</f>
        <v>0.99999999626604452</v>
      </c>
      <c r="J1423" s="4">
        <f>GAMS_dump!I1423</f>
        <v>0.99999999746968715</v>
      </c>
      <c r="K1423" s="4">
        <f>GAMS_dump!J1423</f>
        <v>0.99999999677512952</v>
      </c>
      <c r="L1423" s="4">
        <f>GAMS_dump!K1423</f>
        <v>1.0000000028372735</v>
      </c>
      <c r="M1423" s="4">
        <f>GAMS_dump!L1423</f>
        <v>1.0000000055432485</v>
      </c>
    </row>
    <row r="1424" spans="1:13" x14ac:dyDescent="0.25">
      <c r="A1424" s="1" t="str">
        <f>GAMS_dump!A1424</f>
        <v>GGM</v>
      </c>
      <c r="B1424" s="1" t="str">
        <f>GAMS_dump!B1424</f>
        <v>SDS-Vision</v>
      </c>
      <c r="C1424" s="1" t="str">
        <f>GAMS_dump!C1424</f>
        <v>CHN</v>
      </c>
      <c r="D1424" t="str">
        <f>VLOOKUP(GAMS_dump!$D1424,Lists!$A:$C,2,FALSE)</f>
        <v>Final Energy Consumption|Natural Gas</v>
      </c>
      <c r="E1424" t="str">
        <f>VLOOKUP(GAMS_dump!$D1424,Lists!$A:$C,3,FALSE)</f>
        <v>bcm/y</v>
      </c>
      <c r="F1424" s="4">
        <f>GAMS_dump!E1424</f>
        <v>185.78149548515492</v>
      </c>
      <c r="G1424" s="4">
        <f>GAMS_dump!F1424</f>
        <v>306.99830397509521</v>
      </c>
      <c r="H1424" s="4">
        <f>GAMS_dump!G1424</f>
        <v>406.71363082637993</v>
      </c>
      <c r="I1424" s="4">
        <f>GAMS_dump!H1424</f>
        <v>513.64843423643708</v>
      </c>
      <c r="J1424" s="4">
        <f>GAMS_dump!I1424</f>
        <v>604.41597490486959</v>
      </c>
      <c r="K1424" s="4">
        <f>GAMS_dump!J1424</f>
        <v>670.31613642317893</v>
      </c>
      <c r="L1424" s="4">
        <f>GAMS_dump!K1424</f>
        <v>728.92836848379704</v>
      </c>
      <c r="M1424" s="4">
        <f>GAMS_dump!L1424</f>
        <v>775.72647570450488</v>
      </c>
    </row>
    <row r="1425" spans="1:13" x14ac:dyDescent="0.25">
      <c r="A1425" s="1" t="str">
        <f>GAMS_dump!A1425</f>
        <v>GGM</v>
      </c>
      <c r="B1425" s="1" t="str">
        <f>GAMS_dump!B1425</f>
        <v>SDS-Vision</v>
      </c>
      <c r="C1425" s="1" t="str">
        <f>GAMS_dump!C1425</f>
        <v>CHN</v>
      </c>
      <c r="D1425" t="str">
        <f>VLOOKUP(GAMS_dump!$D1425,Lists!$A:$C,2,FALSE)</f>
        <v>Primary Energy|Natural Gas|Domestic Production</v>
      </c>
      <c r="E1425" t="str">
        <f>VLOOKUP(GAMS_dump!$D1425,Lists!$A:$C,3,FALSE)</f>
        <v>bcm/y</v>
      </c>
      <c r="F1425" s="4">
        <f>GAMS_dump!E1425</f>
        <v>134.87693873232311</v>
      </c>
      <c r="G1425" s="4">
        <f>GAMS_dump!F1425</f>
        <v>158.24295851287832</v>
      </c>
      <c r="H1425" s="4">
        <f>GAMS_dump!G1425</f>
        <v>179.16263637149152</v>
      </c>
      <c r="I1425" s="4">
        <f>GAMS_dump!H1425</f>
        <v>199.32215581198307</v>
      </c>
      <c r="J1425" s="4">
        <f>GAMS_dump!I1425</f>
        <v>216.15172501097146</v>
      </c>
      <c r="K1425" s="4">
        <f>GAMS_dump!J1425</f>
        <v>232.44157003839976</v>
      </c>
      <c r="L1425" s="4">
        <f>GAMS_dump!K1425</f>
        <v>249.00972259369087</v>
      </c>
      <c r="M1425" s="4">
        <f>GAMS_dump!L1425</f>
        <v>265.70464385827472</v>
      </c>
    </row>
    <row r="1426" spans="1:13" x14ac:dyDescent="0.25">
      <c r="A1426" s="1" t="str">
        <f>GAMS_dump!A1426</f>
        <v>GGM</v>
      </c>
      <c r="B1426" s="1" t="str">
        <f>GAMS_dump!B1426</f>
        <v>SDS-Vision</v>
      </c>
      <c r="C1426" s="1" t="str">
        <f>GAMS_dump!C1426</f>
        <v>CHN</v>
      </c>
      <c r="D1426" t="str">
        <f>VLOOKUP(GAMS_dump!$D1426,Lists!$A:$C,2,FALSE)</f>
        <v>Price|Natural Gas</v>
      </c>
      <c r="E1426" t="str">
        <f>VLOOKUP(GAMS_dump!$D1426,Lists!$A:$C,3,FALSE)</f>
        <v>EUR/kcm</v>
      </c>
      <c r="F1426" s="4">
        <f>GAMS_dump!E1426</f>
        <v>165.1779948379243</v>
      </c>
      <c r="G1426" s="4">
        <f>GAMS_dump!F1426</f>
        <v>186.41773459106662</v>
      </c>
      <c r="H1426" s="4">
        <f>GAMS_dump!G1426</f>
        <v>222.82215468279469</v>
      </c>
      <c r="I1426" s="4">
        <f>GAMS_dump!H1426</f>
        <v>270.00565877973406</v>
      </c>
      <c r="J1426" s="4">
        <f>GAMS_dump!I1426</f>
        <v>330.87783138454796</v>
      </c>
      <c r="K1426" s="4">
        <f>GAMS_dump!J1426</f>
        <v>388.81599985431376</v>
      </c>
      <c r="L1426" s="4">
        <f>GAMS_dump!K1426</f>
        <v>475.1117018285052</v>
      </c>
      <c r="M1426" s="4">
        <f>GAMS_dump!L1426</f>
        <v>624.40776516669905</v>
      </c>
    </row>
    <row r="1427" spans="1:13" x14ac:dyDescent="0.25">
      <c r="A1427" s="1" t="str">
        <f>GAMS_dump!A1427</f>
        <v>GGM</v>
      </c>
      <c r="B1427" s="1" t="str">
        <f>GAMS_dump!B1427</f>
        <v>SDS-Vision</v>
      </c>
      <c r="C1427" s="1" t="str">
        <f>GAMS_dump!C1427</f>
        <v>CHN</v>
      </c>
      <c r="D1427" t="str">
        <f>VLOOKUP(GAMS_dump!$D1427,Lists!$A:$C,2,FALSE)</f>
        <v>Primary Energy|Natural Gas|Net trade|Pipeline</v>
      </c>
      <c r="E1427" t="str">
        <f>VLOOKUP(GAMS_dump!$D1427,Lists!$A:$C,3,FALSE)</f>
        <v>bcm/y</v>
      </c>
      <c r="F1427" s="4">
        <f>GAMS_dump!E1427</f>
        <v>35.339652784310815</v>
      </c>
      <c r="G1427" s="4">
        <f>GAMS_dump!F1427</f>
        <v>78.405539540185742</v>
      </c>
      <c r="H1427" s="4">
        <f>GAMS_dump!G1427</f>
        <v>82.174851891665966</v>
      </c>
      <c r="I1427" s="4">
        <f>GAMS_dump!H1427</f>
        <v>87.702582849440788</v>
      </c>
      <c r="J1427" s="4">
        <f>GAMS_dump!I1427</f>
        <v>94.610407430218956</v>
      </c>
      <c r="K1427" s="4">
        <f>GAMS_dump!J1427</f>
        <v>100.2720742770979</v>
      </c>
      <c r="L1427" s="4">
        <f>GAMS_dump!K1427</f>
        <v>107.14319616175209</v>
      </c>
      <c r="M1427" s="4">
        <f>GAMS_dump!L1427</f>
        <v>110.80230881899135</v>
      </c>
    </row>
    <row r="1428" spans="1:13" x14ac:dyDescent="0.25">
      <c r="A1428" s="1" t="str">
        <f>GAMS_dump!A1428</f>
        <v>GGM</v>
      </c>
      <c r="B1428" s="1" t="str">
        <f>GAMS_dump!B1428</f>
        <v>SDS-Vision</v>
      </c>
      <c r="C1428" s="1" t="str">
        <f>GAMS_dump!C1428</f>
        <v>CHN</v>
      </c>
      <c r="D1428" t="str">
        <f>VLOOKUP(GAMS_dump!$D1428,Lists!$A:$C,2,FALSE)</f>
        <v>Primary Energy|Natural Gas|Net trade|LNG</v>
      </c>
      <c r="E1428" t="str">
        <f>VLOOKUP(GAMS_dump!$D1428,Lists!$A:$C,3,FALSE)</f>
        <v>bcm/y</v>
      </c>
      <c r="F1428" s="4">
        <f>GAMS_dump!E1428</f>
        <v>17.61655636883253</v>
      </c>
      <c r="G1428" s="4">
        <f>GAMS_dump!F1428</f>
        <v>73.695603812297691</v>
      </c>
      <c r="H1428" s="4">
        <f>GAMS_dump!G1428</f>
        <v>148.49727475846356</v>
      </c>
      <c r="I1428" s="4">
        <f>GAMS_dump!H1428</f>
        <v>229.3955604221818</v>
      </c>
      <c r="J1428" s="4">
        <f>GAMS_dump!I1428</f>
        <v>296.55241283366939</v>
      </c>
      <c r="K1428" s="4">
        <f>GAMS_dump!J1428</f>
        <v>340.80175162749742</v>
      </c>
      <c r="L1428" s="4">
        <f>GAMS_dump!K1428</f>
        <v>376.26001412029774</v>
      </c>
      <c r="M1428" s="4">
        <f>GAMS_dump!L1428</f>
        <v>402.86777104537612</v>
      </c>
    </row>
    <row r="1429" spans="1:13" x14ac:dyDescent="0.25">
      <c r="A1429" s="1" t="str">
        <f>GAMS_dump!A1429</f>
        <v>GGM</v>
      </c>
      <c r="B1429" s="1" t="str">
        <f>GAMS_dump!B1429</f>
        <v>SDS-Vision</v>
      </c>
      <c r="C1429" s="1" t="str">
        <f>GAMS_dump!C1429</f>
        <v>CHN</v>
      </c>
      <c r="D1429" t="str">
        <f>VLOOKUP(GAMS_dump!$D1429,Lists!$A:$C,2,FALSE)</f>
        <v>Primary Energy|Natural Gas|Seasonal storage</v>
      </c>
      <c r="E1429" t="str">
        <f>VLOOKUP(GAMS_dump!$D1429,Lists!$A:$C,3,FALSE)</f>
        <v>bcm</v>
      </c>
      <c r="F1429" s="4">
        <f>GAMS_dump!E1429</f>
        <v>2.5115169177745686</v>
      </c>
      <c r="G1429" s="4">
        <f>GAMS_dump!F1429</f>
        <v>3.1759575232887469</v>
      </c>
      <c r="H1429" s="4">
        <f>GAMS_dump!G1429</f>
        <v>3.2229999921231918</v>
      </c>
      <c r="I1429" s="4">
        <f>GAMS_dump!H1429</f>
        <v>3.2229999929289752</v>
      </c>
      <c r="J1429" s="4">
        <f>GAMS_dump!I1429</f>
        <v>3.2229999958494533</v>
      </c>
      <c r="K1429" s="4">
        <f>GAMS_dump!J1429</f>
        <v>3.2229999977070922</v>
      </c>
      <c r="L1429" s="4">
        <f>GAMS_dump!K1429</f>
        <v>3.2230000006396562</v>
      </c>
      <c r="M1429" s="4">
        <f>GAMS_dump!L1429</f>
        <v>3.2230000081515011</v>
      </c>
    </row>
    <row r="1430" spans="1:13" x14ac:dyDescent="0.25">
      <c r="A1430" s="1" t="str">
        <f>GAMS_dump!A1430</f>
        <v>GGM</v>
      </c>
      <c r="B1430" s="1" t="str">
        <f>GAMS_dump!B1430</f>
        <v>SDS-Vision</v>
      </c>
      <c r="C1430" s="1" t="str">
        <f>GAMS_dump!C1430</f>
        <v>CHN</v>
      </c>
      <c r="D1430" t="str">
        <f>VLOOKUP(GAMS_dump!$D1430,Lists!$A:$C,2,FALSE)</f>
        <v>Primary Energy|Natural Gas|Net trade</v>
      </c>
      <c r="E1430" t="str">
        <f>VLOOKUP(GAMS_dump!$D1430,Lists!$A:$C,3,FALSE)</f>
        <v>bcm/y</v>
      </c>
      <c r="F1430" s="4">
        <f>GAMS_dump!E1430</f>
        <v>52.956209153143348</v>
      </c>
      <c r="G1430" s="4">
        <f>GAMS_dump!F1430</f>
        <v>152.10114335248343</v>
      </c>
      <c r="H1430" s="4">
        <f>GAMS_dump!G1430</f>
        <v>230.67212665012951</v>
      </c>
      <c r="I1430" s="4">
        <f>GAMS_dump!H1430</f>
        <v>317.09814327162258</v>
      </c>
      <c r="J1430" s="4">
        <f>GAMS_dump!I1430</f>
        <v>391.16282026388836</v>
      </c>
      <c r="K1430" s="4">
        <f>GAMS_dump!J1430</f>
        <v>441.07382590459537</v>
      </c>
      <c r="L1430" s="4">
        <f>GAMS_dump!K1430</f>
        <v>483.40321028204983</v>
      </c>
      <c r="M1430" s="4">
        <f>GAMS_dump!L1430</f>
        <v>513.67007986436738</v>
      </c>
    </row>
    <row r="1431" spans="1:13" x14ac:dyDescent="0.25">
      <c r="A1431" s="1" t="str">
        <f>GAMS_dump!A1431</f>
        <v>GGM</v>
      </c>
      <c r="B1431" s="1" t="str">
        <f>GAMS_dump!B1431</f>
        <v>SDS-Vision</v>
      </c>
      <c r="C1431" s="1" t="str">
        <f>GAMS_dump!C1431</f>
        <v>CHN</v>
      </c>
      <c r="D1431" t="str">
        <f>VLOOKUP(GAMS_dump!$D1431,Lists!$A:$C,2,FALSE)</f>
        <v>Infrastructure|Total capacity|Natural Gas|Pipeline|Import|Endogenous</v>
      </c>
      <c r="E1431" t="str">
        <f>VLOOKUP(GAMS_dump!$D1431,Lists!$A:$C,3,FALSE)</f>
        <v>bcm/y</v>
      </c>
      <c r="F1431" s="4">
        <f>GAMS_dump!E1431</f>
        <v>79.00000002556817</v>
      </c>
      <c r="G1431" s="4">
        <f>GAMS_dump!F1431</f>
        <v>71.568889819031398</v>
      </c>
      <c r="H1431" s="4">
        <f>GAMS_dump!G1431</f>
        <v>71.900327179856149</v>
      </c>
      <c r="I1431" s="4">
        <f>GAMS_dump!H1431</f>
        <v>75.014805411658983</v>
      </c>
      <c r="J1431" s="4">
        <f>GAMS_dump!I1431</f>
        <v>72.713133625781495</v>
      </c>
      <c r="K1431" s="4">
        <f>GAMS_dump!J1431</f>
        <v>73.951536597410154</v>
      </c>
      <c r="L1431" s="4">
        <f>GAMS_dump!K1431</f>
        <v>68.843484309517564</v>
      </c>
      <c r="M1431" s="4">
        <f>GAMS_dump!L1431</f>
        <v>67.000000087181533</v>
      </c>
    </row>
    <row r="1432" spans="1:13" x14ac:dyDescent="0.25">
      <c r="A1432" s="1" t="str">
        <f>GAMS_dump!A1432</f>
        <v>GGM</v>
      </c>
      <c r="B1432" s="1" t="str">
        <f>GAMS_dump!B1432</f>
        <v>SDS-Vision</v>
      </c>
      <c r="C1432" s="1" t="str">
        <f>GAMS_dump!C1432</f>
        <v>CHN</v>
      </c>
      <c r="D1432" t="str">
        <f>VLOOKUP(GAMS_dump!$D1432,Lists!$A:$C,2,FALSE)</f>
        <v>Infrastructure|Total capacity|Natural Gas|Pipeline|Export|Endogenous</v>
      </c>
      <c r="E1432" t="str">
        <f>VLOOKUP(GAMS_dump!$D1432,Lists!$A:$C,3,FALSE)</f>
        <v>bcm/y</v>
      </c>
      <c r="F1432" s="4">
        <f>GAMS_dump!E1432</f>
        <v>0</v>
      </c>
      <c r="G1432" s="4">
        <f>GAMS_dump!F1432</f>
        <v>5.7689625694627536E-7</v>
      </c>
      <c r="H1432" s="4">
        <f>GAMS_dump!G1432</f>
        <v>1.7192359178657377E-7</v>
      </c>
      <c r="I1432" s="4">
        <f>GAMS_dump!H1432</f>
        <v>1.6558117262211253E-7</v>
      </c>
      <c r="J1432" s="4">
        <f>GAMS_dump!I1432</f>
        <v>1.7344579239561477E-7</v>
      </c>
      <c r="K1432" s="4">
        <f>GAMS_dump!J1432</f>
        <v>1.1142699085267239E-7</v>
      </c>
      <c r="L1432" s="4">
        <f>GAMS_dump!K1432</f>
        <v>4.7539227193881047E-8</v>
      </c>
      <c r="M1432" s="4">
        <f>GAMS_dump!L1432</f>
        <v>2.4741173826734982E-8</v>
      </c>
    </row>
    <row r="1433" spans="1:13" x14ac:dyDescent="0.25">
      <c r="A1433" s="1" t="str">
        <f>GAMS_dump!A1433</f>
        <v>GGM</v>
      </c>
      <c r="B1433" s="1" t="str">
        <f>GAMS_dump!B1433</f>
        <v>SDS-Vision</v>
      </c>
      <c r="C1433" s="1" t="str">
        <f>GAMS_dump!C1433</f>
        <v>CHN</v>
      </c>
      <c r="D1433" t="str">
        <f>VLOOKUP(GAMS_dump!$D1433,Lists!$A:$C,2,FALSE)</f>
        <v>Infrastructure|Total capacity|Liquefied Natural Gas|Regasification|Endogenous</v>
      </c>
      <c r="E1433" t="str">
        <f>VLOOKUP(GAMS_dump!$D1433,Lists!$A:$C,3,FALSE)</f>
        <v>bcm/y</v>
      </c>
      <c r="F1433" s="4">
        <f>GAMS_dump!E1433</f>
        <v>59.895603648750239</v>
      </c>
      <c r="G1433" s="4">
        <f>GAMS_dump!F1433</f>
        <v>157.72931850949647</v>
      </c>
      <c r="H1433" s="4">
        <f>GAMS_dump!G1433</f>
        <v>164.26770449910654</v>
      </c>
      <c r="I1433" s="4">
        <f>GAMS_dump!H1433</f>
        <v>150.5931911249599</v>
      </c>
      <c r="J1433" s="4">
        <f>GAMS_dump!I1433</f>
        <v>127.39663922489007</v>
      </c>
      <c r="K1433" s="4">
        <f>GAMS_dump!J1433</f>
        <v>122.19185907902215</v>
      </c>
      <c r="L1433" s="4">
        <f>GAMS_dump!K1433</f>
        <v>106.45886311736963</v>
      </c>
      <c r="M1433" s="4">
        <f>GAMS_dump!L1433</f>
        <v>83.350000062215429</v>
      </c>
    </row>
    <row r="1434" spans="1:13" x14ac:dyDescent="0.25">
      <c r="A1434" s="1" t="str">
        <f>GAMS_dump!A1434</f>
        <v>GGM</v>
      </c>
      <c r="B1434" s="1" t="str">
        <f>GAMS_dump!B1434</f>
        <v>SDS-Vision</v>
      </c>
      <c r="C1434" s="1" t="str">
        <f>GAMS_dump!C1434</f>
        <v>CHN</v>
      </c>
      <c r="D1434" t="str">
        <f>VLOOKUP(GAMS_dump!$D1434,Lists!$A:$C,2,FALSE)</f>
        <v>Infrastructure|Total capacity|Natural Gas|Seasonal storage|Working gas|Endogenous</v>
      </c>
      <c r="E1434" t="str">
        <f>VLOOKUP(GAMS_dump!$D1434,Lists!$A:$C,3,FALSE)</f>
        <v>bcm/y</v>
      </c>
      <c r="F1434" s="4">
        <f>GAMS_dump!E1434</f>
        <v>2.6779999999999999</v>
      </c>
      <c r="G1434" s="4">
        <f>GAMS_dump!F1434</f>
        <v>3.2230000027249135</v>
      </c>
      <c r="H1434" s="4">
        <f>GAMS_dump!G1434</f>
        <v>3.2230000034611836</v>
      </c>
      <c r="I1434" s="4">
        <f>GAMS_dump!H1434</f>
        <v>3.2230000043697276</v>
      </c>
      <c r="J1434" s="4">
        <f>GAMS_dump!I1434</f>
        <v>3.2230000054679251</v>
      </c>
      <c r="K1434" s="4">
        <f>GAMS_dump!J1434</f>
        <v>3.2230000066041549</v>
      </c>
      <c r="L1434" s="4">
        <f>GAMS_dump!K1434</f>
        <v>3.2230000075861081</v>
      </c>
      <c r="M1434" s="4">
        <f>GAMS_dump!L1434</f>
        <v>3.2230000077112448</v>
      </c>
    </row>
    <row r="1435" spans="1:13" x14ac:dyDescent="0.25">
      <c r="A1435" s="1" t="str">
        <f>GAMS_dump!A1435</f>
        <v>GGM</v>
      </c>
      <c r="B1435" s="1" t="str">
        <f>GAMS_dump!B1435</f>
        <v>SDS-Vision</v>
      </c>
      <c r="C1435" s="1" t="str">
        <f>GAMS_dump!C1435</f>
        <v>CHN</v>
      </c>
      <c r="D1435" t="str">
        <f>VLOOKUP(GAMS_dump!$D1435,Lists!$A:$C,2,FALSE)</f>
        <v>Primary Energy|Natural Gas|Imports|Pipeline</v>
      </c>
      <c r="E1435" t="str">
        <f>VLOOKUP(GAMS_dump!$D1435,Lists!$A:$C,3,FALSE)</f>
        <v>bcm/y</v>
      </c>
      <c r="F1435" s="4">
        <f>GAMS_dump!E1435</f>
        <v>35.339652784310815</v>
      </c>
      <c r="G1435" s="4">
        <f>GAMS_dump!F1435</f>
        <v>78.405539540185742</v>
      </c>
      <c r="H1435" s="4">
        <f>GAMS_dump!G1435</f>
        <v>82.174852441639146</v>
      </c>
      <c r="I1435" s="4">
        <f>GAMS_dump!H1435</f>
        <v>87.702583563690865</v>
      </c>
      <c r="J1435" s="4">
        <f>GAMS_dump!I1435</f>
        <v>94.610408302839872</v>
      </c>
      <c r="K1435" s="4">
        <f>GAMS_dump!J1435</f>
        <v>100.27207531674945</v>
      </c>
      <c r="L1435" s="4">
        <f>GAMS_dump!K1435</f>
        <v>107.1431973111951</v>
      </c>
      <c r="M1435" s="4">
        <f>GAMS_dump!L1435</f>
        <v>110.80231001554436</v>
      </c>
    </row>
    <row r="1436" spans="1:13" x14ac:dyDescent="0.25">
      <c r="A1436" s="1" t="str">
        <f>GAMS_dump!A1436</f>
        <v>GGM</v>
      </c>
      <c r="B1436" s="1" t="str">
        <f>GAMS_dump!B1436</f>
        <v>SDS-Vision</v>
      </c>
      <c r="C1436" s="1" t="str">
        <f>GAMS_dump!C1436</f>
        <v>CHN</v>
      </c>
      <c r="D1436" t="str">
        <f>VLOOKUP(GAMS_dump!$D1436,Lists!$A:$C,2,FALSE)</f>
        <v>Primary Energy|Natural Gas|Imports|LNG</v>
      </c>
      <c r="E1436" t="str">
        <f>VLOOKUP(GAMS_dump!$D1436,Lists!$A:$C,3,FALSE)</f>
        <v>bcm/y</v>
      </c>
      <c r="F1436" s="4">
        <f>GAMS_dump!E1436</f>
        <v>17.61655636883253</v>
      </c>
      <c r="G1436" s="4">
        <f>GAMS_dump!F1436</f>
        <v>73.695603812297691</v>
      </c>
      <c r="H1436" s="4">
        <f>GAMS_dump!G1436</f>
        <v>148.49727475846356</v>
      </c>
      <c r="I1436" s="4">
        <f>GAMS_dump!H1436</f>
        <v>229.3955604221818</v>
      </c>
      <c r="J1436" s="4">
        <f>GAMS_dump!I1436</f>
        <v>296.55241283366939</v>
      </c>
      <c r="K1436" s="4">
        <f>GAMS_dump!J1436</f>
        <v>340.80175162749742</v>
      </c>
      <c r="L1436" s="4">
        <f>GAMS_dump!K1436</f>
        <v>376.26001412029774</v>
      </c>
      <c r="M1436" s="4">
        <f>GAMS_dump!L1436</f>
        <v>402.86777104537612</v>
      </c>
    </row>
    <row r="1437" spans="1:13" x14ac:dyDescent="0.25">
      <c r="A1437" s="1" t="str">
        <f>GAMS_dump!A1437</f>
        <v>GGM</v>
      </c>
      <c r="B1437" s="1" t="str">
        <f>GAMS_dump!B1437</f>
        <v>SDS-Vision</v>
      </c>
      <c r="C1437" s="1" t="str">
        <f>GAMS_dump!C1437</f>
        <v>CHN</v>
      </c>
      <c r="D1437" t="str">
        <f>VLOOKUP(GAMS_dump!$D1437,Lists!$A:$C,2,FALSE)</f>
        <v>Primary Energy|Natural Gas|Exports|Pipeline</v>
      </c>
      <c r="E1437" t="str">
        <f>VLOOKUP(GAMS_dump!$D1437,Lists!$A:$C,3,FALSE)</f>
        <v>bcm/y</v>
      </c>
      <c r="F1437" s="4">
        <f>GAMS_dump!E1437</f>
        <v>0</v>
      </c>
      <c r="G1437" s="4">
        <f>GAMS_dump!F1437</f>
        <v>0</v>
      </c>
      <c r="H1437" s="4">
        <f>GAMS_dump!G1437</f>
        <v>-5.4997318336934517E-7</v>
      </c>
      <c r="I1437" s="4">
        <f>GAMS_dump!H1437</f>
        <v>-7.1425008080869015E-7</v>
      </c>
      <c r="J1437" s="4">
        <f>GAMS_dump!I1437</f>
        <v>-8.7262091152978836E-7</v>
      </c>
      <c r="K1437" s="4">
        <f>GAMS_dump!J1437</f>
        <v>-1.0396515484120447E-6</v>
      </c>
      <c r="L1437" s="4">
        <f>GAMS_dump!K1437</f>
        <v>-1.1494430054245378E-6</v>
      </c>
      <c r="M1437" s="4">
        <f>GAMS_dump!L1437</f>
        <v>-1.1965530204256757E-6</v>
      </c>
    </row>
    <row r="1438" spans="1:13" x14ac:dyDescent="0.25">
      <c r="A1438" s="1" t="str">
        <f>GAMS_dump!A1438</f>
        <v>GGM</v>
      </c>
      <c r="B1438" s="1" t="str">
        <f>GAMS_dump!B1438</f>
        <v>SDS-Vision</v>
      </c>
      <c r="C1438" s="1" t="str">
        <f>GAMS_dump!C1438</f>
        <v>CHN</v>
      </c>
      <c r="D1438" t="str">
        <f>VLOOKUP(GAMS_dump!$D1438,Lists!$A:$C,2,FALSE)</f>
        <v>Primary Energy|Natural Gas|Import</v>
      </c>
      <c r="E1438" t="str">
        <f>VLOOKUP(GAMS_dump!$D1438,Lists!$A:$C,3,FALSE)</f>
        <v>bcm/y</v>
      </c>
      <c r="F1438" s="4">
        <f>GAMS_dump!E1438</f>
        <v>52.956209153143348</v>
      </c>
      <c r="G1438" s="4">
        <f>GAMS_dump!F1438</f>
        <v>152.10114335248343</v>
      </c>
      <c r="H1438" s="4">
        <f>GAMS_dump!G1438</f>
        <v>230.67212720010269</v>
      </c>
      <c r="I1438" s="4">
        <f>GAMS_dump!H1438</f>
        <v>317.09814398587264</v>
      </c>
      <c r="J1438" s="4">
        <f>GAMS_dump!I1438</f>
        <v>391.16282113650925</v>
      </c>
      <c r="K1438" s="4">
        <f>GAMS_dump!J1438</f>
        <v>441.07382694424689</v>
      </c>
      <c r="L1438" s="4">
        <f>GAMS_dump!K1438</f>
        <v>483.40321143149282</v>
      </c>
      <c r="M1438" s="4">
        <f>GAMS_dump!L1438</f>
        <v>513.67008106092044</v>
      </c>
    </row>
    <row r="1439" spans="1:13" x14ac:dyDescent="0.25">
      <c r="A1439" s="1" t="str">
        <f>GAMS_dump!A1439</f>
        <v>GGM</v>
      </c>
      <c r="B1439" s="1" t="str">
        <f>GAMS_dump!B1439</f>
        <v>SDS-Vision</v>
      </c>
      <c r="C1439" s="1" t="str">
        <f>GAMS_dump!C1439</f>
        <v>CHN</v>
      </c>
      <c r="D1439" t="str">
        <f>VLOOKUP(GAMS_dump!$D1439,Lists!$A:$C,2,FALSE)</f>
        <v>Primary Energy|Natural Gas|Export</v>
      </c>
      <c r="E1439" t="str">
        <f>VLOOKUP(GAMS_dump!$D1439,Lists!$A:$C,3,FALSE)</f>
        <v>bcm/y</v>
      </c>
      <c r="F1439" s="4">
        <f>GAMS_dump!E1439</f>
        <v>0</v>
      </c>
      <c r="G1439" s="4">
        <f>GAMS_dump!F1439</f>
        <v>0</v>
      </c>
      <c r="H1439" s="4">
        <f>GAMS_dump!G1439</f>
        <v>-5.4997318336934517E-7</v>
      </c>
      <c r="I1439" s="4">
        <f>GAMS_dump!H1439</f>
        <v>-7.1425008080869015E-7</v>
      </c>
      <c r="J1439" s="4">
        <f>GAMS_dump!I1439</f>
        <v>-8.7262091152978836E-7</v>
      </c>
      <c r="K1439" s="4">
        <f>GAMS_dump!J1439</f>
        <v>-1.0396515484120447E-6</v>
      </c>
      <c r="L1439" s="4">
        <f>GAMS_dump!K1439</f>
        <v>-1.1494430054245378E-6</v>
      </c>
      <c r="M1439" s="4">
        <f>GAMS_dump!L1439</f>
        <v>-1.1965530204256757E-6</v>
      </c>
    </row>
    <row r="1440" spans="1:13" x14ac:dyDescent="0.25">
      <c r="A1440" s="1" t="str">
        <f>GAMS_dump!A1440</f>
        <v>GGM</v>
      </c>
      <c r="B1440" s="1" t="str">
        <f>GAMS_dump!B1440</f>
        <v>SDS-Vision</v>
      </c>
      <c r="C1440" s="1" t="str">
        <f>GAMS_dump!C1440</f>
        <v>CHN</v>
      </c>
      <c r="D1440" t="str">
        <f>VLOOKUP(GAMS_dump!$D1440,Lists!$A:$C,2,FALSE)</f>
        <v>Infrastructure|Total capacity|Natural Gas|Pipeline|Import|Exogenous</v>
      </c>
      <c r="E1440" t="str">
        <f>VLOOKUP(GAMS_dump!$D1440,Lists!$A:$C,3,FALSE)</f>
        <v>bcm/y</v>
      </c>
      <c r="F1440" s="4">
        <f>GAMS_dump!E1440</f>
        <v>66.999999999999986</v>
      </c>
      <c r="G1440" s="4">
        <f>GAMS_dump!F1440</f>
        <v>66.999999999999986</v>
      </c>
      <c r="H1440" s="4">
        <f>GAMS_dump!G1440</f>
        <v>66.999999999999986</v>
      </c>
      <c r="I1440" s="4">
        <f>GAMS_dump!H1440</f>
        <v>66.999999999999986</v>
      </c>
      <c r="J1440" s="4">
        <f>GAMS_dump!I1440</f>
        <v>66.999999999999986</v>
      </c>
      <c r="K1440" s="4">
        <f>GAMS_dump!J1440</f>
        <v>66.999999999999986</v>
      </c>
      <c r="L1440" s="4">
        <f>GAMS_dump!K1440</f>
        <v>66.999999999999986</v>
      </c>
      <c r="M1440" s="4">
        <f>GAMS_dump!L1440</f>
        <v>66.999999999999986</v>
      </c>
    </row>
    <row r="1441" spans="1:13" x14ac:dyDescent="0.25">
      <c r="A1441" s="1" t="str">
        <f>GAMS_dump!A1441</f>
        <v>GGM</v>
      </c>
      <c r="B1441" s="1" t="str">
        <f>GAMS_dump!B1441</f>
        <v>SDS-Vision</v>
      </c>
      <c r="C1441" s="1" t="str">
        <f>GAMS_dump!C1441</f>
        <v>CHN</v>
      </c>
      <c r="D1441" t="str">
        <f>VLOOKUP(GAMS_dump!$D1441,Lists!$A:$C,2,FALSE)</f>
        <v>Infrastructure|Total capacity|Liquefied Natural Gas|Regasification|Exogenous</v>
      </c>
      <c r="E1441" t="str">
        <f>VLOOKUP(GAMS_dump!$D1441,Lists!$A:$C,3,FALSE)</f>
        <v>bcm/y</v>
      </c>
      <c r="F1441" s="4">
        <f>GAMS_dump!E1441</f>
        <v>54.999999999999993</v>
      </c>
      <c r="G1441" s="4">
        <f>GAMS_dump!F1441</f>
        <v>83.35</v>
      </c>
      <c r="H1441" s="4">
        <f>GAMS_dump!G1441</f>
        <v>83.35</v>
      </c>
      <c r="I1441" s="4">
        <f>GAMS_dump!H1441</f>
        <v>83.35</v>
      </c>
      <c r="J1441" s="4">
        <f>GAMS_dump!I1441</f>
        <v>83.35</v>
      </c>
      <c r="K1441" s="4">
        <f>GAMS_dump!J1441</f>
        <v>83.35</v>
      </c>
      <c r="L1441" s="4">
        <f>GAMS_dump!K1441</f>
        <v>83.35</v>
      </c>
      <c r="M1441" s="4">
        <f>GAMS_dump!L1441</f>
        <v>83.35</v>
      </c>
    </row>
    <row r="1442" spans="1:13" x14ac:dyDescent="0.25">
      <c r="A1442" s="1" t="str">
        <f>GAMS_dump!A1442</f>
        <v>GGM</v>
      </c>
      <c r="B1442" s="1" t="str">
        <f>GAMS_dump!B1442</f>
        <v>SDS-Vision</v>
      </c>
      <c r="C1442" s="1" t="str">
        <f>GAMS_dump!C1442</f>
        <v>CHN</v>
      </c>
      <c r="D1442" t="str">
        <f>VLOOKUP(GAMS_dump!$D1442,Lists!$A:$C,2,FALSE)</f>
        <v>Infrastructure|Total capacity|Natural Gas|Seasonal storage|Working gas|Exogenous</v>
      </c>
      <c r="E1442" t="str">
        <f>VLOOKUP(GAMS_dump!$D1442,Lists!$A:$C,3,FALSE)</f>
        <v>bcm</v>
      </c>
      <c r="F1442" s="4">
        <f>GAMS_dump!E1442</f>
        <v>2.6779999999999999</v>
      </c>
      <c r="G1442" s="4">
        <f>GAMS_dump!F1442</f>
        <v>3.2229999999999999</v>
      </c>
      <c r="H1442" s="4">
        <f>GAMS_dump!G1442</f>
        <v>3.2229999999999999</v>
      </c>
      <c r="I1442" s="4">
        <f>GAMS_dump!H1442</f>
        <v>3.2229999999999999</v>
      </c>
      <c r="J1442" s="4">
        <f>GAMS_dump!I1442</f>
        <v>3.2229999999999999</v>
      </c>
      <c r="K1442" s="4">
        <f>GAMS_dump!J1442</f>
        <v>3.2229999999999999</v>
      </c>
      <c r="L1442" s="4">
        <f>GAMS_dump!K1442</f>
        <v>3.2229999999999999</v>
      </c>
      <c r="M1442" s="4">
        <f>GAMS_dump!L1442</f>
        <v>3.2229999999999999</v>
      </c>
    </row>
    <row r="1443" spans="1:13" x14ac:dyDescent="0.25">
      <c r="A1443" s="1" t="str">
        <f>GAMS_dump!A1443</f>
        <v>GGM</v>
      </c>
      <c r="B1443" s="1" t="str">
        <f>GAMS_dump!B1443</f>
        <v>SDS-Vision</v>
      </c>
      <c r="C1443" s="1" t="str">
        <f>GAMS_dump!C1443</f>
        <v>CHN</v>
      </c>
      <c r="D1443" t="str">
        <f>VLOOKUP(GAMS_dump!$D1443,Lists!$A:$C,2,FALSE)</f>
        <v>Infrastructure|Capacity addition|Natural Gas|Pipeline|Import</v>
      </c>
      <c r="E1443" t="str">
        <f>VLOOKUP(GAMS_dump!$D1443,Lists!$A:$C,3,FALSE)</f>
        <v>bcm/y</v>
      </c>
      <c r="F1443" s="4">
        <f>GAMS_dump!E1443</f>
        <v>12.000000025568186</v>
      </c>
      <c r="G1443" s="4">
        <f>GAMS_dump!F1443</f>
        <v>4.5688898190314093</v>
      </c>
      <c r="H1443" s="4">
        <f>GAMS_dump!G1443</f>
        <v>4.9003271798561601</v>
      </c>
      <c r="I1443" s="4">
        <f>GAMS_dump!H1443</f>
        <v>8.0148054116589975</v>
      </c>
      <c r="J1443" s="4">
        <f>GAMS_dump!I1443</f>
        <v>5.713133625781504</v>
      </c>
      <c r="K1443" s="4">
        <f>GAMS_dump!J1443</f>
        <v>6.9515365974101737</v>
      </c>
      <c r="L1443" s="4">
        <f>GAMS_dump!K1443</f>
        <v>1.8434843095175821</v>
      </c>
      <c r="M1443" s="4">
        <f>GAMS_dump!L1443</f>
        <v>8.7181547249696238E-8</v>
      </c>
    </row>
    <row r="1444" spans="1:13" x14ac:dyDescent="0.25">
      <c r="A1444" s="1" t="str">
        <f>GAMS_dump!A1444</f>
        <v>GGM</v>
      </c>
      <c r="B1444" s="1" t="str">
        <f>GAMS_dump!B1444</f>
        <v>SDS-Vision</v>
      </c>
      <c r="C1444" s="1" t="str">
        <f>GAMS_dump!C1444</f>
        <v>CHN</v>
      </c>
      <c r="D1444" t="str">
        <f>VLOOKUP(GAMS_dump!$D1444,Lists!$A:$C,2,FALSE)</f>
        <v>Infrastructure|Capacity addition|Natural Gas|Pipeline|Export</v>
      </c>
      <c r="E1444" t="str">
        <f>VLOOKUP(GAMS_dump!$D1444,Lists!$A:$C,3,FALSE)</f>
        <v>bcm/y</v>
      </c>
      <c r="F1444" s="4">
        <f>GAMS_dump!E1444</f>
        <v>0</v>
      </c>
      <c r="G1444" s="4">
        <f>GAMS_dump!F1444</f>
        <v>5.7689625694627536E-7</v>
      </c>
      <c r="H1444" s="4">
        <f>GAMS_dump!G1444</f>
        <v>1.7192359178657377E-7</v>
      </c>
      <c r="I1444" s="4">
        <f>GAMS_dump!H1444</f>
        <v>1.6558117262211253E-7</v>
      </c>
      <c r="J1444" s="4">
        <f>GAMS_dump!I1444</f>
        <v>1.7344579239561477E-7</v>
      </c>
      <c r="K1444" s="4">
        <f>GAMS_dump!J1444</f>
        <v>1.1142699085267239E-7</v>
      </c>
      <c r="L1444" s="4">
        <f>GAMS_dump!K1444</f>
        <v>4.7539227193881047E-8</v>
      </c>
      <c r="M1444" s="4">
        <f>GAMS_dump!L1444</f>
        <v>2.4741173826734982E-8</v>
      </c>
    </row>
    <row r="1445" spans="1:13" x14ac:dyDescent="0.25">
      <c r="A1445" s="1" t="str">
        <f>GAMS_dump!A1445</f>
        <v>GGM</v>
      </c>
      <c r="B1445" s="1" t="str">
        <f>GAMS_dump!B1445</f>
        <v>SDS-Vision</v>
      </c>
      <c r="C1445" s="1" t="str">
        <f>GAMS_dump!C1445</f>
        <v>CHN</v>
      </c>
      <c r="D1445" t="str">
        <f>VLOOKUP(GAMS_dump!$D1445,Lists!$A:$C,2,FALSE)</f>
        <v>Infrastructure|Capacity addition|Liquefied Natural Gas|Regasification</v>
      </c>
      <c r="E1445" t="str">
        <f>VLOOKUP(GAMS_dump!$D1445,Lists!$A:$C,3,FALSE)</f>
        <v>bcm/y</v>
      </c>
      <c r="F1445" s="4">
        <f>GAMS_dump!E1445</f>
        <v>4.8956036487502441</v>
      </c>
      <c r="G1445" s="4">
        <f>GAMS_dump!F1445</f>
        <v>74.379318509496485</v>
      </c>
      <c r="H1445" s="4">
        <f>GAMS_dump!G1445</f>
        <v>80.917704499106549</v>
      </c>
      <c r="I1445" s="4">
        <f>GAMS_dump!H1445</f>
        <v>67.243191124959907</v>
      </c>
      <c r="J1445" s="4">
        <f>GAMS_dump!I1445</f>
        <v>44.046639224890065</v>
      </c>
      <c r="K1445" s="4">
        <f>GAMS_dump!J1445</f>
        <v>38.841859079022164</v>
      </c>
      <c r="L1445" s="4">
        <f>GAMS_dump!K1445</f>
        <v>23.108863117369641</v>
      </c>
      <c r="M1445" s="4">
        <f>GAMS_dump!L1445</f>
        <v>6.2215440291233167E-8</v>
      </c>
    </row>
    <row r="1446" spans="1:13" x14ac:dyDescent="0.25">
      <c r="A1446" s="1" t="str">
        <f>GAMS_dump!A1446</f>
        <v>GGM</v>
      </c>
      <c r="B1446" s="1" t="str">
        <f>GAMS_dump!B1446</f>
        <v>SDS-Vision</v>
      </c>
      <c r="C1446" s="1" t="str">
        <f>GAMS_dump!C1446</f>
        <v>CHN</v>
      </c>
      <c r="D1446" t="str">
        <f>VLOOKUP(GAMS_dump!$D1446,Lists!$A:$C,2,FALSE)</f>
        <v>Infrastructure|Capacity addition|Natural Gas|Seasonal storage|Working gas</v>
      </c>
      <c r="E1446" t="str">
        <f>VLOOKUP(GAMS_dump!$D1446,Lists!$A:$C,3,FALSE)</f>
        <v>bcm</v>
      </c>
      <c r="F1446" s="4">
        <f>GAMS_dump!E1446</f>
        <v>0</v>
      </c>
      <c r="G1446" s="4">
        <f>GAMS_dump!F1446</f>
        <v>2.7249134149302503E-9</v>
      </c>
      <c r="H1446" s="4">
        <f>GAMS_dump!G1446</f>
        <v>3.4611836410142875E-9</v>
      </c>
      <c r="I1446" s="4">
        <f>GAMS_dump!H1446</f>
        <v>4.3697276067470406E-9</v>
      </c>
      <c r="J1446" s="4">
        <f>GAMS_dump!I1446</f>
        <v>5.4679251549737277E-9</v>
      </c>
      <c r="K1446" s="4">
        <f>GAMS_dump!J1446</f>
        <v>6.6041549385246091E-9</v>
      </c>
      <c r="L1446" s="4">
        <f>GAMS_dump!K1446</f>
        <v>7.5861080587020325E-9</v>
      </c>
      <c r="M1446" s="4">
        <f>GAMS_dump!L1446</f>
        <v>7.7112451918301728E-9</v>
      </c>
    </row>
    <row r="1447" spans="1:13" x14ac:dyDescent="0.25">
      <c r="A1447" s="1" t="str">
        <f>GAMS_dump!A1447</f>
        <v>GGM</v>
      </c>
      <c r="B1447" s="1" t="str">
        <f>GAMS_dump!B1447</f>
        <v>SDS-Vision</v>
      </c>
      <c r="C1447" s="1" t="str">
        <f>GAMS_dump!C1447</f>
        <v>CHN</v>
      </c>
      <c r="D1447" t="str">
        <f>VLOOKUP(GAMS_dump!$D1447,Lists!$A:$C,2,FALSE)</f>
        <v>Infrastructure|Utilization|Natural Gas|Pipeline|Import</v>
      </c>
      <c r="E1447" t="str">
        <f>VLOOKUP(GAMS_dump!$D1447,Lists!$A:$C,3,FALSE)</f>
        <v>%</v>
      </c>
      <c r="F1447" s="4">
        <f>GAMS_dump!E1447</f>
        <v>0.44733737687181285</v>
      </c>
      <c r="G1447" s="4">
        <f>GAMS_dump!F1447</f>
        <v>1.0955254404314703</v>
      </c>
      <c r="H1447" s="4">
        <f>GAMS_dump!G1447</f>
        <v>1.1428995620017366</v>
      </c>
      <c r="I1447" s="4">
        <f>GAMS_dump!H1447</f>
        <v>1.1691369867908759</v>
      </c>
      <c r="J1447" s="4">
        <f>GAMS_dump!I1447</f>
        <v>1.3011460734143685</v>
      </c>
      <c r="K1447" s="4">
        <f>GAMS_dump!J1447</f>
        <v>1.3559160489474003</v>
      </c>
      <c r="L1447" s="4">
        <f>GAMS_dump!K1447</f>
        <v>1.5563302523951801</v>
      </c>
      <c r="M1447" s="4">
        <f>GAMS_dump!L1447</f>
        <v>1.6537658189756197</v>
      </c>
    </row>
    <row r="1448" spans="1:13" x14ac:dyDescent="0.25">
      <c r="A1448" s="1" t="str">
        <f>GAMS_dump!A1448</f>
        <v>GGM</v>
      </c>
      <c r="B1448" s="1" t="str">
        <f>GAMS_dump!B1448</f>
        <v>SDS-Vision</v>
      </c>
      <c r="C1448" s="1" t="str">
        <f>GAMS_dump!C1448</f>
        <v>CHN</v>
      </c>
      <c r="D1448" t="str">
        <f>VLOOKUP(GAMS_dump!$D1448,Lists!$A:$C,2,FALSE)</f>
        <v>Infrastructure|Utilization|Liquefied Natural Gas|Regasification</v>
      </c>
      <c r="E1448" t="str">
        <f>VLOOKUP(GAMS_dump!$D1448,Lists!$A:$C,3,FALSE)</f>
        <v>%</v>
      </c>
      <c r="F1448" s="4">
        <f>GAMS_dump!E1448</f>
        <v>0.2941210255120304</v>
      </c>
      <c r="G1448" s="4">
        <f>GAMS_dump!F1448</f>
        <v>0.46722831562770412</v>
      </c>
      <c r="H1448" s="4">
        <f>GAMS_dump!G1448</f>
        <v>0.90399555537267062</v>
      </c>
      <c r="I1448" s="4">
        <f>GAMS_dump!H1448</f>
        <v>1.5232797625746102</v>
      </c>
      <c r="J1448" s="4">
        <f>GAMS_dump!I1448</f>
        <v>2.3277883517019071</v>
      </c>
      <c r="K1448" s="4">
        <f>GAMS_dump!J1448</f>
        <v>2.7890708447859773</v>
      </c>
      <c r="L1448" s="4">
        <f>GAMS_dump!K1448</f>
        <v>3.5343230530789675</v>
      </c>
      <c r="M1448" s="4">
        <f>GAMS_dump!L1448</f>
        <v>4.8334465596240088</v>
      </c>
    </row>
    <row r="1449" spans="1:13" x14ac:dyDescent="0.25">
      <c r="A1449" s="1" t="str">
        <f>GAMS_dump!A1449</f>
        <v>GGM</v>
      </c>
      <c r="B1449" s="1" t="str">
        <f>GAMS_dump!B1449</f>
        <v>SDS-Vision</v>
      </c>
      <c r="C1449" s="1" t="str">
        <f>GAMS_dump!C1449</f>
        <v>CHN</v>
      </c>
      <c r="D1449" t="str">
        <f>VLOOKUP(GAMS_dump!$D1449,Lists!$A:$C,2,FALSE)</f>
        <v>Infrastructure|Utilization|Natural Gas|Seasonal storage|Working gas</v>
      </c>
      <c r="E1449" t="str">
        <f>VLOOKUP(GAMS_dump!$D1449,Lists!$A:$C,3,FALSE)</f>
        <v>%</v>
      </c>
      <c r="F1449" s="4">
        <f>GAMS_dump!E1449</f>
        <v>0.93783305368729231</v>
      </c>
      <c r="G1449" s="4">
        <f>GAMS_dump!F1449</f>
        <v>0.98540413298281293</v>
      </c>
      <c r="H1449" s="4">
        <f>GAMS_dump!G1449</f>
        <v>0.99999999648216198</v>
      </c>
      <c r="I1449" s="4">
        <f>GAMS_dump!H1449</f>
        <v>0.99999999645027848</v>
      </c>
      <c r="J1449" s="4">
        <f>GAMS_dump!I1449</f>
        <v>0.99999999701567743</v>
      </c>
      <c r="K1449" s="4">
        <f>GAMS_dump!J1449</f>
        <v>0.99999999723950894</v>
      </c>
      <c r="L1449" s="4">
        <f>GAMS_dump!K1449</f>
        <v>0.99999999784472482</v>
      </c>
      <c r="M1449" s="4">
        <f>GAMS_dump!L1449</f>
        <v>1.0000000001365983</v>
      </c>
    </row>
    <row r="1450" spans="1:13" x14ac:dyDescent="0.25">
      <c r="A1450" s="1" t="str">
        <f>GAMS_dump!A1450</f>
        <v>GGM</v>
      </c>
      <c r="B1450" s="1" t="str">
        <f>GAMS_dump!B1450</f>
        <v>SDS-Vision</v>
      </c>
      <c r="C1450" s="1" t="str">
        <f>GAMS_dump!C1450</f>
        <v>IDN</v>
      </c>
      <c r="D1450" t="str">
        <f>VLOOKUP(GAMS_dump!$D1450,Lists!$A:$C,2,FALSE)</f>
        <v>Final Energy Consumption|Natural Gas</v>
      </c>
      <c r="E1450" t="str">
        <f>VLOOKUP(GAMS_dump!$D1450,Lists!$A:$C,3,FALSE)</f>
        <v>bcm/y</v>
      </c>
      <c r="F1450" s="4">
        <f>GAMS_dump!E1450</f>
        <v>43.837664751608052</v>
      </c>
      <c r="G1450" s="4">
        <f>GAMS_dump!F1450</f>
        <v>53.432789100077137</v>
      </c>
      <c r="H1450" s="4">
        <f>GAMS_dump!G1450</f>
        <v>58.432185985589335</v>
      </c>
      <c r="I1450" s="4">
        <f>GAMS_dump!H1450</f>
        <v>62.307122481150934</v>
      </c>
      <c r="J1450" s="4">
        <f>GAMS_dump!I1450</f>
        <v>61.992500957751908</v>
      </c>
      <c r="K1450" s="4">
        <f>GAMS_dump!J1450</f>
        <v>63.823253787635238</v>
      </c>
      <c r="L1450" s="4">
        <f>GAMS_dump!K1450</f>
        <v>68.155804361899172</v>
      </c>
      <c r="M1450" s="4">
        <f>GAMS_dump!L1450</f>
        <v>71.70483305653201</v>
      </c>
    </row>
    <row r="1451" spans="1:13" x14ac:dyDescent="0.25">
      <c r="A1451" s="1" t="str">
        <f>GAMS_dump!A1451</f>
        <v>GGM</v>
      </c>
      <c r="B1451" s="1" t="str">
        <f>GAMS_dump!B1451</f>
        <v>SDS-Vision</v>
      </c>
      <c r="C1451" s="1" t="str">
        <f>GAMS_dump!C1451</f>
        <v>IDN</v>
      </c>
      <c r="D1451" t="str">
        <f>VLOOKUP(GAMS_dump!$D1451,Lists!$A:$C,2,FALSE)</f>
        <v>Primary Energy|Natural Gas|Domestic Production</v>
      </c>
      <c r="E1451" t="str">
        <f>VLOOKUP(GAMS_dump!$D1451,Lists!$A:$C,3,FALSE)</f>
        <v>bcm/y</v>
      </c>
      <c r="F1451" s="4">
        <f>GAMS_dump!E1451</f>
        <v>74.760657871207187</v>
      </c>
      <c r="G1451" s="4">
        <f>GAMS_dump!F1451</f>
        <v>80.892820456003093</v>
      </c>
      <c r="H1451" s="4">
        <f>GAMS_dump!G1451</f>
        <v>91.198969694488227</v>
      </c>
      <c r="I1451" s="4">
        <f>GAMS_dump!H1451</f>
        <v>105.89605203174129</v>
      </c>
      <c r="J1451" s="4">
        <f>GAMS_dump!I1451</f>
        <v>116.21730948417151</v>
      </c>
      <c r="K1451" s="4">
        <f>GAMS_dump!J1451</f>
        <v>125.07658584442159</v>
      </c>
      <c r="L1451" s="4">
        <f>GAMS_dump!K1451</f>
        <v>131.8124036853651</v>
      </c>
      <c r="M1451" s="4">
        <f>GAMS_dump!L1451</f>
        <v>135.36143485881843</v>
      </c>
    </row>
    <row r="1452" spans="1:13" x14ac:dyDescent="0.25">
      <c r="A1452" s="1" t="str">
        <f>GAMS_dump!A1452</f>
        <v>GGM</v>
      </c>
      <c r="B1452" s="1" t="str">
        <f>GAMS_dump!B1452</f>
        <v>SDS-Vision</v>
      </c>
      <c r="C1452" s="1" t="str">
        <f>GAMS_dump!C1452</f>
        <v>IDN</v>
      </c>
      <c r="D1452" t="str">
        <f>VLOOKUP(GAMS_dump!$D1452,Lists!$A:$C,2,FALSE)</f>
        <v>Price|Natural Gas</v>
      </c>
      <c r="E1452" t="str">
        <f>VLOOKUP(GAMS_dump!$D1452,Lists!$A:$C,3,FALSE)</f>
        <v>EUR/kcm</v>
      </c>
      <c r="F1452" s="4">
        <f>GAMS_dump!E1452</f>
        <v>123.94401193682555</v>
      </c>
      <c r="G1452" s="4">
        <f>GAMS_dump!F1452</f>
        <v>107.38622346331019</v>
      </c>
      <c r="H1452" s="4">
        <f>GAMS_dump!G1452</f>
        <v>123.30079816877343</v>
      </c>
      <c r="I1452" s="4">
        <f>GAMS_dump!H1452</f>
        <v>152.29829977634992</v>
      </c>
      <c r="J1452" s="4">
        <f>GAMS_dump!I1452</f>
        <v>185.01376662518132</v>
      </c>
      <c r="K1452" s="4">
        <f>GAMS_dump!J1452</f>
        <v>210.34278716203056</v>
      </c>
      <c r="L1452" s="4">
        <f>GAMS_dump!K1452</f>
        <v>220.23315690411522</v>
      </c>
      <c r="M1452" s="4">
        <f>GAMS_dump!L1452</f>
        <v>236.70509994208834</v>
      </c>
    </row>
    <row r="1453" spans="1:13" x14ac:dyDescent="0.25">
      <c r="A1453" s="1" t="str">
        <f>GAMS_dump!A1453</f>
        <v>GGM</v>
      </c>
      <c r="B1453" s="1" t="str">
        <f>GAMS_dump!B1453</f>
        <v>SDS-Vision</v>
      </c>
      <c r="C1453" s="1" t="str">
        <f>GAMS_dump!C1453</f>
        <v>IDN</v>
      </c>
      <c r="D1453" t="str">
        <f>VLOOKUP(GAMS_dump!$D1453,Lists!$A:$C,2,FALSE)</f>
        <v>Primary Energy|Natural Gas|Net trade|Pipeline</v>
      </c>
      <c r="E1453" t="str">
        <f>VLOOKUP(GAMS_dump!$D1453,Lists!$A:$C,3,FALSE)</f>
        <v>bcm/y</v>
      </c>
      <c r="F1453" s="4">
        <f>GAMS_dump!E1453</f>
        <v>-7.0564516930905894</v>
      </c>
      <c r="G1453" s="4">
        <f>GAMS_dump!F1453</f>
        <v>-7.7620969179168533</v>
      </c>
      <c r="H1453" s="4">
        <f>GAMS_dump!G1453</f>
        <v>-8.6712382195813991</v>
      </c>
      <c r="I1453" s="4">
        <f>GAMS_dump!H1453</f>
        <v>-8.6712382344419812</v>
      </c>
      <c r="J1453" s="4">
        <f>GAMS_dump!I1453</f>
        <v>-8.6712382993452728</v>
      </c>
      <c r="K1453" s="4">
        <f>GAMS_dump!J1453</f>
        <v>-8.6712386529555623</v>
      </c>
      <c r="L1453" s="4">
        <f>GAMS_dump!K1453</f>
        <v>-9.7209808590502575</v>
      </c>
      <c r="M1453" s="4">
        <f>GAMS_dump!L1453</f>
        <v>-9.7209832145250878</v>
      </c>
    </row>
    <row r="1454" spans="1:13" x14ac:dyDescent="0.25">
      <c r="A1454" s="1" t="str">
        <f>GAMS_dump!A1454</f>
        <v>GGM</v>
      </c>
      <c r="B1454" s="1" t="str">
        <f>GAMS_dump!B1454</f>
        <v>SDS-Vision</v>
      </c>
      <c r="C1454" s="1" t="str">
        <f>GAMS_dump!C1454</f>
        <v>IDN</v>
      </c>
      <c r="D1454" t="str">
        <f>VLOOKUP(GAMS_dump!$D1454,Lists!$A:$C,2,FALSE)</f>
        <v>Primary Energy|Natural Gas|Net trade|LNG</v>
      </c>
      <c r="E1454" t="str">
        <f>VLOOKUP(GAMS_dump!$D1454,Lists!$A:$C,3,FALSE)</f>
        <v>bcm/y</v>
      </c>
      <c r="F1454" s="4">
        <f>GAMS_dump!E1454</f>
        <v>-23.866541356371521</v>
      </c>
      <c r="G1454" s="4">
        <f>GAMS_dump!F1454</f>
        <v>-19.697934384246803</v>
      </c>
      <c r="H1454" s="4">
        <f>GAMS_dump!G1454</f>
        <v>-24.095545483841189</v>
      </c>
      <c r="I1454" s="4">
        <f>GAMS_dump!H1454</f>
        <v>-34.917691323286839</v>
      </c>
      <c r="J1454" s="4">
        <f>GAMS_dump!I1454</f>
        <v>-45.55357025505095</v>
      </c>
      <c r="K1454" s="4">
        <f>GAMS_dump!J1454</f>
        <v>-52.582093462042543</v>
      </c>
      <c r="L1454" s="4">
        <f>GAMS_dump!K1454</f>
        <v>-53.935618545868891</v>
      </c>
      <c r="M1454" s="4">
        <f>GAMS_dump!L1454</f>
        <v>-53.935618721201166</v>
      </c>
    </row>
    <row r="1455" spans="1:13" x14ac:dyDescent="0.25">
      <c r="A1455" s="1" t="str">
        <f>GAMS_dump!A1455</f>
        <v>GGM</v>
      </c>
      <c r="B1455" s="1" t="str">
        <f>GAMS_dump!B1455</f>
        <v>SDS-Vision</v>
      </c>
      <c r="C1455" s="1" t="str">
        <f>GAMS_dump!C1455</f>
        <v>IDN</v>
      </c>
      <c r="D1455" t="str">
        <f>VLOOKUP(GAMS_dump!$D1455,Lists!$A:$C,2,FALSE)</f>
        <v>Primary Energy|Natural Gas|Net trade</v>
      </c>
      <c r="E1455" t="str">
        <f>VLOOKUP(GAMS_dump!$D1455,Lists!$A:$C,3,FALSE)</f>
        <v>bcm/y</v>
      </c>
      <c r="F1455" s="4">
        <f>GAMS_dump!E1455</f>
        <v>-30.922993049462111</v>
      </c>
      <c r="G1455" s="4">
        <f>GAMS_dump!F1455</f>
        <v>-27.460031302163657</v>
      </c>
      <c r="H1455" s="4">
        <f>GAMS_dump!G1455</f>
        <v>-32.76678370342259</v>
      </c>
      <c r="I1455" s="4">
        <f>GAMS_dump!H1455</f>
        <v>-43.588929557728818</v>
      </c>
      <c r="J1455" s="4">
        <f>GAMS_dump!I1455</f>
        <v>-54.224808554396219</v>
      </c>
      <c r="K1455" s="4">
        <f>GAMS_dump!J1455</f>
        <v>-61.253332114998102</v>
      </c>
      <c r="L1455" s="4">
        <f>GAMS_dump!K1455</f>
        <v>-63.656599404919149</v>
      </c>
      <c r="M1455" s="4">
        <f>GAMS_dump!L1455</f>
        <v>-63.656601935726258</v>
      </c>
    </row>
    <row r="1456" spans="1:13" x14ac:dyDescent="0.25">
      <c r="A1456" s="1" t="str">
        <f>GAMS_dump!A1456</f>
        <v>GGM</v>
      </c>
      <c r="B1456" s="1" t="str">
        <f>GAMS_dump!B1456</f>
        <v>SDS-Vision</v>
      </c>
      <c r="C1456" s="1" t="str">
        <f>GAMS_dump!C1456</f>
        <v>IDN</v>
      </c>
      <c r="D1456" t="str">
        <f>VLOOKUP(GAMS_dump!$D1456,Lists!$A:$C,2,FALSE)</f>
        <v>Infrastructure|Total capacity|Natural Gas|Pipeline|Export|Endogenous</v>
      </c>
      <c r="E1456" t="str">
        <f>VLOOKUP(GAMS_dump!$D1456,Lists!$A:$C,3,FALSE)</f>
        <v>bcm/y</v>
      </c>
      <c r="F1456" s="4">
        <f>GAMS_dump!E1456</f>
        <v>10.401690680820847</v>
      </c>
      <c r="G1456" s="4">
        <f>GAMS_dump!F1456</f>
        <v>10.605186722538827</v>
      </c>
      <c r="H1456" s="4">
        <f>GAMS_dump!G1456</f>
        <v>9.6960455376683878</v>
      </c>
      <c r="I1456" s="4">
        <f>GAMS_dump!H1456</f>
        <v>9.6960455500641167</v>
      </c>
      <c r="J1456" s="4">
        <f>GAMS_dump!I1456</f>
        <v>9.6960456361626619</v>
      </c>
      <c r="K1456" s="4">
        <f>GAMS_dump!J1456</f>
        <v>10.745787546120601</v>
      </c>
      <c r="L1456" s="4">
        <f>GAMS_dump!K1456</f>
        <v>9.6960471498228209</v>
      </c>
      <c r="M1456" s="4">
        <f>GAMS_dump!L1456</f>
        <v>9.6960455712104725</v>
      </c>
    </row>
    <row r="1457" spans="1:13" x14ac:dyDescent="0.25">
      <c r="A1457" s="1" t="str">
        <f>GAMS_dump!A1457</f>
        <v>GGM</v>
      </c>
      <c r="B1457" s="1" t="str">
        <f>GAMS_dump!B1457</f>
        <v>SDS-Vision</v>
      </c>
      <c r="C1457" s="1" t="str">
        <f>GAMS_dump!C1457</f>
        <v>IDN</v>
      </c>
      <c r="D1457" t="str">
        <f>VLOOKUP(GAMS_dump!$D1457,Lists!$A:$C,2,FALSE)</f>
        <v>Infrastructure|Total capacity|Liquefied Natural Gas|Liquefaction|Endogenous</v>
      </c>
      <c r="E1457" t="str">
        <f>VLOOKUP(GAMS_dump!$D1457,Lists!$A:$C,3,FALSE)</f>
        <v>bcm/y</v>
      </c>
      <c r="F1457" s="4">
        <f>GAMS_dump!E1457</f>
        <v>43.440588093516503</v>
      </c>
      <c r="G1457" s="4">
        <f>GAMS_dump!F1457</f>
        <v>53.935619621429893</v>
      </c>
      <c r="H1457" s="4">
        <f>GAMS_dump!G1457</f>
        <v>53.935619621429893</v>
      </c>
      <c r="I1457" s="4">
        <f>GAMS_dump!H1457</f>
        <v>53.935619621429893</v>
      </c>
      <c r="J1457" s="4">
        <f>GAMS_dump!I1457</f>
        <v>53.935619621429893</v>
      </c>
      <c r="K1457" s="4">
        <f>GAMS_dump!J1457</f>
        <v>53.935619621429893</v>
      </c>
      <c r="L1457" s="4">
        <f>GAMS_dump!K1457</f>
        <v>53.935619621429893</v>
      </c>
      <c r="M1457" s="4">
        <f>GAMS_dump!L1457</f>
        <v>53.935619621429893</v>
      </c>
    </row>
    <row r="1458" spans="1:13" x14ac:dyDescent="0.25">
      <c r="A1458" s="1" t="str">
        <f>GAMS_dump!A1458</f>
        <v>GGM</v>
      </c>
      <c r="B1458" s="1" t="str">
        <f>GAMS_dump!B1458</f>
        <v>SDS-Vision</v>
      </c>
      <c r="C1458" s="1" t="str">
        <f>GAMS_dump!C1458</f>
        <v>IDN</v>
      </c>
      <c r="D1458" t="str">
        <f>VLOOKUP(GAMS_dump!$D1458,Lists!$A:$C,2,FALSE)</f>
        <v>Infrastructure|Total capacity|Liquefied Natural Gas|Regasification|Endogenous</v>
      </c>
      <c r="E1458" t="str">
        <f>VLOOKUP(GAMS_dump!$D1458,Lists!$A:$C,3,FALSE)</f>
        <v>bcm/y</v>
      </c>
      <c r="F1458" s="4">
        <f>GAMS_dump!E1458</f>
        <v>6.4999999999999991</v>
      </c>
      <c r="G1458" s="4">
        <f>GAMS_dump!F1458</f>
        <v>9</v>
      </c>
      <c r="H1458" s="4">
        <f>GAMS_dump!G1458</f>
        <v>9</v>
      </c>
      <c r="I1458" s="4">
        <f>GAMS_dump!H1458</f>
        <v>9</v>
      </c>
      <c r="J1458" s="4">
        <f>GAMS_dump!I1458</f>
        <v>9</v>
      </c>
      <c r="K1458" s="4">
        <f>GAMS_dump!J1458</f>
        <v>9</v>
      </c>
      <c r="L1458" s="4">
        <f>GAMS_dump!K1458</f>
        <v>9</v>
      </c>
      <c r="M1458" s="4">
        <f>GAMS_dump!L1458</f>
        <v>9</v>
      </c>
    </row>
    <row r="1459" spans="1:13" x14ac:dyDescent="0.25">
      <c r="A1459" s="1" t="str">
        <f>GAMS_dump!A1459</f>
        <v>GGM</v>
      </c>
      <c r="B1459" s="1" t="str">
        <f>GAMS_dump!B1459</f>
        <v>SDS-Vision</v>
      </c>
      <c r="C1459" s="1" t="str">
        <f>GAMS_dump!C1459</f>
        <v>IDN</v>
      </c>
      <c r="D1459" t="str">
        <f>VLOOKUP(GAMS_dump!$D1459,Lists!$A:$C,2,FALSE)</f>
        <v>Primary Energy|Natural Gas|Imports|LNG</v>
      </c>
      <c r="E1459" t="str">
        <f>VLOOKUP(GAMS_dump!$D1459,Lists!$A:$C,3,FALSE)</f>
        <v>bcm/y</v>
      </c>
      <c r="F1459" s="4">
        <f>GAMS_dump!E1459</f>
        <v>1.6860968310132379E-7</v>
      </c>
      <c r="G1459" s="4">
        <f>GAMS_dump!F1459</f>
        <v>2.6398812608329738E-7</v>
      </c>
      <c r="H1459" s="4">
        <f>GAMS_dump!G1459</f>
        <v>4.7864867329558614E-7</v>
      </c>
      <c r="I1459" s="4">
        <f>GAMS_dump!H1459</f>
        <v>6.0479713941386095E-7</v>
      </c>
      <c r="J1459" s="4">
        <f>GAMS_dump!I1459</f>
        <v>7.4120185813774827E-7</v>
      </c>
      <c r="K1459" s="4">
        <f>GAMS_dump!J1459</f>
        <v>8.9027285696750896E-7</v>
      </c>
      <c r="L1459" s="4">
        <f>GAMS_dump!K1459</f>
        <v>8.7786183877926454E-7</v>
      </c>
      <c r="M1459" s="4">
        <f>GAMS_dump!L1459</f>
        <v>8.8391340240433873E-7</v>
      </c>
    </row>
    <row r="1460" spans="1:13" x14ac:dyDescent="0.25">
      <c r="A1460" s="1" t="str">
        <f>GAMS_dump!A1460</f>
        <v>GGM</v>
      </c>
      <c r="B1460" s="1" t="str">
        <f>GAMS_dump!B1460</f>
        <v>SDS-Vision</v>
      </c>
      <c r="C1460" s="1" t="str">
        <f>GAMS_dump!C1460</f>
        <v>IDN</v>
      </c>
      <c r="D1460" t="str">
        <f>VLOOKUP(GAMS_dump!$D1460,Lists!$A:$C,2,FALSE)</f>
        <v>Primary Energy|Natural Gas|Exports|Pipeline</v>
      </c>
      <c r="E1460" t="str">
        <f>VLOOKUP(GAMS_dump!$D1460,Lists!$A:$C,3,FALSE)</f>
        <v>bcm/y</v>
      </c>
      <c r="F1460" s="4">
        <f>GAMS_dump!E1460</f>
        <v>-7.0564516930905894</v>
      </c>
      <c r="G1460" s="4">
        <f>GAMS_dump!F1460</f>
        <v>-7.7620969179168533</v>
      </c>
      <c r="H1460" s="4">
        <f>GAMS_dump!G1460</f>
        <v>-8.6712382195813991</v>
      </c>
      <c r="I1460" s="4">
        <f>GAMS_dump!H1460</f>
        <v>-8.6712382344419812</v>
      </c>
      <c r="J1460" s="4">
        <f>GAMS_dump!I1460</f>
        <v>-8.6712382993452728</v>
      </c>
      <c r="K1460" s="4">
        <f>GAMS_dump!J1460</f>
        <v>-8.6712386529555623</v>
      </c>
      <c r="L1460" s="4">
        <f>GAMS_dump!K1460</f>
        <v>-9.7209808590502575</v>
      </c>
      <c r="M1460" s="4">
        <f>GAMS_dump!L1460</f>
        <v>-9.7209832145250878</v>
      </c>
    </row>
    <row r="1461" spans="1:13" x14ac:dyDescent="0.25">
      <c r="A1461" s="1" t="str">
        <f>GAMS_dump!A1461</f>
        <v>GGM</v>
      </c>
      <c r="B1461" s="1" t="str">
        <f>GAMS_dump!B1461</f>
        <v>SDS-Vision</v>
      </c>
      <c r="C1461" s="1" t="str">
        <f>GAMS_dump!C1461</f>
        <v>IDN</v>
      </c>
      <c r="D1461" t="str">
        <f>VLOOKUP(GAMS_dump!$D1461,Lists!$A:$C,2,FALSE)</f>
        <v>Primary Energy|Natural Gas|Export|LNG</v>
      </c>
      <c r="E1461" t="str">
        <f>VLOOKUP(GAMS_dump!$D1461,Lists!$A:$C,3,FALSE)</f>
        <v>bcm/y</v>
      </c>
      <c r="F1461" s="4">
        <f>GAMS_dump!E1461</f>
        <v>-23.866541524981205</v>
      </c>
      <c r="G1461" s="4">
        <f>GAMS_dump!F1461</f>
        <v>-19.697934648234931</v>
      </c>
      <c r="H1461" s="4">
        <f>GAMS_dump!G1461</f>
        <v>-24.095545962489862</v>
      </c>
      <c r="I1461" s="4">
        <f>GAMS_dump!H1461</f>
        <v>-34.917691928083975</v>
      </c>
      <c r="J1461" s="4">
        <f>GAMS_dump!I1461</f>
        <v>-45.553570996252809</v>
      </c>
      <c r="K1461" s="4">
        <f>GAMS_dump!J1461</f>
        <v>-52.582094352315401</v>
      </c>
      <c r="L1461" s="4">
        <f>GAMS_dump!K1461</f>
        <v>-53.935619423730728</v>
      </c>
      <c r="M1461" s="4">
        <f>GAMS_dump!L1461</f>
        <v>-53.935619605114567</v>
      </c>
    </row>
    <row r="1462" spans="1:13" x14ac:dyDescent="0.25">
      <c r="A1462" s="1" t="str">
        <f>GAMS_dump!A1462</f>
        <v>GGM</v>
      </c>
      <c r="B1462" s="1" t="str">
        <f>GAMS_dump!B1462</f>
        <v>SDS-Vision</v>
      </c>
      <c r="C1462" s="1" t="str">
        <f>GAMS_dump!C1462</f>
        <v>IDN</v>
      </c>
      <c r="D1462" t="str">
        <f>VLOOKUP(GAMS_dump!$D1462,Lists!$A:$C,2,FALSE)</f>
        <v>Primary Energy|Natural Gas|Import</v>
      </c>
      <c r="E1462" t="str">
        <f>VLOOKUP(GAMS_dump!$D1462,Lists!$A:$C,3,FALSE)</f>
        <v>bcm/y</v>
      </c>
      <c r="F1462" s="4">
        <f>GAMS_dump!E1462</f>
        <v>1.6860968310132379E-7</v>
      </c>
      <c r="G1462" s="4">
        <f>GAMS_dump!F1462</f>
        <v>2.6398812608329738E-7</v>
      </c>
      <c r="H1462" s="4">
        <f>GAMS_dump!G1462</f>
        <v>4.7864867329558614E-7</v>
      </c>
      <c r="I1462" s="4">
        <f>GAMS_dump!H1462</f>
        <v>6.0479713941386095E-7</v>
      </c>
      <c r="J1462" s="4">
        <f>GAMS_dump!I1462</f>
        <v>7.4120185813774827E-7</v>
      </c>
      <c r="K1462" s="4">
        <f>GAMS_dump!J1462</f>
        <v>8.9027285696750896E-7</v>
      </c>
      <c r="L1462" s="4">
        <f>GAMS_dump!K1462</f>
        <v>8.7786183877926454E-7</v>
      </c>
      <c r="M1462" s="4">
        <f>GAMS_dump!L1462</f>
        <v>8.8391340240433873E-7</v>
      </c>
    </row>
    <row r="1463" spans="1:13" x14ac:dyDescent="0.25">
      <c r="A1463" s="1" t="str">
        <f>GAMS_dump!A1463</f>
        <v>GGM</v>
      </c>
      <c r="B1463" s="1" t="str">
        <f>GAMS_dump!B1463</f>
        <v>SDS-Vision</v>
      </c>
      <c r="C1463" s="1" t="str">
        <f>GAMS_dump!C1463</f>
        <v>IDN</v>
      </c>
      <c r="D1463" t="str">
        <f>VLOOKUP(GAMS_dump!$D1463,Lists!$A:$C,2,FALSE)</f>
        <v>Primary Energy|Natural Gas|Export</v>
      </c>
      <c r="E1463" t="str">
        <f>VLOOKUP(GAMS_dump!$D1463,Lists!$A:$C,3,FALSE)</f>
        <v>bcm/y</v>
      </c>
      <c r="F1463" s="4">
        <f>GAMS_dump!E1463</f>
        <v>-30.922993218071795</v>
      </c>
      <c r="G1463" s="4">
        <f>GAMS_dump!F1463</f>
        <v>-27.460031566151784</v>
      </c>
      <c r="H1463" s="4">
        <f>GAMS_dump!G1463</f>
        <v>-32.766784182071262</v>
      </c>
      <c r="I1463" s="4">
        <f>GAMS_dump!H1463</f>
        <v>-43.588930162525955</v>
      </c>
      <c r="J1463" s="4">
        <f>GAMS_dump!I1463</f>
        <v>-54.224809295598078</v>
      </c>
      <c r="K1463" s="4">
        <f>GAMS_dump!J1463</f>
        <v>-61.25333300527096</v>
      </c>
      <c r="L1463" s="4">
        <f>GAMS_dump!K1463</f>
        <v>-63.656600282780985</v>
      </c>
      <c r="M1463" s="4">
        <f>GAMS_dump!L1463</f>
        <v>-63.656602819639659</v>
      </c>
    </row>
    <row r="1464" spans="1:13" x14ac:dyDescent="0.25">
      <c r="A1464" s="1" t="str">
        <f>GAMS_dump!A1464</f>
        <v>GGM</v>
      </c>
      <c r="B1464" s="1" t="str">
        <f>GAMS_dump!B1464</f>
        <v>SDS-Vision</v>
      </c>
      <c r="C1464" s="1" t="str">
        <f>GAMS_dump!C1464</f>
        <v>IDN</v>
      </c>
      <c r="D1464" t="str">
        <f>VLOOKUP(GAMS_dump!$D1464,Lists!$A:$C,2,FALSE)</f>
        <v>Infrastructure|Total capacity|Natural Gas|Pipeline|Export|Exogenous</v>
      </c>
      <c r="E1464" t="str">
        <f>VLOOKUP(GAMS_dump!$D1464,Lists!$A:$C,3,FALSE)</f>
        <v>bcm/y</v>
      </c>
      <c r="F1464" s="4">
        <f>GAMS_dump!E1464</f>
        <v>9.6960455215326675</v>
      </c>
      <c r="G1464" s="4">
        <f>GAMS_dump!F1464</f>
        <v>9.6960455215326675</v>
      </c>
      <c r="H1464" s="4">
        <f>GAMS_dump!G1464</f>
        <v>9.6960455215326675</v>
      </c>
      <c r="I1464" s="4">
        <f>GAMS_dump!H1464</f>
        <v>9.6960455215326675</v>
      </c>
      <c r="J1464" s="4">
        <f>GAMS_dump!I1464</f>
        <v>9.6960455215326675</v>
      </c>
      <c r="K1464" s="4">
        <f>GAMS_dump!J1464</f>
        <v>9.6960455215326675</v>
      </c>
      <c r="L1464" s="4">
        <f>GAMS_dump!K1464</f>
        <v>9.6960455215326675</v>
      </c>
      <c r="M1464" s="4">
        <f>GAMS_dump!L1464</f>
        <v>9.6960455215326675</v>
      </c>
    </row>
    <row r="1465" spans="1:13" x14ac:dyDescent="0.25">
      <c r="A1465" s="1" t="str">
        <f>GAMS_dump!A1465</f>
        <v>GGM</v>
      </c>
      <c r="B1465" s="1" t="str">
        <f>GAMS_dump!B1465</f>
        <v>SDS-Vision</v>
      </c>
      <c r="C1465" s="1" t="str">
        <f>GAMS_dump!C1465</f>
        <v>IDN</v>
      </c>
      <c r="D1465" t="str">
        <f>VLOOKUP(GAMS_dump!$D1465,Lists!$A:$C,2,FALSE)</f>
        <v>Infrastructure|Total capacity|Liquefied Natural Gas|Regasification|Exogenous</v>
      </c>
      <c r="E1465" t="str">
        <f>VLOOKUP(GAMS_dump!$D1465,Lists!$A:$C,3,FALSE)</f>
        <v>bcm/y</v>
      </c>
      <c r="F1465" s="4">
        <f>GAMS_dump!E1465</f>
        <v>6.4999999999999991</v>
      </c>
      <c r="G1465" s="4">
        <f>GAMS_dump!F1465</f>
        <v>9</v>
      </c>
      <c r="H1465" s="4">
        <f>GAMS_dump!G1465</f>
        <v>9</v>
      </c>
      <c r="I1465" s="4">
        <f>GAMS_dump!H1465</f>
        <v>9</v>
      </c>
      <c r="J1465" s="4">
        <f>GAMS_dump!I1465</f>
        <v>9</v>
      </c>
      <c r="K1465" s="4">
        <f>GAMS_dump!J1465</f>
        <v>9</v>
      </c>
      <c r="L1465" s="4">
        <f>GAMS_dump!K1465</f>
        <v>9</v>
      </c>
      <c r="M1465" s="4">
        <f>GAMS_dump!L1465</f>
        <v>9</v>
      </c>
    </row>
    <row r="1466" spans="1:13" x14ac:dyDescent="0.25">
      <c r="A1466" s="1" t="str">
        <f>GAMS_dump!A1466</f>
        <v>GGM</v>
      </c>
      <c r="B1466" s="1" t="str">
        <f>GAMS_dump!B1466</f>
        <v>SDS-Vision</v>
      </c>
      <c r="C1466" s="1" t="str">
        <f>GAMS_dump!C1466</f>
        <v>IDN</v>
      </c>
      <c r="D1466" t="str">
        <f>VLOOKUP(GAMS_dump!$D1466,Lists!$A:$C,2,FALSE)</f>
        <v>Infrastructure|Total capacity|Liquefied Natural Gas|Liquefaction|Exogenous</v>
      </c>
      <c r="E1466" t="str">
        <f>VLOOKUP(GAMS_dump!$D1466,Lists!$A:$C,3,FALSE)</f>
        <v>bcm/y</v>
      </c>
      <c r="F1466" s="4">
        <f>GAMS_dump!E1466</f>
        <v>43.440588093516503</v>
      </c>
      <c r="G1466" s="4">
        <f>GAMS_dump!F1466</f>
        <v>53.935619621429893</v>
      </c>
      <c r="H1466" s="4">
        <f>GAMS_dump!G1466</f>
        <v>53.935619621429893</v>
      </c>
      <c r="I1466" s="4">
        <f>GAMS_dump!H1466</f>
        <v>53.935619621429893</v>
      </c>
      <c r="J1466" s="4">
        <f>GAMS_dump!I1466</f>
        <v>53.935619621429893</v>
      </c>
      <c r="K1466" s="4">
        <f>GAMS_dump!J1466</f>
        <v>53.935619621429893</v>
      </c>
      <c r="L1466" s="4">
        <f>GAMS_dump!K1466</f>
        <v>53.935619621429893</v>
      </c>
      <c r="M1466" s="4">
        <f>GAMS_dump!L1466</f>
        <v>53.935619621429893</v>
      </c>
    </row>
    <row r="1467" spans="1:13" x14ac:dyDescent="0.25">
      <c r="A1467" s="1" t="str">
        <f>GAMS_dump!A1467</f>
        <v>GGM</v>
      </c>
      <c r="B1467" s="1" t="str">
        <f>GAMS_dump!B1467</f>
        <v>SDS-Vision</v>
      </c>
      <c r="C1467" s="1" t="str">
        <f>GAMS_dump!C1467</f>
        <v>IDN</v>
      </c>
      <c r="D1467" t="str">
        <f>VLOOKUP(GAMS_dump!$D1467,Lists!$A:$C,2,FALSE)</f>
        <v>Infrastructure|Capacity addition|Natural Gas|Pipeline|Export</v>
      </c>
      <c r="E1467" t="str">
        <f>VLOOKUP(GAMS_dump!$D1467,Lists!$A:$C,3,FALSE)</f>
        <v>bcm/y</v>
      </c>
      <c r="F1467" s="4">
        <f>GAMS_dump!E1467</f>
        <v>0.70564515928817884</v>
      </c>
      <c r="G1467" s="4">
        <f>GAMS_dump!F1467</f>
        <v>0.90914120100615903</v>
      </c>
      <c r="H1467" s="4">
        <f>GAMS_dump!G1467</f>
        <v>1.6135720028360165E-8</v>
      </c>
      <c r="I1467" s="4">
        <f>GAMS_dump!H1467</f>
        <v>2.8531449106960862E-8</v>
      </c>
      <c r="J1467" s="4">
        <f>GAMS_dump!I1467</f>
        <v>1.1462999358697951E-7</v>
      </c>
      <c r="K1467" s="4">
        <f>GAMS_dump!J1467</f>
        <v>1.049742024587933</v>
      </c>
      <c r="L1467" s="4">
        <f>GAMS_dump!K1467</f>
        <v>1.6282901525867329E-6</v>
      </c>
      <c r="M1467" s="4">
        <f>GAMS_dump!L1467</f>
        <v>4.9677804937610806E-8</v>
      </c>
    </row>
    <row r="1468" spans="1:13" x14ac:dyDescent="0.25">
      <c r="A1468" s="1" t="str">
        <f>GAMS_dump!A1468</f>
        <v>GGM</v>
      </c>
      <c r="B1468" s="1" t="str">
        <f>GAMS_dump!B1468</f>
        <v>SDS-Vision</v>
      </c>
      <c r="C1468" s="1" t="str">
        <f>GAMS_dump!C1468</f>
        <v>IDN</v>
      </c>
      <c r="D1468" t="str">
        <f>VLOOKUP(GAMS_dump!$D1468,Lists!$A:$C,2,FALSE)</f>
        <v>Infrastructure|Utilization|Natural Gas|Pipeline|Export</v>
      </c>
      <c r="E1468" t="str">
        <f>VLOOKUP(GAMS_dump!$D1468,Lists!$A:$C,3,FALSE)</f>
        <v>%</v>
      </c>
      <c r="F1468" s="4">
        <f>GAMS_dump!E1468</f>
        <v>0.67839468694273175</v>
      </c>
      <c r="G1468" s="4">
        <f>GAMS_dump!F1468</f>
        <v>0.73191515821407882</v>
      </c>
      <c r="H1468" s="4">
        <f>GAMS_dump!G1468</f>
        <v>0.89430667233299477</v>
      </c>
      <c r="I1468" s="4">
        <f>GAMS_dump!H1468</f>
        <v>0.89430667272232867</v>
      </c>
      <c r="J1468" s="4">
        <f>GAMS_dump!I1468</f>
        <v>0.89430667147489107</v>
      </c>
      <c r="K1468" s="4">
        <f>GAMS_dump!J1468</f>
        <v>0.80694305705736913</v>
      </c>
      <c r="L1468" s="4">
        <f>GAMS_dump!K1468</f>
        <v>1.0025715334137884</v>
      </c>
      <c r="M1468" s="4">
        <f>GAMS_dump!L1468</f>
        <v>1.002571939573867</v>
      </c>
    </row>
    <row r="1469" spans="1:13" x14ac:dyDescent="0.25">
      <c r="A1469" s="1" t="str">
        <f>GAMS_dump!A1469</f>
        <v>GGM</v>
      </c>
      <c r="B1469" s="1" t="str">
        <f>GAMS_dump!B1469</f>
        <v>SDS-Vision</v>
      </c>
      <c r="C1469" s="1" t="str">
        <f>GAMS_dump!C1469</f>
        <v>IDN</v>
      </c>
      <c r="D1469" t="str">
        <f>VLOOKUP(GAMS_dump!$D1469,Lists!$A:$C,2,FALSE)</f>
        <v>Infrastructure|Utilization|Liquefied Natural Gas|Regasification</v>
      </c>
      <c r="E1469" t="str">
        <f>VLOOKUP(GAMS_dump!$D1469,Lists!$A:$C,3,FALSE)</f>
        <v>%</v>
      </c>
      <c r="F1469" s="4">
        <f>GAMS_dump!E1469</f>
        <v>2.5939951246357508E-8</v>
      </c>
      <c r="G1469" s="4">
        <f>GAMS_dump!F1469</f>
        <v>2.9332014009255263E-8</v>
      </c>
      <c r="H1469" s="4">
        <f>GAMS_dump!G1469</f>
        <v>5.3183185921731793E-8</v>
      </c>
      <c r="I1469" s="4">
        <f>GAMS_dump!H1469</f>
        <v>6.7199682157095658E-8</v>
      </c>
      <c r="J1469" s="4">
        <f>GAMS_dump!I1469</f>
        <v>8.2355762015305366E-8</v>
      </c>
      <c r="K1469" s="4">
        <f>GAMS_dump!J1469</f>
        <v>9.8919206329723212E-8</v>
      </c>
      <c r="L1469" s="4">
        <f>GAMS_dump!K1469</f>
        <v>9.7540204308807167E-8</v>
      </c>
      <c r="M1469" s="4">
        <f>GAMS_dump!L1469</f>
        <v>9.8212600267148751E-8</v>
      </c>
    </row>
    <row r="1470" spans="1:13" x14ac:dyDescent="0.25">
      <c r="A1470" s="1" t="str">
        <f>GAMS_dump!A1470</f>
        <v>GGM</v>
      </c>
      <c r="B1470" s="1" t="str">
        <f>GAMS_dump!B1470</f>
        <v>SDS-Vision</v>
      </c>
      <c r="C1470" s="1" t="str">
        <f>GAMS_dump!C1470</f>
        <v>IDN</v>
      </c>
      <c r="D1470" t="str">
        <f>VLOOKUP(GAMS_dump!$D1470,Lists!$A:$C,2,FALSE)</f>
        <v>Infrastructure|Utilization|Liquefied Natural Gas|Liquefaction</v>
      </c>
      <c r="E1470" t="str">
        <f>VLOOKUP(GAMS_dump!$D1470,Lists!$A:$C,3,FALSE)</f>
        <v>%</v>
      </c>
      <c r="F1470" s="4">
        <f>GAMS_dump!E1470</f>
        <v>0.54940650144060277</v>
      </c>
      <c r="G1470" s="4">
        <f>GAMS_dump!F1470</f>
        <v>0.3652119839633487</v>
      </c>
      <c r="H1470" s="4">
        <f>GAMS_dump!G1470</f>
        <v>0.44674643828354449</v>
      </c>
      <c r="I1470" s="4">
        <f>GAMS_dump!H1470</f>
        <v>0.64739576875483518</v>
      </c>
      <c r="J1470" s="4">
        <f>GAMS_dump!I1470</f>
        <v>0.84459159486791735</v>
      </c>
      <c r="K1470" s="4">
        <f>GAMS_dump!J1470</f>
        <v>0.9749047980051998</v>
      </c>
      <c r="L1470" s="4">
        <f>GAMS_dump!K1470</f>
        <v>0.99999999633453429</v>
      </c>
      <c r="M1470" s="4">
        <f>GAMS_dump!L1470</f>
        <v>0.99999999969750364</v>
      </c>
    </row>
    <row r="1471" spans="1:13" x14ac:dyDescent="0.25">
      <c r="A1471" s="1" t="str">
        <f>GAMS_dump!A1471</f>
        <v>GGM</v>
      </c>
      <c r="B1471" s="1" t="str">
        <f>GAMS_dump!B1471</f>
        <v>SDS-Vision</v>
      </c>
      <c r="C1471" s="1" t="str">
        <f>GAMS_dump!C1471</f>
        <v>IND</v>
      </c>
      <c r="D1471" t="str">
        <f>VLOOKUP(GAMS_dump!$D1471,Lists!$A:$C,2,FALSE)</f>
        <v>Final Energy Consumption|Natural Gas</v>
      </c>
      <c r="E1471" t="str">
        <f>VLOOKUP(GAMS_dump!$D1471,Lists!$A:$C,3,FALSE)</f>
        <v>bcm/y</v>
      </c>
      <c r="F1471" s="4">
        <f>GAMS_dump!E1471</f>
        <v>42.499062867404234</v>
      </c>
      <c r="G1471" s="4">
        <f>GAMS_dump!F1471</f>
        <v>72.698199283088456</v>
      </c>
      <c r="H1471" s="4">
        <f>GAMS_dump!G1471</f>
        <v>115.14980239249552</v>
      </c>
      <c r="I1471" s="4">
        <f>GAMS_dump!H1471</f>
        <v>161.06557795687294</v>
      </c>
      <c r="J1471" s="4">
        <f>GAMS_dump!I1471</f>
        <v>191.56244322086206</v>
      </c>
      <c r="K1471" s="4">
        <f>GAMS_dump!J1471</f>
        <v>239.34586380720788</v>
      </c>
      <c r="L1471" s="4">
        <f>GAMS_dump!K1471</f>
        <v>282.2078783835122</v>
      </c>
      <c r="M1471" s="4">
        <f>GAMS_dump!L1471</f>
        <v>321.12887041774985</v>
      </c>
    </row>
    <row r="1472" spans="1:13" x14ac:dyDescent="0.25">
      <c r="A1472" s="1" t="str">
        <f>GAMS_dump!A1472</f>
        <v>GGM</v>
      </c>
      <c r="B1472" s="1" t="str">
        <f>GAMS_dump!B1472</f>
        <v>SDS-Vision</v>
      </c>
      <c r="C1472" s="1" t="str">
        <f>GAMS_dump!C1472</f>
        <v>IND</v>
      </c>
      <c r="D1472" t="str">
        <f>VLOOKUP(GAMS_dump!$D1472,Lists!$A:$C,2,FALSE)</f>
        <v>Primary Energy|Natural Gas|Domestic Production</v>
      </c>
      <c r="E1472" t="str">
        <f>VLOOKUP(GAMS_dump!$D1472,Lists!$A:$C,3,FALSE)</f>
        <v>bcm/y</v>
      </c>
      <c r="F1472" s="4">
        <f>GAMS_dump!E1472</f>
        <v>32.76218622728809</v>
      </c>
      <c r="G1472" s="4">
        <f>GAMS_dump!F1472</f>
        <v>37.814098209100088</v>
      </c>
      <c r="H1472" s="4">
        <f>GAMS_dump!G1472</f>
        <v>42.354414975489632</v>
      </c>
      <c r="I1472" s="4">
        <f>GAMS_dump!H1472</f>
        <v>47.009968975656491</v>
      </c>
      <c r="J1472" s="4">
        <f>GAMS_dump!I1472</f>
        <v>50.909026941630998</v>
      </c>
      <c r="K1472" s="4">
        <f>GAMS_dump!J1472</f>
        <v>54.807618438122155</v>
      </c>
      <c r="L1472" s="4">
        <f>GAMS_dump!K1472</f>
        <v>58.762801678981546</v>
      </c>
      <c r="M1472" s="4">
        <f>GAMS_dump!L1472</f>
        <v>62.779871577808542</v>
      </c>
    </row>
    <row r="1473" spans="1:13" x14ac:dyDescent="0.25">
      <c r="A1473" s="1" t="str">
        <f>GAMS_dump!A1473</f>
        <v>GGM</v>
      </c>
      <c r="B1473" s="1" t="str">
        <f>GAMS_dump!B1473</f>
        <v>SDS-Vision</v>
      </c>
      <c r="C1473" s="1" t="str">
        <f>GAMS_dump!C1473</f>
        <v>IND</v>
      </c>
      <c r="D1473" t="str">
        <f>VLOOKUP(GAMS_dump!$D1473,Lists!$A:$C,2,FALSE)</f>
        <v>Price|Natural Gas</v>
      </c>
      <c r="E1473" t="str">
        <f>VLOOKUP(GAMS_dump!$D1473,Lists!$A:$C,3,FALSE)</f>
        <v>EUR/kcm</v>
      </c>
      <c r="F1473" s="4">
        <f>GAMS_dump!E1473</f>
        <v>187.88705026738452</v>
      </c>
      <c r="G1473" s="4">
        <f>GAMS_dump!F1473</f>
        <v>236.11241338286524</v>
      </c>
      <c r="H1473" s="4">
        <f>GAMS_dump!G1473</f>
        <v>251.90940033484179</v>
      </c>
      <c r="I1473" s="4">
        <f>GAMS_dump!H1473</f>
        <v>267.19948783337429</v>
      </c>
      <c r="J1473" s="4">
        <f>GAMS_dump!I1473</f>
        <v>321.46921534775566</v>
      </c>
      <c r="K1473" s="4">
        <f>GAMS_dump!J1473</f>
        <v>381.06030653295659</v>
      </c>
      <c r="L1473" s="4">
        <f>GAMS_dump!K1473</f>
        <v>463.77938931440019</v>
      </c>
      <c r="M1473" s="4">
        <f>GAMS_dump!L1473</f>
        <v>618.61834235633341</v>
      </c>
    </row>
    <row r="1474" spans="1:13" x14ac:dyDescent="0.25">
      <c r="A1474" s="1" t="str">
        <f>GAMS_dump!A1474</f>
        <v>GGM</v>
      </c>
      <c r="B1474" s="1" t="str">
        <f>GAMS_dump!B1474</f>
        <v>SDS-Vision</v>
      </c>
      <c r="C1474" s="1" t="str">
        <f>GAMS_dump!C1474</f>
        <v>IND</v>
      </c>
      <c r="D1474" t="str">
        <f>VLOOKUP(GAMS_dump!$D1474,Lists!$A:$C,2,FALSE)</f>
        <v>Primary Energy|Natural Gas|Net trade|Pipeline</v>
      </c>
      <c r="E1474" t="str">
        <f>VLOOKUP(GAMS_dump!$D1474,Lists!$A:$C,3,FALSE)</f>
        <v>bcm/y</v>
      </c>
      <c r="F1474" s="4">
        <f>GAMS_dump!E1474</f>
        <v>0</v>
      </c>
      <c r="G1474" s="4">
        <f>GAMS_dump!F1474</f>
        <v>1.4876283064271562E-7</v>
      </c>
      <c r="H1474" s="4">
        <f>GAMS_dump!G1474</f>
        <v>18.727492327640384</v>
      </c>
      <c r="I1474" s="4">
        <f>GAMS_dump!H1474</f>
        <v>59.150291085273786</v>
      </c>
      <c r="J1474" s="4">
        <f>GAMS_dump!I1474</f>
        <v>74.904164206269613</v>
      </c>
      <c r="K1474" s="4">
        <f>GAMS_dump!J1474</f>
        <v>100.41664606379672</v>
      </c>
      <c r="L1474" s="4">
        <f>GAMS_dump!K1474</f>
        <v>126.7606098797106</v>
      </c>
      <c r="M1474" s="4">
        <f>GAMS_dump!L1474</f>
        <v>150.74094561014516</v>
      </c>
    </row>
    <row r="1475" spans="1:13" x14ac:dyDescent="0.25">
      <c r="A1475" s="1" t="str">
        <f>GAMS_dump!A1475</f>
        <v>GGM</v>
      </c>
      <c r="B1475" s="1" t="str">
        <f>GAMS_dump!B1475</f>
        <v>SDS-Vision</v>
      </c>
      <c r="C1475" s="1" t="str">
        <f>GAMS_dump!C1475</f>
        <v>IND</v>
      </c>
      <c r="D1475" t="str">
        <f>VLOOKUP(GAMS_dump!$D1475,Lists!$A:$C,2,FALSE)</f>
        <v>Primary Energy|Natural Gas|Net trade|LNG</v>
      </c>
      <c r="E1475" t="str">
        <f>VLOOKUP(GAMS_dump!$D1475,Lists!$A:$C,3,FALSE)</f>
        <v>bcm/y</v>
      </c>
      <c r="F1475" s="4">
        <f>GAMS_dump!E1475</f>
        <v>9.9985894004031213</v>
      </c>
      <c r="G1475" s="4">
        <f>GAMS_dump!F1475</f>
        <v>35.276421808311639</v>
      </c>
      <c r="H1475" s="4">
        <f>GAMS_dump!G1475</f>
        <v>54.647243987911231</v>
      </c>
      <c r="I1475" s="4">
        <f>GAMS_dump!H1475</f>
        <v>55.357718010894658</v>
      </c>
      <c r="J1475" s="4">
        <f>GAMS_dump!I1475</f>
        <v>66.29790436142801</v>
      </c>
      <c r="K1475" s="4">
        <f>GAMS_dump!J1475</f>
        <v>84.738273374828168</v>
      </c>
      <c r="L1475" s="4">
        <f>GAMS_dump!K1475</f>
        <v>97.384388357373979</v>
      </c>
      <c r="M1475" s="4">
        <f>GAMS_dump!L1475</f>
        <v>108.24085157872014</v>
      </c>
    </row>
    <row r="1476" spans="1:13" x14ac:dyDescent="0.25">
      <c r="A1476" s="1" t="str">
        <f>GAMS_dump!A1476</f>
        <v>GGM</v>
      </c>
      <c r="B1476" s="1" t="str">
        <f>GAMS_dump!B1476</f>
        <v>SDS-Vision</v>
      </c>
      <c r="C1476" s="1" t="str">
        <f>GAMS_dump!C1476</f>
        <v>IND</v>
      </c>
      <c r="D1476" t="str">
        <f>VLOOKUP(GAMS_dump!$D1476,Lists!$A:$C,2,FALSE)</f>
        <v>Primary Energy|Natural Gas|Net trade</v>
      </c>
      <c r="E1476" t="str">
        <f>VLOOKUP(GAMS_dump!$D1476,Lists!$A:$C,3,FALSE)</f>
        <v>bcm/y</v>
      </c>
      <c r="F1476" s="4">
        <f>GAMS_dump!E1476</f>
        <v>9.9985894004031213</v>
      </c>
      <c r="G1476" s="4">
        <f>GAMS_dump!F1476</f>
        <v>35.276421957074469</v>
      </c>
      <c r="H1476" s="4">
        <f>GAMS_dump!G1476</f>
        <v>73.374736315551601</v>
      </c>
      <c r="I1476" s="4">
        <f>GAMS_dump!H1476</f>
        <v>114.50800909616844</v>
      </c>
      <c r="J1476" s="4">
        <f>GAMS_dump!I1476</f>
        <v>141.20206856769764</v>
      </c>
      <c r="K1476" s="4">
        <f>GAMS_dump!J1476</f>
        <v>185.15491943862489</v>
      </c>
      <c r="L1476" s="4">
        <f>GAMS_dump!K1476</f>
        <v>224.14499823708456</v>
      </c>
      <c r="M1476" s="4">
        <f>GAMS_dump!L1476</f>
        <v>258.9817971888653</v>
      </c>
    </row>
    <row r="1477" spans="1:13" x14ac:dyDescent="0.25">
      <c r="A1477" s="1" t="str">
        <f>GAMS_dump!A1477</f>
        <v>GGM</v>
      </c>
      <c r="B1477" s="1" t="str">
        <f>GAMS_dump!B1477</f>
        <v>SDS-Vision</v>
      </c>
      <c r="C1477" s="1" t="str">
        <f>GAMS_dump!C1477</f>
        <v>IND</v>
      </c>
      <c r="D1477" t="str">
        <f>VLOOKUP(GAMS_dump!$D1477,Lists!$A:$C,2,FALSE)</f>
        <v>Infrastructure|Total capacity|Natural Gas|Pipeline|Import|Endogenous</v>
      </c>
      <c r="E1477" t="str">
        <f>VLOOKUP(GAMS_dump!$D1477,Lists!$A:$C,3,FALSE)</f>
        <v>bcm/y</v>
      </c>
      <c r="F1477" s="4">
        <f>GAMS_dump!E1477</f>
        <v>1.9111113320366103E-7</v>
      </c>
      <c r="G1477" s="4">
        <f>GAMS_dump!F1477</f>
        <v>18.72749255533386</v>
      </c>
      <c r="H1477" s="4">
        <f>GAMS_dump!G1477</f>
        <v>40.47131372482675</v>
      </c>
      <c r="I1477" s="4">
        <f>GAMS_dump!H1477</f>
        <v>15.705358638780167</v>
      </c>
      <c r="J1477" s="4">
        <f>GAMS_dump!I1477</f>
        <v>25.512485108332477</v>
      </c>
      <c r="K1477" s="4">
        <f>GAMS_dump!J1477</f>
        <v>26.346675140282539</v>
      </c>
      <c r="L1477" s="4">
        <f>GAMS_dump!K1477</f>
        <v>24.020466948737614</v>
      </c>
      <c r="M1477" s="4">
        <f>GAMS_dump!L1477</f>
        <v>1.578971728892669E-7</v>
      </c>
    </row>
    <row r="1478" spans="1:13" x14ac:dyDescent="0.25">
      <c r="A1478" s="1" t="str">
        <f>GAMS_dump!A1478</f>
        <v>GGM</v>
      </c>
      <c r="B1478" s="1" t="str">
        <f>GAMS_dump!B1478</f>
        <v>SDS-Vision</v>
      </c>
      <c r="C1478" s="1" t="str">
        <f>GAMS_dump!C1478</f>
        <v>IND</v>
      </c>
      <c r="D1478" t="str">
        <f>VLOOKUP(GAMS_dump!$D1478,Lists!$A:$C,2,FALSE)</f>
        <v>Infrastructure|Total capacity|Natural Gas|Pipeline|Export|Endogenous</v>
      </c>
      <c r="E1478" t="str">
        <f>VLOOKUP(GAMS_dump!$D1478,Lists!$A:$C,3,FALSE)</f>
        <v>bcm/y</v>
      </c>
      <c r="F1478" s="4">
        <f>GAMS_dump!E1478</f>
        <v>0</v>
      </c>
      <c r="G1478" s="4">
        <f>GAMS_dump!F1478</f>
        <v>5.050477450147909E-7</v>
      </c>
      <c r="H1478" s="4">
        <f>GAMS_dump!G1478</f>
        <v>2.0383482234041718E-7</v>
      </c>
      <c r="I1478" s="4">
        <f>GAMS_dump!H1478</f>
        <v>1.9361915111382529E-7</v>
      </c>
      <c r="J1478" s="4">
        <f>GAMS_dump!I1478</f>
        <v>2.1799298880942616E-7</v>
      </c>
      <c r="K1478" s="4">
        <f>GAMS_dump!J1478</f>
        <v>2.0014410848556412E-7</v>
      </c>
      <c r="L1478" s="4">
        <f>GAMS_dump!K1478</f>
        <v>8.3779338423591827E-8</v>
      </c>
      <c r="M1478" s="4">
        <f>GAMS_dump!L1478</f>
        <v>6.0341038188130573E-8</v>
      </c>
    </row>
    <row r="1479" spans="1:13" x14ac:dyDescent="0.25">
      <c r="A1479" s="1" t="str">
        <f>GAMS_dump!A1479</f>
        <v>GGM</v>
      </c>
      <c r="B1479" s="1" t="str">
        <f>GAMS_dump!B1479</f>
        <v>SDS-Vision</v>
      </c>
      <c r="C1479" s="1" t="str">
        <f>GAMS_dump!C1479</f>
        <v>IND</v>
      </c>
      <c r="D1479" t="str">
        <f>VLOOKUP(GAMS_dump!$D1479,Lists!$A:$C,2,FALSE)</f>
        <v>Infrastructure|Total capacity|Liquefied Natural Gas|Regasification|Endogenous</v>
      </c>
      <c r="E1479" t="str">
        <f>VLOOKUP(GAMS_dump!$D1479,Lists!$A:$C,3,FALSE)</f>
        <v>bcm/y</v>
      </c>
      <c r="F1479" s="4">
        <f>GAMS_dump!E1479</f>
        <v>28.099999999999998</v>
      </c>
      <c r="G1479" s="4">
        <f>GAMS_dump!F1479</f>
        <v>56.258347176872206</v>
      </c>
      <c r="H1479" s="4">
        <f>GAMS_dump!G1479</f>
        <v>56.826411439181534</v>
      </c>
      <c r="I1479" s="4">
        <f>GAMS_dump!H1479</f>
        <v>60.369754141264281</v>
      </c>
      <c r="J1479" s="4">
        <f>GAMS_dump!I1479</f>
        <v>67.118739747002792</v>
      </c>
      <c r="K1479" s="4">
        <f>GAMS_dump!J1479</f>
        <v>63.792221419196103</v>
      </c>
      <c r="L1479" s="4">
        <f>GAMS_dump!K1479</f>
        <v>62.375377725081051</v>
      </c>
      <c r="M1479" s="4">
        <f>GAMS_dump!L1479</f>
        <v>51.700000028133204</v>
      </c>
    </row>
    <row r="1480" spans="1:13" x14ac:dyDescent="0.25">
      <c r="A1480" s="1" t="str">
        <f>GAMS_dump!A1480</f>
        <v>GGM</v>
      </c>
      <c r="B1480" s="1" t="str">
        <f>GAMS_dump!B1480</f>
        <v>SDS-Vision</v>
      </c>
      <c r="C1480" s="1" t="str">
        <f>GAMS_dump!C1480</f>
        <v>IND</v>
      </c>
      <c r="D1480" t="str">
        <f>VLOOKUP(GAMS_dump!$D1480,Lists!$A:$C,2,FALSE)</f>
        <v>Primary Energy|Natural Gas|Imports|Pipeline</v>
      </c>
      <c r="E1480" t="str">
        <f>VLOOKUP(GAMS_dump!$D1480,Lists!$A:$C,3,FALSE)</f>
        <v>bcm/y</v>
      </c>
      <c r="F1480" s="4">
        <f>GAMS_dump!E1480</f>
        <v>0</v>
      </c>
      <c r="G1480" s="4">
        <f>GAMS_dump!F1480</f>
        <v>1.4876283064271562E-7</v>
      </c>
      <c r="H1480" s="4">
        <f>GAMS_dump!G1480</f>
        <v>18.727492711917478</v>
      </c>
      <c r="I1480" s="4">
        <f>GAMS_dump!H1480</f>
        <v>59.150291686791626</v>
      </c>
      <c r="J1480" s="4">
        <f>GAMS_dump!I1480</f>
        <v>74.904164905353483</v>
      </c>
      <c r="K1480" s="4">
        <f>GAMS_dump!J1480</f>
        <v>100.41664696384908</v>
      </c>
      <c r="L1480" s="4">
        <f>GAMS_dump!K1480</f>
        <v>126.7606109540138</v>
      </c>
      <c r="M1480" s="4">
        <f>GAMS_dump!L1480</f>
        <v>150.74094672026871</v>
      </c>
    </row>
    <row r="1481" spans="1:13" x14ac:dyDescent="0.25">
      <c r="A1481" s="1" t="str">
        <f>GAMS_dump!A1481</f>
        <v>GGM</v>
      </c>
      <c r="B1481" s="1" t="str">
        <f>GAMS_dump!B1481</f>
        <v>SDS-Vision</v>
      </c>
      <c r="C1481" s="1" t="str">
        <f>GAMS_dump!C1481</f>
        <v>IND</v>
      </c>
      <c r="D1481" t="str">
        <f>VLOOKUP(GAMS_dump!$D1481,Lists!$A:$C,2,FALSE)</f>
        <v>Primary Energy|Natural Gas|Imports|LNG</v>
      </c>
      <c r="E1481" t="str">
        <f>VLOOKUP(GAMS_dump!$D1481,Lists!$A:$C,3,FALSE)</f>
        <v>bcm/y</v>
      </c>
      <c r="F1481" s="4">
        <f>GAMS_dump!E1481</f>
        <v>9.9985894004031213</v>
      </c>
      <c r="G1481" s="4">
        <f>GAMS_dump!F1481</f>
        <v>35.276421808311639</v>
      </c>
      <c r="H1481" s="4">
        <f>GAMS_dump!G1481</f>
        <v>54.647243987911231</v>
      </c>
      <c r="I1481" s="4">
        <f>GAMS_dump!H1481</f>
        <v>55.357718010894658</v>
      </c>
      <c r="J1481" s="4">
        <f>GAMS_dump!I1481</f>
        <v>66.29790436142801</v>
      </c>
      <c r="K1481" s="4">
        <f>GAMS_dump!J1481</f>
        <v>84.738273374828168</v>
      </c>
      <c r="L1481" s="4">
        <f>GAMS_dump!K1481</f>
        <v>97.384388357373979</v>
      </c>
      <c r="M1481" s="4">
        <f>GAMS_dump!L1481</f>
        <v>108.24085157872014</v>
      </c>
    </row>
    <row r="1482" spans="1:13" x14ac:dyDescent="0.25">
      <c r="A1482" s="1" t="str">
        <f>GAMS_dump!A1482</f>
        <v>GGM</v>
      </c>
      <c r="B1482" s="1" t="str">
        <f>GAMS_dump!B1482</f>
        <v>SDS-Vision</v>
      </c>
      <c r="C1482" s="1" t="str">
        <f>GAMS_dump!C1482</f>
        <v>IND</v>
      </c>
      <c r="D1482" t="str">
        <f>VLOOKUP(GAMS_dump!$D1482,Lists!$A:$C,2,FALSE)</f>
        <v>Primary Energy|Natural Gas|Exports|Pipeline</v>
      </c>
      <c r="E1482" t="str">
        <f>VLOOKUP(GAMS_dump!$D1482,Lists!$A:$C,3,FALSE)</f>
        <v>bcm/y</v>
      </c>
      <c r="F1482" s="4">
        <f>GAMS_dump!E1482</f>
        <v>0</v>
      </c>
      <c r="G1482" s="4">
        <f>GAMS_dump!F1482</f>
        <v>0</v>
      </c>
      <c r="H1482" s="4">
        <f>GAMS_dump!G1482</f>
        <v>-3.842770938422419E-7</v>
      </c>
      <c r="I1482" s="4">
        <f>GAMS_dump!H1482</f>
        <v>-6.01517836440527E-7</v>
      </c>
      <c r="J1482" s="4">
        <f>GAMS_dump!I1482</f>
        <v>-6.9908387691734024E-7</v>
      </c>
      <c r="K1482" s="4">
        <f>GAMS_dump!J1482</f>
        <v>-9.0005235870512289E-7</v>
      </c>
      <c r="L1482" s="4">
        <f>GAMS_dump!K1482</f>
        <v>-1.0743032001588127E-6</v>
      </c>
      <c r="M1482" s="4">
        <f>GAMS_dump!L1482</f>
        <v>-1.1101235607721742E-6</v>
      </c>
    </row>
    <row r="1483" spans="1:13" x14ac:dyDescent="0.25">
      <c r="A1483" s="1" t="str">
        <f>GAMS_dump!A1483</f>
        <v>GGM</v>
      </c>
      <c r="B1483" s="1" t="str">
        <f>GAMS_dump!B1483</f>
        <v>SDS-Vision</v>
      </c>
      <c r="C1483" s="1" t="str">
        <f>GAMS_dump!C1483</f>
        <v>IND</v>
      </c>
      <c r="D1483" t="str">
        <f>VLOOKUP(GAMS_dump!$D1483,Lists!$A:$C,2,FALSE)</f>
        <v>Primary Energy|Natural Gas|Import</v>
      </c>
      <c r="E1483" t="str">
        <f>VLOOKUP(GAMS_dump!$D1483,Lists!$A:$C,3,FALSE)</f>
        <v>bcm/y</v>
      </c>
      <c r="F1483" s="4">
        <f>GAMS_dump!E1483</f>
        <v>9.9985894004031213</v>
      </c>
      <c r="G1483" s="4">
        <f>GAMS_dump!F1483</f>
        <v>35.276421957074469</v>
      </c>
      <c r="H1483" s="4">
        <f>GAMS_dump!G1483</f>
        <v>73.374736699828702</v>
      </c>
      <c r="I1483" s="4">
        <f>GAMS_dump!H1483</f>
        <v>114.50800969768628</v>
      </c>
      <c r="J1483" s="4">
        <f>GAMS_dump!I1483</f>
        <v>141.20206926678151</v>
      </c>
      <c r="K1483" s="4">
        <f>GAMS_dump!J1483</f>
        <v>185.15492033867724</v>
      </c>
      <c r="L1483" s="4">
        <f>GAMS_dump!K1483</f>
        <v>224.14499931138778</v>
      </c>
      <c r="M1483" s="4">
        <f>GAMS_dump!L1483</f>
        <v>258.98179829898885</v>
      </c>
    </row>
    <row r="1484" spans="1:13" x14ac:dyDescent="0.25">
      <c r="A1484" s="1" t="str">
        <f>GAMS_dump!A1484</f>
        <v>GGM</v>
      </c>
      <c r="B1484" s="1" t="str">
        <f>GAMS_dump!B1484</f>
        <v>SDS-Vision</v>
      </c>
      <c r="C1484" s="1" t="str">
        <f>GAMS_dump!C1484</f>
        <v>IND</v>
      </c>
      <c r="D1484" t="str">
        <f>VLOOKUP(GAMS_dump!$D1484,Lists!$A:$C,2,FALSE)</f>
        <v>Primary Energy|Natural Gas|Export</v>
      </c>
      <c r="E1484" t="str">
        <f>VLOOKUP(GAMS_dump!$D1484,Lists!$A:$C,3,FALSE)</f>
        <v>bcm/y</v>
      </c>
      <c r="F1484" s="4">
        <f>GAMS_dump!E1484</f>
        <v>0</v>
      </c>
      <c r="G1484" s="4">
        <f>GAMS_dump!F1484</f>
        <v>0</v>
      </c>
      <c r="H1484" s="4">
        <f>GAMS_dump!G1484</f>
        <v>-3.842770938422419E-7</v>
      </c>
      <c r="I1484" s="4">
        <f>GAMS_dump!H1484</f>
        <v>-6.01517836440527E-7</v>
      </c>
      <c r="J1484" s="4">
        <f>GAMS_dump!I1484</f>
        <v>-6.9908387691734024E-7</v>
      </c>
      <c r="K1484" s="4">
        <f>GAMS_dump!J1484</f>
        <v>-9.0005235870512289E-7</v>
      </c>
      <c r="L1484" s="4">
        <f>GAMS_dump!K1484</f>
        <v>-1.0743032001588127E-6</v>
      </c>
      <c r="M1484" s="4">
        <f>GAMS_dump!L1484</f>
        <v>-1.1101235607721742E-6</v>
      </c>
    </row>
    <row r="1485" spans="1:13" x14ac:dyDescent="0.25">
      <c r="A1485" s="1" t="str">
        <f>GAMS_dump!A1485</f>
        <v>GGM</v>
      </c>
      <c r="B1485" s="1" t="str">
        <f>GAMS_dump!B1485</f>
        <v>SDS-Vision</v>
      </c>
      <c r="C1485" s="1" t="str">
        <f>GAMS_dump!C1485</f>
        <v>IND</v>
      </c>
      <c r="D1485" t="str">
        <f>VLOOKUP(GAMS_dump!$D1485,Lists!$A:$C,2,FALSE)</f>
        <v>Infrastructure|Total capacity|Liquefied Natural Gas|Regasification|Exogenous</v>
      </c>
      <c r="E1485" t="str">
        <f>VLOOKUP(GAMS_dump!$D1485,Lists!$A:$C,3,FALSE)</f>
        <v>bcm/y</v>
      </c>
      <c r="F1485" s="4">
        <f>GAMS_dump!E1485</f>
        <v>28.099999999999998</v>
      </c>
      <c r="G1485" s="4">
        <f>GAMS_dump!F1485</f>
        <v>51.7</v>
      </c>
      <c r="H1485" s="4">
        <f>GAMS_dump!G1485</f>
        <v>51.7</v>
      </c>
      <c r="I1485" s="4">
        <f>GAMS_dump!H1485</f>
        <v>51.7</v>
      </c>
      <c r="J1485" s="4">
        <f>GAMS_dump!I1485</f>
        <v>51.7</v>
      </c>
      <c r="K1485" s="4">
        <f>GAMS_dump!J1485</f>
        <v>51.7</v>
      </c>
      <c r="L1485" s="4">
        <f>GAMS_dump!K1485</f>
        <v>51.7</v>
      </c>
      <c r="M1485" s="4">
        <f>GAMS_dump!L1485</f>
        <v>51.7</v>
      </c>
    </row>
    <row r="1486" spans="1:13" x14ac:dyDescent="0.25">
      <c r="A1486" s="1" t="str">
        <f>GAMS_dump!A1486</f>
        <v>GGM</v>
      </c>
      <c r="B1486" s="1" t="str">
        <f>GAMS_dump!B1486</f>
        <v>SDS-Vision</v>
      </c>
      <c r="C1486" s="1" t="str">
        <f>GAMS_dump!C1486</f>
        <v>IND</v>
      </c>
      <c r="D1486" t="str">
        <f>VLOOKUP(GAMS_dump!$D1486,Lists!$A:$C,2,FALSE)</f>
        <v>Infrastructure|Capacity addition|Natural Gas|Pipeline|Import</v>
      </c>
      <c r="E1486" t="str">
        <f>VLOOKUP(GAMS_dump!$D1486,Lists!$A:$C,3,FALSE)</f>
        <v>bcm/y</v>
      </c>
      <c r="F1486" s="4">
        <f>GAMS_dump!E1486</f>
        <v>1.9111113320366103E-7</v>
      </c>
      <c r="G1486" s="4">
        <f>GAMS_dump!F1486</f>
        <v>18.72749255533386</v>
      </c>
      <c r="H1486" s="4">
        <f>GAMS_dump!G1486</f>
        <v>40.47131372482675</v>
      </c>
      <c r="I1486" s="4">
        <f>GAMS_dump!H1486</f>
        <v>15.705358638780167</v>
      </c>
      <c r="J1486" s="4">
        <f>GAMS_dump!I1486</f>
        <v>25.512485108332477</v>
      </c>
      <c r="K1486" s="4">
        <f>GAMS_dump!J1486</f>
        <v>26.346675140282539</v>
      </c>
      <c r="L1486" s="4">
        <f>GAMS_dump!K1486</f>
        <v>24.020466948737614</v>
      </c>
      <c r="M1486" s="4">
        <f>GAMS_dump!L1486</f>
        <v>1.578971728892669E-7</v>
      </c>
    </row>
    <row r="1487" spans="1:13" x14ac:dyDescent="0.25">
      <c r="A1487" s="1" t="str">
        <f>GAMS_dump!A1487</f>
        <v>GGM</v>
      </c>
      <c r="B1487" s="1" t="str">
        <f>GAMS_dump!B1487</f>
        <v>SDS-Vision</v>
      </c>
      <c r="C1487" s="1" t="str">
        <f>GAMS_dump!C1487</f>
        <v>IND</v>
      </c>
      <c r="D1487" t="str">
        <f>VLOOKUP(GAMS_dump!$D1487,Lists!$A:$C,2,FALSE)</f>
        <v>Infrastructure|Capacity addition|Natural Gas|Pipeline|Export</v>
      </c>
      <c r="E1487" t="str">
        <f>VLOOKUP(GAMS_dump!$D1487,Lists!$A:$C,3,FALSE)</f>
        <v>bcm/y</v>
      </c>
      <c r="F1487" s="4">
        <f>GAMS_dump!E1487</f>
        <v>0</v>
      </c>
      <c r="G1487" s="4">
        <f>GAMS_dump!F1487</f>
        <v>5.050477450147909E-7</v>
      </c>
      <c r="H1487" s="4">
        <f>GAMS_dump!G1487</f>
        <v>2.0383482234041718E-7</v>
      </c>
      <c r="I1487" s="4">
        <f>GAMS_dump!H1487</f>
        <v>1.9361915111382529E-7</v>
      </c>
      <c r="J1487" s="4">
        <f>GAMS_dump!I1487</f>
        <v>2.1799298880942616E-7</v>
      </c>
      <c r="K1487" s="4">
        <f>GAMS_dump!J1487</f>
        <v>2.0014410848556412E-7</v>
      </c>
      <c r="L1487" s="4">
        <f>GAMS_dump!K1487</f>
        <v>8.3779338423591827E-8</v>
      </c>
      <c r="M1487" s="4">
        <f>GAMS_dump!L1487</f>
        <v>6.0341038188130573E-8</v>
      </c>
    </row>
    <row r="1488" spans="1:13" x14ac:dyDescent="0.25">
      <c r="A1488" s="1" t="str">
        <f>GAMS_dump!A1488</f>
        <v>GGM</v>
      </c>
      <c r="B1488" s="1" t="str">
        <f>GAMS_dump!B1488</f>
        <v>SDS-Vision</v>
      </c>
      <c r="C1488" s="1" t="str">
        <f>GAMS_dump!C1488</f>
        <v>IND</v>
      </c>
      <c r="D1488" t="str">
        <f>VLOOKUP(GAMS_dump!$D1488,Lists!$A:$C,2,FALSE)</f>
        <v>Infrastructure|Capacity addition|Liquefied Natural Gas|Regasification</v>
      </c>
      <c r="E1488" t="str">
        <f>VLOOKUP(GAMS_dump!$D1488,Lists!$A:$C,3,FALSE)</f>
        <v>bcm/y</v>
      </c>
      <c r="F1488" s="4">
        <f>GAMS_dump!E1488</f>
        <v>0</v>
      </c>
      <c r="G1488" s="4">
        <f>GAMS_dump!F1488</f>
        <v>4.5583471768722017</v>
      </c>
      <c r="H1488" s="4">
        <f>GAMS_dump!G1488</f>
        <v>5.1264114391815285</v>
      </c>
      <c r="I1488" s="4">
        <f>GAMS_dump!H1488</f>
        <v>8.6697541412642742</v>
      </c>
      <c r="J1488" s="4">
        <f>GAMS_dump!I1488</f>
        <v>15.418739747002784</v>
      </c>
      <c r="K1488" s="4">
        <f>GAMS_dump!J1488</f>
        <v>12.092221419196102</v>
      </c>
      <c r="L1488" s="4">
        <f>GAMS_dump!K1488</f>
        <v>10.675377725081049</v>
      </c>
      <c r="M1488" s="4">
        <f>GAMS_dump!L1488</f>
        <v>2.8133203605807747E-8</v>
      </c>
    </row>
    <row r="1489" spans="1:13" x14ac:dyDescent="0.25">
      <c r="A1489" s="1" t="str">
        <f>GAMS_dump!A1489</f>
        <v>GGM</v>
      </c>
      <c r="B1489" s="1" t="str">
        <f>GAMS_dump!B1489</f>
        <v>SDS-Vision</v>
      </c>
      <c r="C1489" s="1" t="str">
        <f>GAMS_dump!C1489</f>
        <v>IND</v>
      </c>
      <c r="D1489" t="str">
        <f>VLOOKUP(GAMS_dump!$D1489,Lists!$A:$C,2,FALSE)</f>
        <v>Infrastructure|Utilization|Natural Gas|Pipeline|Import</v>
      </c>
      <c r="E1489" t="str">
        <f>VLOOKUP(GAMS_dump!$D1489,Lists!$A:$C,3,FALSE)</f>
        <v>%</v>
      </c>
      <c r="F1489" s="4">
        <f>GAMS_dump!E1489</f>
        <v>0</v>
      </c>
      <c r="G1489" s="4">
        <f>GAMS_dump!F1489</f>
        <v>7.9435530519191588E-9</v>
      </c>
      <c r="H1489" s="4">
        <f>GAMS_dump!G1489</f>
        <v>0.46273498407414615</v>
      </c>
      <c r="I1489" s="4">
        <f>GAMS_dump!H1489</f>
        <v>3.7662490266688886</v>
      </c>
      <c r="J1489" s="4">
        <f>GAMS_dump!I1489</f>
        <v>2.9359807399119067</v>
      </c>
      <c r="K1489" s="4">
        <f>GAMS_dump!J1489</f>
        <v>3.8113593623932398</v>
      </c>
      <c r="L1489" s="4">
        <f>GAMS_dump!K1489</f>
        <v>5.2771917891744256</v>
      </c>
      <c r="M1489" s="4">
        <f>GAMS_dump!L1489</f>
        <v>0</v>
      </c>
    </row>
    <row r="1490" spans="1:13" x14ac:dyDescent="0.25">
      <c r="A1490" s="1" t="str">
        <f>GAMS_dump!A1490</f>
        <v>GGM</v>
      </c>
      <c r="B1490" s="1" t="str">
        <f>GAMS_dump!B1490</f>
        <v>SDS-Vision</v>
      </c>
      <c r="C1490" s="1" t="str">
        <f>GAMS_dump!C1490</f>
        <v>IND</v>
      </c>
      <c r="D1490" t="str">
        <f>VLOOKUP(GAMS_dump!$D1490,Lists!$A:$C,2,FALSE)</f>
        <v>Infrastructure|Utilization|Liquefied Natural Gas|Regasification</v>
      </c>
      <c r="E1490" t="str">
        <f>VLOOKUP(GAMS_dump!$D1490,Lists!$A:$C,3,FALSE)</f>
        <v>%</v>
      </c>
      <c r="F1490" s="4">
        <f>GAMS_dump!E1490</f>
        <v>0.3558216868470862</v>
      </c>
      <c r="G1490" s="4">
        <f>GAMS_dump!F1490</f>
        <v>0.62704333807399459</v>
      </c>
      <c r="H1490" s="4">
        <f>GAMS_dump!G1490</f>
        <v>0.96165220720293842</v>
      </c>
      <c r="I1490" s="4">
        <f>GAMS_dump!H1490</f>
        <v>0.91697769517759609</v>
      </c>
      <c r="J1490" s="4">
        <f>GAMS_dump!I1490</f>
        <v>0.9877703993151713</v>
      </c>
      <c r="K1490" s="4">
        <f>GAMS_dump!J1490</f>
        <v>1.3283480570145041</v>
      </c>
      <c r="L1490" s="4">
        <f>GAMS_dump!K1490</f>
        <v>1.5612633046743996</v>
      </c>
      <c r="M1490" s="4">
        <f>GAMS_dump!L1490</f>
        <v>2.0936334916792942</v>
      </c>
    </row>
    <row r="1491" spans="1:13" x14ac:dyDescent="0.25">
      <c r="A1491" s="1" t="str">
        <f>GAMS_dump!A1491</f>
        <v>GGM</v>
      </c>
      <c r="B1491" s="1" t="str">
        <f>GAMS_dump!B1491</f>
        <v>SDS-Vision</v>
      </c>
      <c r="C1491" s="1" t="str">
        <f>GAMS_dump!C1491</f>
        <v>JPN</v>
      </c>
      <c r="D1491" t="str">
        <f>VLOOKUP(GAMS_dump!$D1491,Lists!$A:$C,2,FALSE)</f>
        <v>Final Energy Consumption|Natural Gas</v>
      </c>
      <c r="E1491" t="str">
        <f>VLOOKUP(GAMS_dump!$D1491,Lists!$A:$C,3,FALSE)</f>
        <v>bcm/y</v>
      </c>
      <c r="F1491" s="4">
        <f>GAMS_dump!E1491</f>
        <v>128.88218370047238</v>
      </c>
      <c r="G1491" s="4">
        <f>GAMS_dump!F1491</f>
        <v>111.35749595130537</v>
      </c>
      <c r="H1491" s="4">
        <f>GAMS_dump!G1491</f>
        <v>94.287371295746695</v>
      </c>
      <c r="I1491" s="4">
        <f>GAMS_dump!H1491</f>
        <v>94.857351495520334</v>
      </c>
      <c r="J1491" s="4">
        <f>GAMS_dump!I1491</f>
        <v>80.274665189813987</v>
      </c>
      <c r="K1491" s="4">
        <f>GAMS_dump!J1491</f>
        <v>60.330515540794913</v>
      </c>
      <c r="L1491" s="4">
        <f>GAMS_dump!K1491</f>
        <v>38.718320275809873</v>
      </c>
      <c r="M1491" s="4">
        <f>GAMS_dump!L1491</f>
        <v>18.555008368441438</v>
      </c>
    </row>
    <row r="1492" spans="1:13" x14ac:dyDescent="0.25">
      <c r="A1492" s="1" t="str">
        <f>GAMS_dump!A1492</f>
        <v>GGM</v>
      </c>
      <c r="B1492" s="1" t="str">
        <f>GAMS_dump!B1492</f>
        <v>SDS-Vision</v>
      </c>
      <c r="C1492" s="1" t="str">
        <f>GAMS_dump!C1492</f>
        <v>JPN</v>
      </c>
      <c r="D1492" t="str">
        <f>VLOOKUP(GAMS_dump!$D1492,Lists!$A:$C,2,FALSE)</f>
        <v>Primary Energy|Natural Gas|Domestic Production</v>
      </c>
      <c r="E1492" t="str">
        <f>VLOOKUP(GAMS_dump!$D1492,Lists!$A:$C,3,FALSE)</f>
        <v>bcm/y</v>
      </c>
      <c r="F1492" s="4">
        <f>GAMS_dump!E1492</f>
        <v>2.7648903309316664</v>
      </c>
      <c r="G1492" s="4">
        <f>GAMS_dump!F1492</f>
        <v>2.9233108078864074</v>
      </c>
      <c r="H1492" s="4">
        <f>GAMS_dump!G1492</f>
        <v>3.286018042296917</v>
      </c>
      <c r="I1492" s="4">
        <f>GAMS_dump!H1492</f>
        <v>3.7476483682320807</v>
      </c>
      <c r="J1492" s="4">
        <f>GAMS_dump!I1492</f>
        <v>4.1429628421017943</v>
      </c>
      <c r="K1492" s="4">
        <f>GAMS_dump!J1492</f>
        <v>4.4313014067185295</v>
      </c>
      <c r="L1492" s="4">
        <f>GAMS_dump!K1492</f>
        <v>4.9552151183273789</v>
      </c>
      <c r="M1492" s="4">
        <f>GAMS_dump!L1492</f>
        <v>5.5234360014726427</v>
      </c>
    </row>
    <row r="1493" spans="1:13" x14ac:dyDescent="0.25">
      <c r="A1493" s="1" t="str">
        <f>GAMS_dump!A1493</f>
        <v>GGM</v>
      </c>
      <c r="B1493" s="1" t="str">
        <f>GAMS_dump!B1493</f>
        <v>SDS-Vision</v>
      </c>
      <c r="C1493" s="1" t="str">
        <f>GAMS_dump!C1493</f>
        <v>JPN</v>
      </c>
      <c r="D1493" t="str">
        <f>VLOOKUP(GAMS_dump!$D1493,Lists!$A:$C,2,FALSE)</f>
        <v>Price|Natural Gas</v>
      </c>
      <c r="E1493" t="str">
        <f>VLOOKUP(GAMS_dump!$D1493,Lists!$A:$C,3,FALSE)</f>
        <v>EUR/kcm</v>
      </c>
      <c r="F1493" s="4">
        <f>GAMS_dump!E1493</f>
        <v>188.77043726936188</v>
      </c>
      <c r="G1493" s="4">
        <f>GAMS_dump!F1493</f>
        <v>175.28125487974415</v>
      </c>
      <c r="H1493" s="4">
        <f>GAMS_dump!G1493</f>
        <v>200.66288819395007</v>
      </c>
      <c r="I1493" s="4">
        <f>GAMS_dump!H1493</f>
        <v>242.64668323823611</v>
      </c>
      <c r="J1493" s="4">
        <f>GAMS_dump!I1493</f>
        <v>289.75704256859569</v>
      </c>
      <c r="K1493" s="4">
        <f>GAMS_dump!J1493</f>
        <v>329.74697786297759</v>
      </c>
      <c r="L1493" s="4">
        <f>GAMS_dump!K1493</f>
        <v>408.75181581400204</v>
      </c>
      <c r="M1493" s="4">
        <f>GAMS_dump!L1493</f>
        <v>507.43244372072473</v>
      </c>
    </row>
    <row r="1494" spans="1:13" x14ac:dyDescent="0.25">
      <c r="A1494" s="1" t="str">
        <f>GAMS_dump!A1494</f>
        <v>GGM</v>
      </c>
      <c r="B1494" s="1" t="str">
        <f>GAMS_dump!B1494</f>
        <v>SDS-Vision</v>
      </c>
      <c r="C1494" s="1" t="str">
        <f>GAMS_dump!C1494</f>
        <v>JPN</v>
      </c>
      <c r="D1494" t="str">
        <f>VLOOKUP(GAMS_dump!$D1494,Lists!$A:$C,2,FALSE)</f>
        <v>Primary Energy|Natural Gas|Net trade|Pipeline</v>
      </c>
      <c r="E1494" t="str">
        <f>VLOOKUP(GAMS_dump!$D1494,Lists!$A:$C,3,FALSE)</f>
        <v>bcm/y</v>
      </c>
      <c r="F1494" s="4">
        <f>GAMS_dump!E1494</f>
        <v>0</v>
      </c>
      <c r="G1494" s="4">
        <f>GAMS_dump!F1494</f>
        <v>3.1525950074882437E-9</v>
      </c>
      <c r="H1494" s="4">
        <f>GAMS_dump!G1494</f>
        <v>6.6392057326834555E-9</v>
      </c>
      <c r="I1494" s="4">
        <f>GAMS_dump!H1494</f>
        <v>1.010105176493075E-8</v>
      </c>
      <c r="J1494" s="4">
        <f>GAMS_dump!I1494</f>
        <v>1.1235494600839304E-8</v>
      </c>
      <c r="K1494" s="4">
        <f>GAMS_dump!J1494</f>
        <v>1.2157243331965196E-8</v>
      </c>
      <c r="L1494" s="4">
        <f>GAMS_dump!K1494</f>
        <v>1.4759948823819062E-8</v>
      </c>
      <c r="M1494" s="4">
        <f>GAMS_dump!L1494</f>
        <v>1.723402531401014E-8</v>
      </c>
    </row>
    <row r="1495" spans="1:13" x14ac:dyDescent="0.25">
      <c r="A1495" s="1" t="str">
        <f>GAMS_dump!A1495</f>
        <v>GGM</v>
      </c>
      <c r="B1495" s="1" t="str">
        <f>GAMS_dump!B1495</f>
        <v>SDS-Vision</v>
      </c>
      <c r="C1495" s="1" t="str">
        <f>GAMS_dump!C1495</f>
        <v>JPN</v>
      </c>
      <c r="D1495" t="str">
        <f>VLOOKUP(GAMS_dump!$D1495,Lists!$A:$C,2,FALSE)</f>
        <v>Primary Energy|Natural Gas|Net trade|LNG</v>
      </c>
      <c r="E1495" t="str">
        <f>VLOOKUP(GAMS_dump!$D1495,Lists!$A:$C,3,FALSE)</f>
        <v>bcm/y</v>
      </c>
      <c r="F1495" s="4">
        <f>GAMS_dump!E1495</f>
        <v>126.12811499447959</v>
      </c>
      <c r="G1495" s="4">
        <f>GAMS_dump!F1495</f>
        <v>108.44558975287016</v>
      </c>
      <c r="H1495" s="4">
        <f>GAMS_dump!G1495</f>
        <v>91.012762644037139</v>
      </c>
      <c r="I1495" s="4">
        <f>GAMS_dump!H1495</f>
        <v>91.121112510026464</v>
      </c>
      <c r="J1495" s="4">
        <f>GAMS_dump!I1495</f>
        <v>76.143111722793776</v>
      </c>
      <c r="K1495" s="4">
        <f>GAMS_dump!J1495</f>
        <v>55.910623471404129</v>
      </c>
      <c r="L1495" s="4">
        <f>GAMS_dump!K1495</f>
        <v>33.77451447868912</v>
      </c>
      <c r="M1495" s="4">
        <f>GAMS_dump!L1495</f>
        <v>13.038021597782901</v>
      </c>
    </row>
    <row r="1496" spans="1:13" x14ac:dyDescent="0.25">
      <c r="A1496" s="1" t="str">
        <f>GAMS_dump!A1496</f>
        <v>GGM</v>
      </c>
      <c r="B1496" s="1" t="str">
        <f>GAMS_dump!B1496</f>
        <v>SDS-Vision</v>
      </c>
      <c r="C1496" s="1" t="str">
        <f>GAMS_dump!C1496</f>
        <v>JPN</v>
      </c>
      <c r="D1496" t="str">
        <f>VLOOKUP(GAMS_dump!$D1496,Lists!$A:$C,2,FALSE)</f>
        <v>Primary Energy|Natural Gas|Seasonal storage</v>
      </c>
      <c r="E1496" t="str">
        <f>VLOOKUP(GAMS_dump!$D1496,Lists!$A:$C,3,FALSE)</f>
        <v>bcm</v>
      </c>
      <c r="F1496" s="4">
        <f>GAMS_dump!E1496</f>
        <v>10.810803313638242</v>
      </c>
      <c r="G1496" s="4">
        <f>GAMS_dump!F1496</f>
        <v>11.393208522871875</v>
      </c>
      <c r="H1496" s="4">
        <f>GAMS_dump!G1496</f>
        <v>11.397999993383907</v>
      </c>
      <c r="I1496" s="4">
        <f>GAMS_dump!H1496</f>
        <v>11.397999982424817</v>
      </c>
      <c r="J1496" s="4">
        <f>GAMS_dump!I1496</f>
        <v>11.397999996345366</v>
      </c>
      <c r="K1496" s="4">
        <f>GAMS_dump!J1496</f>
        <v>11.397999978284517</v>
      </c>
      <c r="L1496" s="4">
        <f>GAMS_dump!K1496</f>
        <v>11.397999919785139</v>
      </c>
      <c r="M1496" s="4">
        <f>GAMS_dump!L1496</f>
        <v>6.4429215133368425</v>
      </c>
    </row>
    <row r="1497" spans="1:13" x14ac:dyDescent="0.25">
      <c r="A1497" s="1" t="str">
        <f>GAMS_dump!A1497</f>
        <v>GGM</v>
      </c>
      <c r="B1497" s="1" t="str">
        <f>GAMS_dump!B1497</f>
        <v>SDS-Vision</v>
      </c>
      <c r="C1497" s="1" t="str">
        <f>GAMS_dump!C1497</f>
        <v>JPN</v>
      </c>
      <c r="D1497" t="str">
        <f>VLOOKUP(GAMS_dump!$D1497,Lists!$A:$C,2,FALSE)</f>
        <v>Primary Energy|Natural Gas|Net trade</v>
      </c>
      <c r="E1497" t="str">
        <f>VLOOKUP(GAMS_dump!$D1497,Lists!$A:$C,3,FALSE)</f>
        <v>bcm/y</v>
      </c>
      <c r="F1497" s="4">
        <f>GAMS_dump!E1497</f>
        <v>126.12811499447959</v>
      </c>
      <c r="G1497" s="4">
        <f>GAMS_dump!F1497</f>
        <v>108.44558975602276</v>
      </c>
      <c r="H1497" s="4">
        <f>GAMS_dump!G1497</f>
        <v>91.012762650676351</v>
      </c>
      <c r="I1497" s="4">
        <f>GAMS_dump!H1497</f>
        <v>91.121112520127511</v>
      </c>
      <c r="J1497" s="4">
        <f>GAMS_dump!I1497</f>
        <v>76.143111734029276</v>
      </c>
      <c r="K1497" s="4">
        <f>GAMS_dump!J1497</f>
        <v>55.910623483561373</v>
      </c>
      <c r="L1497" s="4">
        <f>GAMS_dump!K1497</f>
        <v>33.774514493449068</v>
      </c>
      <c r="M1497" s="4">
        <f>GAMS_dump!L1497</f>
        <v>13.038021615016927</v>
      </c>
    </row>
    <row r="1498" spans="1:13" x14ac:dyDescent="0.25">
      <c r="A1498" s="1" t="str">
        <f>GAMS_dump!A1498</f>
        <v>GGM</v>
      </c>
      <c r="B1498" s="1" t="str">
        <f>GAMS_dump!B1498</f>
        <v>SDS-Vision</v>
      </c>
      <c r="C1498" s="1" t="str">
        <f>GAMS_dump!C1498</f>
        <v>JPN</v>
      </c>
      <c r="D1498" t="str">
        <f>VLOOKUP(GAMS_dump!$D1498,Lists!$A:$C,2,FALSE)</f>
        <v>Infrastructure|Total capacity|Natural Gas|Pipeline|Import|Endogenous</v>
      </c>
      <c r="E1498" t="str">
        <f>VLOOKUP(GAMS_dump!$D1498,Lists!$A:$C,3,FALSE)</f>
        <v>bcm/y</v>
      </c>
      <c r="F1498" s="4">
        <f>GAMS_dump!E1498</f>
        <v>6.8769512768214003E-9</v>
      </c>
      <c r="G1498" s="4">
        <f>GAMS_dump!F1498</f>
        <v>4.2117743379194349E-9</v>
      </c>
      <c r="H1498" s="4">
        <f>GAMS_dump!G1498</f>
        <v>4.1993544504220703E-9</v>
      </c>
      <c r="I1498" s="4">
        <f>GAMS_dump!H1498</f>
        <v>3.504345813174002E-9</v>
      </c>
      <c r="J1498" s="4">
        <f>GAMS_dump!I1498</f>
        <v>3.5947044986297842E-9</v>
      </c>
      <c r="K1498" s="4">
        <f>GAMS_dump!J1498</f>
        <v>3.9345645239501208E-9</v>
      </c>
      <c r="L1498" s="4">
        <f>GAMS_dump!K1498</f>
        <v>3.8143083444359284E-9</v>
      </c>
      <c r="M1498" s="4">
        <f>GAMS_dump!L1498</f>
        <v>0</v>
      </c>
    </row>
    <row r="1499" spans="1:13" x14ac:dyDescent="0.25">
      <c r="A1499" s="1" t="str">
        <f>GAMS_dump!A1499</f>
        <v>GGM</v>
      </c>
      <c r="B1499" s="1" t="str">
        <f>GAMS_dump!B1499</f>
        <v>SDS-Vision</v>
      </c>
      <c r="C1499" s="1" t="str">
        <f>GAMS_dump!C1499</f>
        <v>JPN</v>
      </c>
      <c r="D1499" t="str">
        <f>VLOOKUP(GAMS_dump!$D1499,Lists!$A:$C,2,FALSE)</f>
        <v>Infrastructure|Total capacity|Liquefied Natural Gas|Regasification|Endogenous</v>
      </c>
      <c r="E1499" t="str">
        <f>VLOOKUP(GAMS_dump!$D1499,Lists!$A:$C,3,FALSE)</f>
        <v>bcm/y</v>
      </c>
      <c r="F1499" s="4">
        <f>GAMS_dump!E1499</f>
        <v>271.10000000000002</v>
      </c>
      <c r="G1499" s="4">
        <f>GAMS_dump!F1499</f>
        <v>246.07499999999996</v>
      </c>
      <c r="H1499" s="4">
        <f>GAMS_dump!G1499</f>
        <v>246.07499999999996</v>
      </c>
      <c r="I1499" s="4">
        <f>GAMS_dump!H1499</f>
        <v>246.07499999999996</v>
      </c>
      <c r="J1499" s="4">
        <f>GAMS_dump!I1499</f>
        <v>246.07499999999996</v>
      </c>
      <c r="K1499" s="4">
        <f>GAMS_dump!J1499</f>
        <v>246.07499999999996</v>
      </c>
      <c r="L1499" s="4">
        <f>GAMS_dump!K1499</f>
        <v>246.07499999999996</v>
      </c>
      <c r="M1499" s="4">
        <f>GAMS_dump!L1499</f>
        <v>246.07499999999996</v>
      </c>
    </row>
    <row r="1500" spans="1:13" x14ac:dyDescent="0.25">
      <c r="A1500" s="1" t="str">
        <f>GAMS_dump!A1500</f>
        <v>GGM</v>
      </c>
      <c r="B1500" s="1" t="str">
        <f>GAMS_dump!B1500</f>
        <v>SDS-Vision</v>
      </c>
      <c r="C1500" s="1" t="str">
        <f>GAMS_dump!C1500</f>
        <v>JPN</v>
      </c>
      <c r="D1500" t="str">
        <f>VLOOKUP(GAMS_dump!$D1500,Lists!$A:$C,2,FALSE)</f>
        <v>Infrastructure|Total capacity|Natural Gas|Seasonal storage|Working gas|Endogenous</v>
      </c>
      <c r="E1500" t="str">
        <f>VLOOKUP(GAMS_dump!$D1500,Lists!$A:$C,3,FALSE)</f>
        <v>bcm/y</v>
      </c>
      <c r="F1500" s="4">
        <f>GAMS_dump!E1500</f>
        <v>10.814</v>
      </c>
      <c r="G1500" s="4">
        <f>GAMS_dump!F1500</f>
        <v>11.398000000680302</v>
      </c>
      <c r="H1500" s="4">
        <f>GAMS_dump!G1500</f>
        <v>11.398000000835509</v>
      </c>
      <c r="I1500" s="4">
        <f>GAMS_dump!H1500</f>
        <v>11.398000001072173</v>
      </c>
      <c r="J1500" s="4">
        <f>GAMS_dump!I1500</f>
        <v>11.39800000118843</v>
      </c>
      <c r="K1500" s="4">
        <f>GAMS_dump!J1500</f>
        <v>11.39800000145412</v>
      </c>
      <c r="L1500" s="4">
        <f>GAMS_dump!K1500</f>
        <v>11.398000001818522</v>
      </c>
      <c r="M1500" s="4">
        <f>GAMS_dump!L1500</f>
        <v>11.398000002312603</v>
      </c>
    </row>
    <row r="1501" spans="1:13" x14ac:dyDescent="0.25">
      <c r="A1501" s="1" t="str">
        <f>GAMS_dump!A1501</f>
        <v>GGM</v>
      </c>
      <c r="B1501" s="1" t="str">
        <f>GAMS_dump!B1501</f>
        <v>SDS-Vision</v>
      </c>
      <c r="C1501" s="1" t="str">
        <f>GAMS_dump!C1501</f>
        <v>JPN</v>
      </c>
      <c r="D1501" t="str">
        <f>VLOOKUP(GAMS_dump!$D1501,Lists!$A:$C,2,FALSE)</f>
        <v>Primary Energy|Natural Gas|Imports|Pipeline</v>
      </c>
      <c r="E1501" t="str">
        <f>VLOOKUP(GAMS_dump!$D1501,Lists!$A:$C,3,FALSE)</f>
        <v>bcm/y</v>
      </c>
      <c r="F1501" s="4">
        <f>GAMS_dump!E1501</f>
        <v>0</v>
      </c>
      <c r="G1501" s="4">
        <f>GAMS_dump!F1501</f>
        <v>3.1525950074882437E-9</v>
      </c>
      <c r="H1501" s="4">
        <f>GAMS_dump!G1501</f>
        <v>6.6392057326834555E-9</v>
      </c>
      <c r="I1501" s="4">
        <f>GAMS_dump!H1501</f>
        <v>1.010105176493075E-8</v>
      </c>
      <c r="J1501" s="4">
        <f>GAMS_dump!I1501</f>
        <v>1.1235494600839304E-8</v>
      </c>
      <c r="K1501" s="4">
        <f>GAMS_dump!J1501</f>
        <v>1.2157243331965196E-8</v>
      </c>
      <c r="L1501" s="4">
        <f>GAMS_dump!K1501</f>
        <v>1.4759948823819062E-8</v>
      </c>
      <c r="M1501" s="4">
        <f>GAMS_dump!L1501</f>
        <v>1.723402531401014E-8</v>
      </c>
    </row>
    <row r="1502" spans="1:13" x14ac:dyDescent="0.25">
      <c r="A1502" s="1" t="str">
        <f>GAMS_dump!A1502</f>
        <v>GGM</v>
      </c>
      <c r="B1502" s="1" t="str">
        <f>GAMS_dump!B1502</f>
        <v>SDS-Vision</v>
      </c>
      <c r="C1502" s="1" t="str">
        <f>GAMS_dump!C1502</f>
        <v>JPN</v>
      </c>
      <c r="D1502" t="str">
        <f>VLOOKUP(GAMS_dump!$D1502,Lists!$A:$C,2,FALSE)</f>
        <v>Primary Energy|Natural Gas|Imports|LNG</v>
      </c>
      <c r="E1502" t="str">
        <f>VLOOKUP(GAMS_dump!$D1502,Lists!$A:$C,3,FALSE)</f>
        <v>bcm/y</v>
      </c>
      <c r="F1502" s="4">
        <f>GAMS_dump!E1502</f>
        <v>126.12811499447959</v>
      </c>
      <c r="G1502" s="4">
        <f>GAMS_dump!F1502</f>
        <v>108.44558975287016</v>
      </c>
      <c r="H1502" s="4">
        <f>GAMS_dump!G1502</f>
        <v>91.012762644037139</v>
      </c>
      <c r="I1502" s="4">
        <f>GAMS_dump!H1502</f>
        <v>91.121112510026464</v>
      </c>
      <c r="J1502" s="4">
        <f>GAMS_dump!I1502</f>
        <v>76.143111722793776</v>
      </c>
      <c r="K1502" s="4">
        <f>GAMS_dump!J1502</f>
        <v>55.910623471404129</v>
      </c>
      <c r="L1502" s="4">
        <f>GAMS_dump!K1502</f>
        <v>33.77451447868912</v>
      </c>
      <c r="M1502" s="4">
        <f>GAMS_dump!L1502</f>
        <v>13.038021597782901</v>
      </c>
    </row>
    <row r="1503" spans="1:13" x14ac:dyDescent="0.25">
      <c r="A1503" s="1" t="str">
        <f>GAMS_dump!A1503</f>
        <v>GGM</v>
      </c>
      <c r="B1503" s="1" t="str">
        <f>GAMS_dump!B1503</f>
        <v>SDS-Vision</v>
      </c>
      <c r="C1503" s="1" t="str">
        <f>GAMS_dump!C1503</f>
        <v>JPN</v>
      </c>
      <c r="D1503" t="str">
        <f>VLOOKUP(GAMS_dump!$D1503,Lists!$A:$C,2,FALSE)</f>
        <v>Primary Energy|Natural Gas|Import</v>
      </c>
      <c r="E1503" t="str">
        <f>VLOOKUP(GAMS_dump!$D1503,Lists!$A:$C,3,FALSE)</f>
        <v>bcm/y</v>
      </c>
      <c r="F1503" s="4">
        <f>GAMS_dump!E1503</f>
        <v>126.12811499447959</v>
      </c>
      <c r="G1503" s="4">
        <f>GAMS_dump!F1503</f>
        <v>108.44558975602276</v>
      </c>
      <c r="H1503" s="4">
        <f>GAMS_dump!G1503</f>
        <v>91.012762650676351</v>
      </c>
      <c r="I1503" s="4">
        <f>GAMS_dump!H1503</f>
        <v>91.121112520127511</v>
      </c>
      <c r="J1503" s="4">
        <f>GAMS_dump!I1503</f>
        <v>76.143111734029276</v>
      </c>
      <c r="K1503" s="4">
        <f>GAMS_dump!J1503</f>
        <v>55.910623483561373</v>
      </c>
      <c r="L1503" s="4">
        <f>GAMS_dump!K1503</f>
        <v>33.774514493449068</v>
      </c>
      <c r="M1503" s="4">
        <f>GAMS_dump!L1503</f>
        <v>13.038021615016927</v>
      </c>
    </row>
    <row r="1504" spans="1:13" x14ac:dyDescent="0.25">
      <c r="A1504" s="1" t="str">
        <f>GAMS_dump!A1504</f>
        <v>GGM</v>
      </c>
      <c r="B1504" s="1" t="str">
        <f>GAMS_dump!B1504</f>
        <v>SDS-Vision</v>
      </c>
      <c r="C1504" s="1" t="str">
        <f>GAMS_dump!C1504</f>
        <v>JPN</v>
      </c>
      <c r="D1504" t="str">
        <f>VLOOKUP(GAMS_dump!$D1504,Lists!$A:$C,2,FALSE)</f>
        <v>Infrastructure|Total capacity|Liquefied Natural Gas|Regasification|Exogenous</v>
      </c>
      <c r="E1504" t="str">
        <f>VLOOKUP(GAMS_dump!$D1504,Lists!$A:$C,3,FALSE)</f>
        <v>bcm/y</v>
      </c>
      <c r="F1504" s="4">
        <f>GAMS_dump!E1504</f>
        <v>271.10000000000002</v>
      </c>
      <c r="G1504" s="4">
        <f>GAMS_dump!F1504</f>
        <v>246.07499999999996</v>
      </c>
      <c r="H1504" s="4">
        <f>GAMS_dump!G1504</f>
        <v>246.07499999999996</v>
      </c>
      <c r="I1504" s="4">
        <f>GAMS_dump!H1504</f>
        <v>246.07499999999996</v>
      </c>
      <c r="J1504" s="4">
        <f>GAMS_dump!I1504</f>
        <v>246.07499999999996</v>
      </c>
      <c r="K1504" s="4">
        <f>GAMS_dump!J1504</f>
        <v>246.07499999999996</v>
      </c>
      <c r="L1504" s="4">
        <f>GAMS_dump!K1504</f>
        <v>246.07499999999996</v>
      </c>
      <c r="M1504" s="4">
        <f>GAMS_dump!L1504</f>
        <v>246.07499999999996</v>
      </c>
    </row>
    <row r="1505" spans="1:13" x14ac:dyDescent="0.25">
      <c r="A1505" s="1" t="str">
        <f>GAMS_dump!A1505</f>
        <v>GGM</v>
      </c>
      <c r="B1505" s="1" t="str">
        <f>GAMS_dump!B1505</f>
        <v>SDS-Vision</v>
      </c>
      <c r="C1505" s="1" t="str">
        <f>GAMS_dump!C1505</f>
        <v>JPN</v>
      </c>
      <c r="D1505" t="str">
        <f>VLOOKUP(GAMS_dump!$D1505,Lists!$A:$C,2,FALSE)</f>
        <v>Infrastructure|Total capacity|Natural Gas|Seasonal storage|Working gas|Exogenous</v>
      </c>
      <c r="E1505" t="str">
        <f>VLOOKUP(GAMS_dump!$D1505,Lists!$A:$C,3,FALSE)</f>
        <v>bcm</v>
      </c>
      <c r="F1505" s="4">
        <f>GAMS_dump!E1505</f>
        <v>10.814</v>
      </c>
      <c r="G1505" s="4">
        <f>GAMS_dump!F1505</f>
        <v>11.398</v>
      </c>
      <c r="H1505" s="4">
        <f>GAMS_dump!G1505</f>
        <v>11.398</v>
      </c>
      <c r="I1505" s="4">
        <f>GAMS_dump!H1505</f>
        <v>11.398</v>
      </c>
      <c r="J1505" s="4">
        <f>GAMS_dump!I1505</f>
        <v>11.398</v>
      </c>
      <c r="K1505" s="4">
        <f>GAMS_dump!J1505</f>
        <v>11.398</v>
      </c>
      <c r="L1505" s="4">
        <f>GAMS_dump!K1505</f>
        <v>11.398</v>
      </c>
      <c r="M1505" s="4">
        <f>GAMS_dump!L1505</f>
        <v>11.398</v>
      </c>
    </row>
    <row r="1506" spans="1:13" x14ac:dyDescent="0.25">
      <c r="A1506" s="1" t="str">
        <f>GAMS_dump!A1506</f>
        <v>GGM</v>
      </c>
      <c r="B1506" s="1" t="str">
        <f>GAMS_dump!B1506</f>
        <v>SDS-Vision</v>
      </c>
      <c r="C1506" s="1" t="str">
        <f>GAMS_dump!C1506</f>
        <v>JPN</v>
      </c>
      <c r="D1506" t="str">
        <f>VLOOKUP(GAMS_dump!$D1506,Lists!$A:$C,2,FALSE)</f>
        <v>Infrastructure|Capacity addition|Natural Gas|Pipeline|Import</v>
      </c>
      <c r="E1506" t="str">
        <f>VLOOKUP(GAMS_dump!$D1506,Lists!$A:$C,3,FALSE)</f>
        <v>bcm/y</v>
      </c>
      <c r="F1506" s="4">
        <f>GAMS_dump!E1506</f>
        <v>6.8769512768214003E-9</v>
      </c>
      <c r="G1506" s="4">
        <f>GAMS_dump!F1506</f>
        <v>4.2117743379194349E-9</v>
      </c>
      <c r="H1506" s="4">
        <f>GAMS_dump!G1506</f>
        <v>4.1993544504220703E-9</v>
      </c>
      <c r="I1506" s="4">
        <f>GAMS_dump!H1506</f>
        <v>3.504345813174002E-9</v>
      </c>
      <c r="J1506" s="4">
        <f>GAMS_dump!I1506</f>
        <v>3.5947044986297842E-9</v>
      </c>
      <c r="K1506" s="4">
        <f>GAMS_dump!J1506</f>
        <v>3.9345645239501208E-9</v>
      </c>
      <c r="L1506" s="4">
        <f>GAMS_dump!K1506</f>
        <v>3.8143083444359284E-9</v>
      </c>
      <c r="M1506" s="4">
        <f>GAMS_dump!L1506</f>
        <v>0</v>
      </c>
    </row>
    <row r="1507" spans="1:13" x14ac:dyDescent="0.25">
      <c r="A1507" s="1" t="str">
        <f>GAMS_dump!A1507</f>
        <v>GGM</v>
      </c>
      <c r="B1507" s="1" t="str">
        <f>GAMS_dump!B1507</f>
        <v>SDS-Vision</v>
      </c>
      <c r="C1507" s="1" t="str">
        <f>GAMS_dump!C1507</f>
        <v>JPN</v>
      </c>
      <c r="D1507" t="str">
        <f>VLOOKUP(GAMS_dump!$D1507,Lists!$A:$C,2,FALSE)</f>
        <v>Infrastructure|Capacity addition|Natural Gas|Seasonal storage|Working gas</v>
      </c>
      <c r="E1507" t="str">
        <f>VLOOKUP(GAMS_dump!$D1507,Lists!$A:$C,3,FALSE)</f>
        <v>bcm</v>
      </c>
      <c r="F1507" s="4">
        <f>GAMS_dump!E1507</f>
        <v>0</v>
      </c>
      <c r="G1507" s="4">
        <f>GAMS_dump!F1507</f>
        <v>6.8030189166030479E-10</v>
      </c>
      <c r="H1507" s="4">
        <f>GAMS_dump!G1507</f>
        <v>8.3551005380394241E-10</v>
      </c>
      <c r="I1507" s="4">
        <f>GAMS_dump!H1507</f>
        <v>1.0721729786284769E-9</v>
      </c>
      <c r="J1507" s="4">
        <f>GAMS_dump!I1507</f>
        <v>1.1884306127191098E-9</v>
      </c>
      <c r="K1507" s="4">
        <f>GAMS_dump!J1507</f>
        <v>1.4541206863930724E-9</v>
      </c>
      <c r="L1507" s="4">
        <f>GAMS_dump!K1507</f>
        <v>1.8185221029456364E-9</v>
      </c>
      <c r="M1507" s="4">
        <f>GAMS_dump!L1507</f>
        <v>2.3126031587902753E-9</v>
      </c>
    </row>
    <row r="1508" spans="1:13" x14ac:dyDescent="0.25">
      <c r="A1508" s="1" t="str">
        <f>GAMS_dump!A1508</f>
        <v>GGM</v>
      </c>
      <c r="B1508" s="1" t="str">
        <f>GAMS_dump!B1508</f>
        <v>SDS-Vision</v>
      </c>
      <c r="C1508" s="1" t="str">
        <f>GAMS_dump!C1508</f>
        <v>JPN</v>
      </c>
      <c r="D1508" t="str">
        <f>VLOOKUP(GAMS_dump!$D1508,Lists!$A:$C,2,FALSE)</f>
        <v>Infrastructure|Utilization|Liquefied Natural Gas|Regasification</v>
      </c>
      <c r="E1508" t="str">
        <f>VLOOKUP(GAMS_dump!$D1508,Lists!$A:$C,3,FALSE)</f>
        <v>%</v>
      </c>
      <c r="F1508" s="4">
        <f>GAMS_dump!E1508</f>
        <v>0.46524572111574908</v>
      </c>
      <c r="G1508" s="4">
        <f>GAMS_dump!F1508</f>
        <v>0.44070137052878261</v>
      </c>
      <c r="H1508" s="4">
        <f>GAMS_dump!G1508</f>
        <v>0.3698578183238328</v>
      </c>
      <c r="I1508" s="4">
        <f>GAMS_dump!H1508</f>
        <v>0.37029813069196982</v>
      </c>
      <c r="J1508" s="4">
        <f>GAMS_dump!I1508</f>
        <v>0.30943050583274934</v>
      </c>
      <c r="K1508" s="4">
        <f>GAMS_dump!J1508</f>
        <v>0.22720968595511182</v>
      </c>
      <c r="L1508" s="4">
        <f>GAMS_dump!K1508</f>
        <v>0.13725292889846236</v>
      </c>
      <c r="M1508" s="4">
        <f>GAMS_dump!L1508</f>
        <v>5.2983934157402837E-2</v>
      </c>
    </row>
    <row r="1509" spans="1:13" x14ac:dyDescent="0.25">
      <c r="A1509" s="1" t="str">
        <f>GAMS_dump!A1509</f>
        <v>GGM</v>
      </c>
      <c r="B1509" s="1" t="str">
        <f>GAMS_dump!B1509</f>
        <v>SDS-Vision</v>
      </c>
      <c r="C1509" s="1" t="str">
        <f>GAMS_dump!C1509</f>
        <v>JPN</v>
      </c>
      <c r="D1509" t="str">
        <f>VLOOKUP(GAMS_dump!$D1509,Lists!$A:$C,2,FALSE)</f>
        <v>Infrastructure|Utilization|Natural Gas|Seasonal storage|Working gas</v>
      </c>
      <c r="E1509" t="str">
        <f>VLOOKUP(GAMS_dump!$D1509,Lists!$A:$C,3,FALSE)</f>
        <v>%</v>
      </c>
      <c r="F1509" s="4">
        <f>GAMS_dump!E1509</f>
        <v>0.99970439371539133</v>
      </c>
      <c r="G1509" s="4">
        <f>GAMS_dump!F1509</f>
        <v>0.99957962117844001</v>
      </c>
      <c r="H1509" s="4">
        <f>GAMS_dump!G1509</f>
        <v>0.99999999934623596</v>
      </c>
      <c r="I1509" s="4">
        <f>GAMS_dump!H1509</f>
        <v>0.99999999836398001</v>
      </c>
      <c r="J1509" s="4">
        <f>GAMS_dump!I1509</f>
        <v>0.99999999957509522</v>
      </c>
      <c r="K1509" s="4">
        <f>GAMS_dump!J1509</f>
        <v>0.99999999796722205</v>
      </c>
      <c r="L1509" s="4">
        <f>GAMS_dump!K1509</f>
        <v>0.99999999280282659</v>
      </c>
      <c r="M1509" s="4">
        <f>GAMS_dump!L1509</f>
        <v>0.56526772346285337</v>
      </c>
    </row>
    <row r="1510" spans="1:13" x14ac:dyDescent="0.25">
      <c r="A1510" s="1" t="str">
        <f>GAMS_dump!A1510</f>
        <v>GGM</v>
      </c>
      <c r="B1510" s="1" t="str">
        <f>GAMS_dump!B1510</f>
        <v>SDS-Vision</v>
      </c>
      <c r="C1510" s="1" t="str">
        <f>GAMS_dump!C1510</f>
        <v>KOR</v>
      </c>
      <c r="D1510" t="str">
        <f>VLOOKUP(GAMS_dump!$D1510,Lists!$A:$C,2,FALSE)</f>
        <v>Final Energy Consumption|Natural Gas</v>
      </c>
      <c r="E1510" t="str">
        <f>VLOOKUP(GAMS_dump!$D1510,Lists!$A:$C,3,FALSE)</f>
        <v>bcm/y</v>
      </c>
      <c r="F1510" s="4">
        <f>GAMS_dump!E1510</f>
        <v>43.306453607934294</v>
      </c>
      <c r="G1510" s="4">
        <f>GAMS_dump!F1510</f>
        <v>50.555654428356597</v>
      </c>
      <c r="H1510" s="4">
        <f>GAMS_dump!G1510</f>
        <v>56.424859509990043</v>
      </c>
      <c r="I1510" s="4">
        <f>GAMS_dump!H1510</f>
        <v>60.521292311739522</v>
      </c>
      <c r="J1510" s="4">
        <f>GAMS_dump!I1510</f>
        <v>60.795180228523549</v>
      </c>
      <c r="K1510" s="4">
        <f>GAMS_dump!J1510</f>
        <v>61.967074719442664</v>
      </c>
      <c r="L1510" s="4">
        <f>GAMS_dump!K1510</f>
        <v>62.871436437709356</v>
      </c>
      <c r="M1510" s="4">
        <f>GAMS_dump!L1510</f>
        <v>62.777704496854383</v>
      </c>
    </row>
    <row r="1511" spans="1:13" x14ac:dyDescent="0.25">
      <c r="A1511" s="1" t="str">
        <f>GAMS_dump!A1511</f>
        <v>GGM</v>
      </c>
      <c r="B1511" s="1" t="str">
        <f>GAMS_dump!B1511</f>
        <v>SDS-Vision</v>
      </c>
      <c r="C1511" s="1" t="str">
        <f>GAMS_dump!C1511</f>
        <v>KOR</v>
      </c>
      <c r="D1511" t="str">
        <f>VLOOKUP(GAMS_dump!$D1511,Lists!$A:$C,2,FALSE)</f>
        <v>Primary Energy|Natural Gas|Domestic Production</v>
      </c>
      <c r="E1511" t="str">
        <f>VLOOKUP(GAMS_dump!$D1511,Lists!$A:$C,3,FALSE)</f>
        <v>bcm/y</v>
      </c>
      <c r="F1511" s="4">
        <f>GAMS_dump!E1511</f>
        <v>0.18672365659777135</v>
      </c>
      <c r="G1511" s="4">
        <f>GAMS_dump!F1511</f>
        <v>0.19787190269322483</v>
      </c>
      <c r="H1511" s="4">
        <f>GAMS_dump!G1511</f>
        <v>0.222224173636275</v>
      </c>
      <c r="I1511" s="4">
        <f>GAMS_dump!H1511</f>
        <v>0.25314520313649641</v>
      </c>
      <c r="J1511" s="4">
        <f>GAMS_dump!I1511</f>
        <v>0.28001928758927846</v>
      </c>
      <c r="K1511" s="4">
        <f>GAMS_dump!J1511</f>
        <v>0.30379502549470144</v>
      </c>
      <c r="L1511" s="4">
        <f>GAMS_dump!K1511</f>
        <v>0.33802585451741191</v>
      </c>
      <c r="M1511" s="4">
        <f>GAMS_dump!L1511</f>
        <v>0.36380624599986228</v>
      </c>
    </row>
    <row r="1512" spans="1:13" x14ac:dyDescent="0.25">
      <c r="A1512" s="1" t="str">
        <f>GAMS_dump!A1512</f>
        <v>GGM</v>
      </c>
      <c r="B1512" s="1" t="str">
        <f>GAMS_dump!B1512</f>
        <v>SDS-Vision</v>
      </c>
      <c r="C1512" s="1" t="str">
        <f>GAMS_dump!C1512</f>
        <v>KOR</v>
      </c>
      <c r="D1512" t="str">
        <f>VLOOKUP(GAMS_dump!$D1512,Lists!$A:$C,2,FALSE)</f>
        <v>Price|Natural Gas</v>
      </c>
      <c r="E1512" t="str">
        <f>VLOOKUP(GAMS_dump!$D1512,Lists!$A:$C,3,FALSE)</f>
        <v>EUR/kcm</v>
      </c>
      <c r="F1512" s="4">
        <f>GAMS_dump!E1512</f>
        <v>191.12455151287494</v>
      </c>
      <c r="G1512" s="4">
        <f>GAMS_dump!F1512</f>
        <v>180.75036348748355</v>
      </c>
      <c r="H1512" s="4">
        <f>GAMS_dump!G1512</f>
        <v>208.02636505451392</v>
      </c>
      <c r="I1512" s="4">
        <f>GAMS_dump!H1512</f>
        <v>249.30630260142777</v>
      </c>
      <c r="J1512" s="4">
        <f>GAMS_dump!I1512</f>
        <v>298.64697242609299</v>
      </c>
      <c r="K1512" s="4">
        <f>GAMS_dump!J1512</f>
        <v>346.45412687481996</v>
      </c>
      <c r="L1512" s="4">
        <f>GAMS_dump!K1512</f>
        <v>422.4393341861221</v>
      </c>
      <c r="M1512" s="4">
        <f>GAMS_dump!L1512</f>
        <v>538.80452070875378</v>
      </c>
    </row>
    <row r="1513" spans="1:13" x14ac:dyDescent="0.25">
      <c r="A1513" s="1" t="str">
        <f>GAMS_dump!A1513</f>
        <v>GGM</v>
      </c>
      <c r="B1513" s="1" t="str">
        <f>GAMS_dump!B1513</f>
        <v>SDS-Vision</v>
      </c>
      <c r="C1513" s="1" t="str">
        <f>GAMS_dump!C1513</f>
        <v>KOR</v>
      </c>
      <c r="D1513" t="str">
        <f>VLOOKUP(GAMS_dump!$D1513,Lists!$A:$C,2,FALSE)</f>
        <v>Primary Energy|Natural Gas|Net trade|Pipeline</v>
      </c>
      <c r="E1513" t="str">
        <f>VLOOKUP(GAMS_dump!$D1513,Lists!$A:$C,3,FALSE)</f>
        <v>bcm/y</v>
      </c>
      <c r="F1513" s="4">
        <f>GAMS_dump!E1513</f>
        <v>0</v>
      </c>
      <c r="G1513" s="4">
        <f>GAMS_dump!F1513</f>
        <v>8.7082684668644968E-9</v>
      </c>
      <c r="H1513" s="4">
        <f>GAMS_dump!G1513</f>
        <v>5.5943242627238418E-7</v>
      </c>
      <c r="I1513" s="4">
        <f>GAMS_dump!H1513</f>
        <v>7.3250107283560017E-7</v>
      </c>
      <c r="J1513" s="4">
        <f>GAMS_dump!I1513</f>
        <v>8.9113313779759509E-7</v>
      </c>
      <c r="K1513" s="4">
        <f>GAMS_dump!J1513</f>
        <v>1.0569445859313532E-6</v>
      </c>
      <c r="L1513" s="4">
        <f>GAMS_dump!K1513</f>
        <v>1.169870865980957E-6</v>
      </c>
      <c r="M1513" s="4">
        <f>GAMS_dump!L1513</f>
        <v>1.2219504776455998E-6</v>
      </c>
    </row>
    <row r="1514" spans="1:13" x14ac:dyDescent="0.25">
      <c r="A1514" s="1" t="str">
        <f>GAMS_dump!A1514</f>
        <v>GGM</v>
      </c>
      <c r="B1514" s="1" t="str">
        <f>GAMS_dump!B1514</f>
        <v>SDS-Vision</v>
      </c>
      <c r="C1514" s="1" t="str">
        <f>GAMS_dump!C1514</f>
        <v>KOR</v>
      </c>
      <c r="D1514" t="str">
        <f>VLOOKUP(GAMS_dump!$D1514,Lists!$A:$C,2,FALSE)</f>
        <v>Primary Energy|Natural Gas|Net trade|LNG</v>
      </c>
      <c r="E1514" t="str">
        <f>VLOOKUP(GAMS_dump!$D1514,Lists!$A:$C,3,FALSE)</f>
        <v>bcm/y</v>
      </c>
      <c r="F1514" s="4">
        <f>GAMS_dump!E1514</f>
        <v>43.125880101464219</v>
      </c>
      <c r="G1514" s="4">
        <f>GAMS_dump!F1514</f>
        <v>50.364149884320497</v>
      </c>
      <c r="H1514" s="4">
        <f>GAMS_dump!G1514</f>
        <v>56.209002134376099</v>
      </c>
      <c r="I1514" s="4">
        <f>GAMS_dump!H1514</f>
        <v>60.274513728569119</v>
      </c>
      <c r="J1514" s="4">
        <f>GAMS_dump!I1514</f>
        <v>60.521527394315434</v>
      </c>
      <c r="K1514" s="4">
        <f>GAMS_dump!J1514</f>
        <v>61.669645946978662</v>
      </c>
      <c r="L1514" s="4">
        <f>GAMS_dump!K1514</f>
        <v>62.539776709556712</v>
      </c>
      <c r="M1514" s="4">
        <f>GAMS_dump!L1514</f>
        <v>62.420264277936916</v>
      </c>
    </row>
    <row r="1515" spans="1:13" x14ac:dyDescent="0.25">
      <c r="A1515" s="1" t="str">
        <f>GAMS_dump!A1515</f>
        <v>GGM</v>
      </c>
      <c r="B1515" s="1" t="str">
        <f>GAMS_dump!B1515</f>
        <v>SDS-Vision</v>
      </c>
      <c r="C1515" s="1" t="str">
        <f>GAMS_dump!C1515</f>
        <v>KOR</v>
      </c>
      <c r="D1515" t="str">
        <f>VLOOKUP(GAMS_dump!$D1515,Lists!$A:$C,2,FALSE)</f>
        <v>Primary Energy|Natural Gas|Seasonal storage</v>
      </c>
      <c r="E1515" t="str">
        <f>VLOOKUP(GAMS_dump!$D1515,Lists!$A:$C,3,FALSE)</f>
        <v>bcm</v>
      </c>
      <c r="F1515" s="4">
        <f>GAMS_dump!E1515</f>
        <v>6.1439999761097166</v>
      </c>
      <c r="G1515" s="4">
        <f>GAMS_dump!F1515</f>
        <v>6.3609999905971364</v>
      </c>
      <c r="H1515" s="4">
        <f>GAMS_dump!G1515</f>
        <v>6.3609999935038175</v>
      </c>
      <c r="I1515" s="4">
        <f>GAMS_dump!H1515</f>
        <v>6.3609999835634685</v>
      </c>
      <c r="J1515" s="4">
        <f>GAMS_dump!I1515</f>
        <v>6.3609999911092396</v>
      </c>
      <c r="K1515" s="4">
        <f>GAMS_dump!J1515</f>
        <v>6.360999998609012</v>
      </c>
      <c r="L1515" s="4">
        <f>GAMS_dump!K1515</f>
        <v>6.3609999973196061</v>
      </c>
      <c r="M1515" s="4">
        <f>GAMS_dump!L1515</f>
        <v>6.3610000002629681</v>
      </c>
    </row>
    <row r="1516" spans="1:13" x14ac:dyDescent="0.25">
      <c r="A1516" s="1" t="str">
        <f>GAMS_dump!A1516</f>
        <v>GGM</v>
      </c>
      <c r="B1516" s="1" t="str">
        <f>GAMS_dump!B1516</f>
        <v>SDS-Vision</v>
      </c>
      <c r="C1516" s="1" t="str">
        <f>GAMS_dump!C1516</f>
        <v>KOR</v>
      </c>
      <c r="D1516" t="str">
        <f>VLOOKUP(GAMS_dump!$D1516,Lists!$A:$C,2,FALSE)</f>
        <v>Primary Energy|Natural Gas|Net trade</v>
      </c>
      <c r="E1516" t="str">
        <f>VLOOKUP(GAMS_dump!$D1516,Lists!$A:$C,3,FALSE)</f>
        <v>bcm/y</v>
      </c>
      <c r="F1516" s="4">
        <f>GAMS_dump!E1516</f>
        <v>43.125880101464219</v>
      </c>
      <c r="G1516" s="4">
        <f>GAMS_dump!F1516</f>
        <v>50.364149893028767</v>
      </c>
      <c r="H1516" s="4">
        <f>GAMS_dump!G1516</f>
        <v>56.209002693808529</v>
      </c>
      <c r="I1516" s="4">
        <f>GAMS_dump!H1516</f>
        <v>60.27451446107019</v>
      </c>
      <c r="J1516" s="4">
        <f>GAMS_dump!I1516</f>
        <v>60.521528285448575</v>
      </c>
      <c r="K1516" s="4">
        <f>GAMS_dump!J1516</f>
        <v>61.669647003923245</v>
      </c>
      <c r="L1516" s="4">
        <f>GAMS_dump!K1516</f>
        <v>62.539777879427575</v>
      </c>
      <c r="M1516" s="4">
        <f>GAMS_dump!L1516</f>
        <v>62.420265499887392</v>
      </c>
    </row>
    <row r="1517" spans="1:13" x14ac:dyDescent="0.25">
      <c r="A1517" s="1" t="str">
        <f>GAMS_dump!A1517</f>
        <v>GGM</v>
      </c>
      <c r="B1517" s="1" t="str">
        <f>GAMS_dump!B1517</f>
        <v>SDS-Vision</v>
      </c>
      <c r="C1517" s="1" t="str">
        <f>GAMS_dump!C1517</f>
        <v>KOR</v>
      </c>
      <c r="D1517" t="str">
        <f>VLOOKUP(GAMS_dump!$D1517,Lists!$A:$C,2,FALSE)</f>
        <v>Infrastructure|Total capacity|Natural Gas|Pipeline|Import|Endogenous</v>
      </c>
      <c r="E1517" t="str">
        <f>VLOOKUP(GAMS_dump!$D1517,Lists!$A:$C,3,FALSE)</f>
        <v>bcm/y</v>
      </c>
      <c r="F1517" s="4">
        <f>GAMS_dump!E1517</f>
        <v>1.3391769231683935E-8</v>
      </c>
      <c r="G1517" s="4">
        <f>GAMS_dump!F1517</f>
        <v>5.7857070219084338E-7</v>
      </c>
      <c r="H1517" s="4">
        <f>GAMS_dump!G1517</f>
        <v>1.8107204781232062E-7</v>
      </c>
      <c r="I1517" s="4">
        <f>GAMS_dump!H1517</f>
        <v>1.6887605669504339E-7</v>
      </c>
      <c r="J1517" s="4">
        <f>GAMS_dump!I1517</f>
        <v>1.7628776529059421E-7</v>
      </c>
      <c r="K1517" s="4">
        <f>GAMS_dump!J1517</f>
        <v>1.1610496595139224E-7</v>
      </c>
      <c r="L1517" s="4">
        <f>GAMS_dump!K1517</f>
        <v>5.306271192434144E-8</v>
      </c>
      <c r="M1517" s="4">
        <f>GAMS_dump!L1517</f>
        <v>2.936761646716499E-8</v>
      </c>
    </row>
    <row r="1518" spans="1:13" x14ac:dyDescent="0.25">
      <c r="A1518" s="1" t="str">
        <f>GAMS_dump!A1518</f>
        <v>GGM</v>
      </c>
      <c r="B1518" s="1" t="str">
        <f>GAMS_dump!B1518</f>
        <v>SDS-Vision</v>
      </c>
      <c r="C1518" s="1" t="str">
        <f>GAMS_dump!C1518</f>
        <v>KOR</v>
      </c>
      <c r="D1518" t="str">
        <f>VLOOKUP(GAMS_dump!$D1518,Lists!$A:$C,2,FALSE)</f>
        <v>Infrastructure|Total capacity|Liquefied Natural Gas|Regasification|Endogenous</v>
      </c>
      <c r="E1518" t="str">
        <f>VLOOKUP(GAMS_dump!$D1518,Lists!$A:$C,3,FALSE)</f>
        <v>bcm/y</v>
      </c>
      <c r="F1518" s="4">
        <f>GAMS_dump!E1518</f>
        <v>152.89999999999998</v>
      </c>
      <c r="G1518" s="4">
        <f>GAMS_dump!F1518</f>
        <v>163.79999999999998</v>
      </c>
      <c r="H1518" s="4">
        <f>GAMS_dump!G1518</f>
        <v>163.79999999999998</v>
      </c>
      <c r="I1518" s="4">
        <f>GAMS_dump!H1518</f>
        <v>163.79999999999998</v>
      </c>
      <c r="J1518" s="4">
        <f>GAMS_dump!I1518</f>
        <v>163.79999999999998</v>
      </c>
      <c r="K1518" s="4">
        <f>GAMS_dump!J1518</f>
        <v>163.79999999999998</v>
      </c>
      <c r="L1518" s="4">
        <f>GAMS_dump!K1518</f>
        <v>163.79999999999998</v>
      </c>
      <c r="M1518" s="4">
        <f>GAMS_dump!L1518</f>
        <v>163.79999999999998</v>
      </c>
    </row>
    <row r="1519" spans="1:13" x14ac:dyDescent="0.25">
      <c r="A1519" s="1" t="str">
        <f>GAMS_dump!A1519</f>
        <v>GGM</v>
      </c>
      <c r="B1519" s="1" t="str">
        <f>GAMS_dump!B1519</f>
        <v>SDS-Vision</v>
      </c>
      <c r="C1519" s="1" t="str">
        <f>GAMS_dump!C1519</f>
        <v>KOR</v>
      </c>
      <c r="D1519" t="str">
        <f>VLOOKUP(GAMS_dump!$D1519,Lists!$A:$C,2,FALSE)</f>
        <v>Infrastructure|Total capacity|Natural Gas|Seasonal storage|Working gas|Endogenous</v>
      </c>
      <c r="E1519" t="str">
        <f>VLOOKUP(GAMS_dump!$D1519,Lists!$A:$C,3,FALSE)</f>
        <v>bcm/y</v>
      </c>
      <c r="F1519" s="4">
        <f>GAMS_dump!E1519</f>
        <v>6.1439999999999992</v>
      </c>
      <c r="G1519" s="4">
        <f>GAMS_dump!F1519</f>
        <v>6.3610000008748679</v>
      </c>
      <c r="H1519" s="4">
        <f>GAMS_dump!G1519</f>
        <v>6.3610000011607948</v>
      </c>
      <c r="I1519" s="4">
        <f>GAMS_dump!H1519</f>
        <v>6.361000001674511</v>
      </c>
      <c r="J1519" s="4">
        <f>GAMS_dump!I1519</f>
        <v>6.3610000022538173</v>
      </c>
      <c r="K1519" s="4">
        <f>GAMS_dump!J1519</f>
        <v>6.3610000025787494</v>
      </c>
      <c r="L1519" s="4">
        <f>GAMS_dump!K1519</f>
        <v>6.3610000030645795</v>
      </c>
      <c r="M1519" s="4">
        <f>GAMS_dump!L1519</f>
        <v>6.3610000032240741</v>
      </c>
    </row>
    <row r="1520" spans="1:13" x14ac:dyDescent="0.25">
      <c r="A1520" s="1" t="str">
        <f>GAMS_dump!A1520</f>
        <v>GGM</v>
      </c>
      <c r="B1520" s="1" t="str">
        <f>GAMS_dump!B1520</f>
        <v>SDS-Vision</v>
      </c>
      <c r="C1520" s="1" t="str">
        <f>GAMS_dump!C1520</f>
        <v>KOR</v>
      </c>
      <c r="D1520" t="str">
        <f>VLOOKUP(GAMS_dump!$D1520,Lists!$A:$C,2,FALSE)</f>
        <v>Primary Energy|Natural Gas|Imports|Pipeline</v>
      </c>
      <c r="E1520" t="str">
        <f>VLOOKUP(GAMS_dump!$D1520,Lists!$A:$C,3,FALSE)</f>
        <v>bcm/y</v>
      </c>
      <c r="F1520" s="4">
        <f>GAMS_dump!E1520</f>
        <v>0</v>
      </c>
      <c r="G1520" s="4">
        <f>GAMS_dump!F1520</f>
        <v>8.7082684668644968E-9</v>
      </c>
      <c r="H1520" s="4">
        <f>GAMS_dump!G1520</f>
        <v>5.5943242627238418E-7</v>
      </c>
      <c r="I1520" s="4">
        <f>GAMS_dump!H1520</f>
        <v>7.3250107283560017E-7</v>
      </c>
      <c r="J1520" s="4">
        <f>GAMS_dump!I1520</f>
        <v>8.9113313779759509E-7</v>
      </c>
      <c r="K1520" s="4">
        <f>GAMS_dump!J1520</f>
        <v>1.0569445859313532E-6</v>
      </c>
      <c r="L1520" s="4">
        <f>GAMS_dump!K1520</f>
        <v>1.169870865980957E-6</v>
      </c>
      <c r="M1520" s="4">
        <f>GAMS_dump!L1520</f>
        <v>1.2219504776455998E-6</v>
      </c>
    </row>
    <row r="1521" spans="1:13" x14ac:dyDescent="0.25">
      <c r="A1521" s="1" t="str">
        <f>GAMS_dump!A1521</f>
        <v>GGM</v>
      </c>
      <c r="B1521" s="1" t="str">
        <f>GAMS_dump!B1521</f>
        <v>SDS-Vision</v>
      </c>
      <c r="C1521" s="1" t="str">
        <f>GAMS_dump!C1521</f>
        <v>KOR</v>
      </c>
      <c r="D1521" t="str">
        <f>VLOOKUP(GAMS_dump!$D1521,Lists!$A:$C,2,FALSE)</f>
        <v>Primary Energy|Natural Gas|Imports|LNG</v>
      </c>
      <c r="E1521" t="str">
        <f>VLOOKUP(GAMS_dump!$D1521,Lists!$A:$C,3,FALSE)</f>
        <v>bcm/y</v>
      </c>
      <c r="F1521" s="4">
        <f>GAMS_dump!E1521</f>
        <v>43.125880101464219</v>
      </c>
      <c r="G1521" s="4">
        <f>GAMS_dump!F1521</f>
        <v>50.364149884320497</v>
      </c>
      <c r="H1521" s="4">
        <f>GAMS_dump!G1521</f>
        <v>56.209002134376099</v>
      </c>
      <c r="I1521" s="4">
        <f>GAMS_dump!H1521</f>
        <v>60.274513728569119</v>
      </c>
      <c r="J1521" s="4">
        <f>GAMS_dump!I1521</f>
        <v>60.521527394315434</v>
      </c>
      <c r="K1521" s="4">
        <f>GAMS_dump!J1521</f>
        <v>61.669645946978662</v>
      </c>
      <c r="L1521" s="4">
        <f>GAMS_dump!K1521</f>
        <v>62.539776709556712</v>
      </c>
      <c r="M1521" s="4">
        <f>GAMS_dump!L1521</f>
        <v>62.420264277936916</v>
      </c>
    </row>
    <row r="1522" spans="1:13" x14ac:dyDescent="0.25">
      <c r="A1522" s="1" t="str">
        <f>GAMS_dump!A1522</f>
        <v>GGM</v>
      </c>
      <c r="B1522" s="1" t="str">
        <f>GAMS_dump!B1522</f>
        <v>SDS-Vision</v>
      </c>
      <c r="C1522" s="1" t="str">
        <f>GAMS_dump!C1522</f>
        <v>KOR</v>
      </c>
      <c r="D1522" t="str">
        <f>VLOOKUP(GAMS_dump!$D1522,Lists!$A:$C,2,FALSE)</f>
        <v>Primary Energy|Natural Gas|Import</v>
      </c>
      <c r="E1522" t="str">
        <f>VLOOKUP(GAMS_dump!$D1522,Lists!$A:$C,3,FALSE)</f>
        <v>bcm/y</v>
      </c>
      <c r="F1522" s="4">
        <f>GAMS_dump!E1522</f>
        <v>43.125880101464219</v>
      </c>
      <c r="G1522" s="4">
        <f>GAMS_dump!F1522</f>
        <v>50.364149893028767</v>
      </c>
      <c r="H1522" s="4">
        <f>GAMS_dump!G1522</f>
        <v>56.209002693808529</v>
      </c>
      <c r="I1522" s="4">
        <f>GAMS_dump!H1522</f>
        <v>60.27451446107019</v>
      </c>
      <c r="J1522" s="4">
        <f>GAMS_dump!I1522</f>
        <v>60.521528285448575</v>
      </c>
      <c r="K1522" s="4">
        <f>GAMS_dump!J1522</f>
        <v>61.669647003923245</v>
      </c>
      <c r="L1522" s="4">
        <f>GAMS_dump!K1522</f>
        <v>62.539777879427575</v>
      </c>
      <c r="M1522" s="4">
        <f>GAMS_dump!L1522</f>
        <v>62.420265499887392</v>
      </c>
    </row>
    <row r="1523" spans="1:13" x14ac:dyDescent="0.25">
      <c r="A1523" s="1" t="str">
        <f>GAMS_dump!A1523</f>
        <v>GGM</v>
      </c>
      <c r="B1523" s="1" t="str">
        <f>GAMS_dump!B1523</f>
        <v>SDS-Vision</v>
      </c>
      <c r="C1523" s="1" t="str">
        <f>GAMS_dump!C1523</f>
        <v>KOR</v>
      </c>
      <c r="D1523" t="str">
        <f>VLOOKUP(GAMS_dump!$D1523,Lists!$A:$C,2,FALSE)</f>
        <v>Infrastructure|Total capacity|Liquefied Natural Gas|Regasification|Exogenous</v>
      </c>
      <c r="E1523" t="str">
        <f>VLOOKUP(GAMS_dump!$D1523,Lists!$A:$C,3,FALSE)</f>
        <v>bcm/y</v>
      </c>
      <c r="F1523" s="4">
        <f>GAMS_dump!E1523</f>
        <v>152.89999999999998</v>
      </c>
      <c r="G1523" s="4">
        <f>GAMS_dump!F1523</f>
        <v>163.79999999999998</v>
      </c>
      <c r="H1523" s="4">
        <f>GAMS_dump!G1523</f>
        <v>163.79999999999998</v>
      </c>
      <c r="I1523" s="4">
        <f>GAMS_dump!H1523</f>
        <v>163.79999999999998</v>
      </c>
      <c r="J1523" s="4">
        <f>GAMS_dump!I1523</f>
        <v>163.79999999999998</v>
      </c>
      <c r="K1523" s="4">
        <f>GAMS_dump!J1523</f>
        <v>163.79999999999998</v>
      </c>
      <c r="L1523" s="4">
        <f>GAMS_dump!K1523</f>
        <v>163.79999999999998</v>
      </c>
      <c r="M1523" s="4">
        <f>GAMS_dump!L1523</f>
        <v>163.79999999999998</v>
      </c>
    </row>
    <row r="1524" spans="1:13" x14ac:dyDescent="0.25">
      <c r="A1524" s="1" t="str">
        <f>GAMS_dump!A1524</f>
        <v>GGM</v>
      </c>
      <c r="B1524" s="1" t="str">
        <f>GAMS_dump!B1524</f>
        <v>SDS-Vision</v>
      </c>
      <c r="C1524" s="1" t="str">
        <f>GAMS_dump!C1524</f>
        <v>KOR</v>
      </c>
      <c r="D1524" t="str">
        <f>VLOOKUP(GAMS_dump!$D1524,Lists!$A:$C,2,FALSE)</f>
        <v>Infrastructure|Total capacity|Natural Gas|Seasonal storage|Working gas|Exogenous</v>
      </c>
      <c r="E1524" t="str">
        <f>VLOOKUP(GAMS_dump!$D1524,Lists!$A:$C,3,FALSE)</f>
        <v>bcm</v>
      </c>
      <c r="F1524" s="4">
        <f>GAMS_dump!E1524</f>
        <v>6.1439999999999992</v>
      </c>
      <c r="G1524" s="4">
        <f>GAMS_dump!F1524</f>
        <v>6.3609999999999989</v>
      </c>
      <c r="H1524" s="4">
        <f>GAMS_dump!G1524</f>
        <v>6.3609999999999989</v>
      </c>
      <c r="I1524" s="4">
        <f>GAMS_dump!H1524</f>
        <v>6.3609999999999989</v>
      </c>
      <c r="J1524" s="4">
        <f>GAMS_dump!I1524</f>
        <v>6.3609999999999989</v>
      </c>
      <c r="K1524" s="4">
        <f>GAMS_dump!J1524</f>
        <v>6.3609999999999989</v>
      </c>
      <c r="L1524" s="4">
        <f>GAMS_dump!K1524</f>
        <v>6.3609999999999989</v>
      </c>
      <c r="M1524" s="4">
        <f>GAMS_dump!L1524</f>
        <v>6.3609999999999989</v>
      </c>
    </row>
    <row r="1525" spans="1:13" x14ac:dyDescent="0.25">
      <c r="A1525" s="1" t="str">
        <f>GAMS_dump!A1525</f>
        <v>GGM</v>
      </c>
      <c r="B1525" s="1" t="str">
        <f>GAMS_dump!B1525</f>
        <v>SDS-Vision</v>
      </c>
      <c r="C1525" s="1" t="str">
        <f>GAMS_dump!C1525</f>
        <v>KOR</v>
      </c>
      <c r="D1525" t="str">
        <f>VLOOKUP(GAMS_dump!$D1525,Lists!$A:$C,2,FALSE)</f>
        <v>Infrastructure|Capacity addition|Natural Gas|Pipeline|Import</v>
      </c>
      <c r="E1525" t="str">
        <f>VLOOKUP(GAMS_dump!$D1525,Lists!$A:$C,3,FALSE)</f>
        <v>bcm/y</v>
      </c>
      <c r="F1525" s="4">
        <f>GAMS_dump!E1525</f>
        <v>1.3391769231683935E-8</v>
      </c>
      <c r="G1525" s="4">
        <f>GAMS_dump!F1525</f>
        <v>5.7857070219084338E-7</v>
      </c>
      <c r="H1525" s="4">
        <f>GAMS_dump!G1525</f>
        <v>1.8107204781232062E-7</v>
      </c>
      <c r="I1525" s="4">
        <f>GAMS_dump!H1525</f>
        <v>1.6887605669504339E-7</v>
      </c>
      <c r="J1525" s="4">
        <f>GAMS_dump!I1525</f>
        <v>1.7628776529059421E-7</v>
      </c>
      <c r="K1525" s="4">
        <f>GAMS_dump!J1525</f>
        <v>1.1610496595139224E-7</v>
      </c>
      <c r="L1525" s="4">
        <f>GAMS_dump!K1525</f>
        <v>5.306271192434144E-8</v>
      </c>
      <c r="M1525" s="4">
        <f>GAMS_dump!L1525</f>
        <v>2.936761646716499E-8</v>
      </c>
    </row>
    <row r="1526" spans="1:13" x14ac:dyDescent="0.25">
      <c r="A1526" s="1" t="str">
        <f>GAMS_dump!A1526</f>
        <v>GGM</v>
      </c>
      <c r="B1526" s="1" t="str">
        <f>GAMS_dump!B1526</f>
        <v>SDS-Vision</v>
      </c>
      <c r="C1526" s="1" t="str">
        <f>GAMS_dump!C1526</f>
        <v>KOR</v>
      </c>
      <c r="D1526" t="str">
        <f>VLOOKUP(GAMS_dump!$D1526,Lists!$A:$C,2,FALSE)</f>
        <v>Infrastructure|Capacity addition|Natural Gas|Seasonal storage|Working gas</v>
      </c>
      <c r="E1526" t="str">
        <f>VLOOKUP(GAMS_dump!$D1526,Lists!$A:$C,3,FALSE)</f>
        <v>bcm</v>
      </c>
      <c r="F1526" s="4">
        <f>GAMS_dump!E1526</f>
        <v>0</v>
      </c>
      <c r="G1526" s="4">
        <f>GAMS_dump!F1526</f>
        <v>8.7486891665883857E-10</v>
      </c>
      <c r="H1526" s="4">
        <f>GAMS_dump!G1526</f>
        <v>1.1607957556748571E-9</v>
      </c>
      <c r="I1526" s="4">
        <f>GAMS_dump!H1526</f>
        <v>1.6745120380602381E-9</v>
      </c>
      <c r="J1526" s="4">
        <f>GAMS_dump!I1526</f>
        <v>2.2538188072670046E-9</v>
      </c>
      <c r="K1526" s="4">
        <f>GAMS_dump!J1526</f>
        <v>2.578750232795052E-9</v>
      </c>
      <c r="L1526" s="4">
        <f>GAMS_dump!K1526</f>
        <v>3.0645807892950173E-9</v>
      </c>
      <c r="M1526" s="4">
        <f>GAMS_dump!L1526</f>
        <v>3.2240751866494087E-9</v>
      </c>
    </row>
    <row r="1527" spans="1:13" x14ac:dyDescent="0.25">
      <c r="A1527" s="1" t="str">
        <f>GAMS_dump!A1527</f>
        <v>GGM</v>
      </c>
      <c r="B1527" s="1" t="str">
        <f>GAMS_dump!B1527</f>
        <v>SDS-Vision</v>
      </c>
      <c r="C1527" s="1" t="str">
        <f>GAMS_dump!C1527</f>
        <v>KOR</v>
      </c>
      <c r="D1527" t="str">
        <f>VLOOKUP(GAMS_dump!$D1527,Lists!$A:$C,2,FALSE)</f>
        <v>Infrastructure|Utilization|Liquefied Natural Gas|Regasification</v>
      </c>
      <c r="E1527" t="str">
        <f>VLOOKUP(GAMS_dump!$D1527,Lists!$A:$C,3,FALSE)</f>
        <v>%</v>
      </c>
      <c r="F1527" s="4">
        <f>GAMS_dump!E1527</f>
        <v>0.28205284566032851</v>
      </c>
      <c r="G1527" s="4">
        <f>GAMS_dump!F1527</f>
        <v>0.3074734425172192</v>
      </c>
      <c r="H1527" s="4">
        <f>GAMS_dump!G1527</f>
        <v>0.34315630118666729</v>
      </c>
      <c r="I1527" s="4">
        <f>GAMS_dump!H1527</f>
        <v>0.36797627428918878</v>
      </c>
      <c r="J1527" s="4">
        <f>GAMS_dump!I1527</f>
        <v>0.36948429422659002</v>
      </c>
      <c r="K1527" s="4">
        <f>GAMS_dump!J1527</f>
        <v>0.37649356499986975</v>
      </c>
      <c r="L1527" s="4">
        <f>GAMS_dump!K1527</f>
        <v>0.38180571861756241</v>
      </c>
      <c r="M1527" s="4">
        <f>GAMS_dump!L1527</f>
        <v>0.38107609449289942</v>
      </c>
    </row>
    <row r="1528" spans="1:13" x14ac:dyDescent="0.25">
      <c r="A1528" s="1" t="str">
        <f>GAMS_dump!A1528</f>
        <v>GGM</v>
      </c>
      <c r="B1528" s="1" t="str">
        <f>GAMS_dump!B1528</f>
        <v>SDS-Vision</v>
      </c>
      <c r="C1528" s="1" t="str">
        <f>GAMS_dump!C1528</f>
        <v>KOR</v>
      </c>
      <c r="D1528" t="str">
        <f>VLOOKUP(GAMS_dump!$D1528,Lists!$A:$C,2,FALSE)</f>
        <v>Infrastructure|Utilization|Natural Gas|Seasonal storage|Working gas</v>
      </c>
      <c r="E1528" t="str">
        <f>VLOOKUP(GAMS_dump!$D1528,Lists!$A:$C,3,FALSE)</f>
        <v>%</v>
      </c>
      <c r="F1528" s="4">
        <f>GAMS_dump!E1528</f>
        <v>0.99999999611160761</v>
      </c>
      <c r="G1528" s="4">
        <f>GAMS_dump!F1528</f>
        <v>0.99999999838425857</v>
      </c>
      <c r="H1528" s="4">
        <f>GAMS_dump!G1528</f>
        <v>0.999999998796262</v>
      </c>
      <c r="I1528" s="4">
        <f>GAMS_dump!H1528</f>
        <v>0.99999999715279952</v>
      </c>
      <c r="J1528" s="4">
        <f>GAMS_dump!I1528</f>
        <v>0.99999999824798336</v>
      </c>
      <c r="K1528" s="4">
        <f>GAMS_dump!J1528</f>
        <v>0.99999999937592554</v>
      </c>
      <c r="L1528" s="4">
        <f>GAMS_dump!K1528</f>
        <v>0.99999999909684434</v>
      </c>
      <c r="M1528" s="4">
        <f>GAMS_dump!L1528</f>
        <v>0.99999999953449048</v>
      </c>
    </row>
    <row r="1529" spans="1:13" x14ac:dyDescent="0.25">
      <c r="A1529" s="1" t="str">
        <f>GAMS_dump!A1529</f>
        <v>GGM</v>
      </c>
      <c r="B1529" s="1" t="str">
        <f>GAMS_dump!B1529</f>
        <v>SDS-Vision</v>
      </c>
      <c r="C1529" s="1" t="str">
        <f>GAMS_dump!C1529</f>
        <v>MMR</v>
      </c>
      <c r="D1529" t="str">
        <f>VLOOKUP(GAMS_dump!$D1529,Lists!$A:$C,2,FALSE)</f>
        <v>Final Energy Consumption|Natural Gas</v>
      </c>
      <c r="E1529" t="str">
        <f>VLOOKUP(GAMS_dump!$D1529,Lists!$A:$C,3,FALSE)</f>
        <v>bcm/y</v>
      </c>
      <c r="F1529" s="4">
        <f>GAMS_dump!E1529</f>
        <v>0.80289360737155835</v>
      </c>
      <c r="G1529" s="4">
        <f>GAMS_dump!F1529</f>
        <v>1.0396424696101092</v>
      </c>
      <c r="H1529" s="4">
        <f>GAMS_dump!G1529</f>
        <v>1.1670465147244664</v>
      </c>
      <c r="I1529" s="4">
        <f>GAMS_dump!H1529</f>
        <v>1.1689338076777112</v>
      </c>
      <c r="J1529" s="4">
        <f>GAMS_dump!I1529</f>
        <v>1.1643719623810362</v>
      </c>
      <c r="K1529" s="4">
        <f>GAMS_dump!J1529</f>
        <v>1.1748928729789763</v>
      </c>
      <c r="L1529" s="4">
        <f>GAMS_dump!K1529</f>
        <v>1.1652128420187744</v>
      </c>
      <c r="M1529" s="4">
        <f>GAMS_dump!L1529</f>
        <v>1.0286560985054987</v>
      </c>
    </row>
    <row r="1530" spans="1:13" x14ac:dyDescent="0.25">
      <c r="A1530" s="1" t="str">
        <f>GAMS_dump!A1530</f>
        <v>GGM</v>
      </c>
      <c r="B1530" s="1" t="str">
        <f>GAMS_dump!B1530</f>
        <v>SDS-Vision</v>
      </c>
      <c r="C1530" s="1" t="str">
        <f>GAMS_dump!C1530</f>
        <v>MMR</v>
      </c>
      <c r="D1530" t="str">
        <f>VLOOKUP(GAMS_dump!$D1530,Lists!$A:$C,2,FALSE)</f>
        <v>Primary Energy|Natural Gas|Domestic Production</v>
      </c>
      <c r="E1530" t="str">
        <f>VLOOKUP(GAMS_dump!$D1530,Lists!$A:$C,3,FALSE)</f>
        <v>bcm/y</v>
      </c>
      <c r="F1530" s="4">
        <f>GAMS_dump!E1530</f>
        <v>16.776345889513863</v>
      </c>
      <c r="G1530" s="4">
        <f>GAMS_dump!F1530</f>
        <v>19.461971825851858</v>
      </c>
      <c r="H1530" s="4">
        <f>GAMS_dump!G1530</f>
        <v>21.692112370793158</v>
      </c>
      <c r="I1530" s="4">
        <f>GAMS_dump!H1530</f>
        <v>24.157463077357679</v>
      </c>
      <c r="J1530" s="4">
        <f>GAMS_dump!I1530</f>
        <v>26.149803271722355</v>
      </c>
      <c r="K1530" s="4">
        <f>GAMS_dump!J1530</f>
        <v>28.109432286478093</v>
      </c>
      <c r="L1530" s="4">
        <f>GAMS_dump!K1530</f>
        <v>30.069061301969864</v>
      </c>
      <c r="M1530" s="4">
        <f>GAMS_dump!L1530</f>
        <v>32.028690309816547</v>
      </c>
    </row>
    <row r="1531" spans="1:13" x14ac:dyDescent="0.25">
      <c r="A1531" s="1" t="str">
        <f>GAMS_dump!A1531</f>
        <v>GGM</v>
      </c>
      <c r="B1531" s="1" t="str">
        <f>GAMS_dump!B1531</f>
        <v>SDS-Vision</v>
      </c>
      <c r="C1531" s="1" t="str">
        <f>GAMS_dump!C1531</f>
        <v>MMR</v>
      </c>
      <c r="D1531" t="str">
        <f>VLOOKUP(GAMS_dump!$D1531,Lists!$A:$C,2,FALSE)</f>
        <v>Price|Natural Gas</v>
      </c>
      <c r="E1531" t="str">
        <f>VLOOKUP(GAMS_dump!$D1531,Lists!$A:$C,3,FALSE)</f>
        <v>EUR/kcm</v>
      </c>
      <c r="F1531" s="4">
        <f>GAMS_dump!E1531</f>
        <v>146.1785624130257</v>
      </c>
      <c r="G1531" s="4">
        <f>GAMS_dump!F1531</f>
        <v>150.77430432776197</v>
      </c>
      <c r="H1531" s="4">
        <f>GAMS_dump!G1531</f>
        <v>178.64782093701058</v>
      </c>
      <c r="I1531" s="4">
        <f>GAMS_dump!H1531</f>
        <v>235.93220750467023</v>
      </c>
      <c r="J1531" s="4">
        <f>GAMS_dump!I1531</f>
        <v>288.76909084788434</v>
      </c>
      <c r="K1531" s="4">
        <f>GAMS_dump!J1531</f>
        <v>346.37388497734065</v>
      </c>
      <c r="L1531" s="4">
        <f>GAMS_dump!K1531</f>
        <v>424.96127596541174</v>
      </c>
      <c r="M1531" s="4">
        <f>GAMS_dump!L1531</f>
        <v>567.68963853874209</v>
      </c>
    </row>
    <row r="1532" spans="1:13" x14ac:dyDescent="0.25">
      <c r="A1532" s="1" t="str">
        <f>GAMS_dump!A1532</f>
        <v>GGM</v>
      </c>
      <c r="B1532" s="1" t="str">
        <f>GAMS_dump!B1532</f>
        <v>SDS-Vision</v>
      </c>
      <c r="C1532" s="1" t="str">
        <f>GAMS_dump!C1532</f>
        <v>MMR</v>
      </c>
      <c r="D1532" t="str">
        <f>VLOOKUP(GAMS_dump!$D1532,Lists!$A:$C,2,FALSE)</f>
        <v>Primary Energy|Natural Gas|Net trade|Pipeline</v>
      </c>
      <c r="E1532" t="str">
        <f>VLOOKUP(GAMS_dump!$D1532,Lists!$A:$C,3,FALSE)</f>
        <v>bcm/y</v>
      </c>
      <c r="F1532" s="4">
        <f>GAMS_dump!E1532</f>
        <v>-15.973452282142297</v>
      </c>
      <c r="G1532" s="4">
        <f>GAMS_dump!F1532</f>
        <v>-18.42232935314323</v>
      </c>
      <c r="H1532" s="4">
        <f>GAMS_dump!G1532</f>
        <v>-20.525065856068665</v>
      </c>
      <c r="I1532" s="4">
        <f>GAMS_dump!H1532</f>
        <v>-22.988529269680651</v>
      </c>
      <c r="J1532" s="4">
        <f>GAMS_dump!I1532</f>
        <v>-24.985431309339017</v>
      </c>
      <c r="K1532" s="4">
        <f>GAMS_dump!J1532</f>
        <v>-26.934539413497244</v>
      </c>
      <c r="L1532" s="4">
        <f>GAMS_dump!K1532</f>
        <v>-28.903848459948389</v>
      </c>
      <c r="M1532" s="4">
        <f>GAMS_dump!L1532</f>
        <v>-31.000034211313633</v>
      </c>
    </row>
    <row r="1533" spans="1:13" x14ac:dyDescent="0.25">
      <c r="A1533" s="1" t="str">
        <f>GAMS_dump!A1533</f>
        <v>GGM</v>
      </c>
      <c r="B1533" s="1" t="str">
        <f>GAMS_dump!B1533</f>
        <v>SDS-Vision</v>
      </c>
      <c r="C1533" s="1" t="str">
        <f>GAMS_dump!C1533</f>
        <v>MMR</v>
      </c>
      <c r="D1533" t="str">
        <f>VLOOKUP(GAMS_dump!$D1533,Lists!$A:$C,2,FALSE)</f>
        <v>Primary Energy|Natural Gas|Net trade</v>
      </c>
      <c r="E1533" t="str">
        <f>VLOOKUP(GAMS_dump!$D1533,Lists!$A:$C,3,FALSE)</f>
        <v>bcm/y</v>
      </c>
      <c r="F1533" s="4">
        <f>GAMS_dump!E1533</f>
        <v>-15.973452282142297</v>
      </c>
      <c r="G1533" s="4">
        <f>GAMS_dump!F1533</f>
        <v>-18.42232935314323</v>
      </c>
      <c r="H1533" s="4">
        <f>GAMS_dump!G1533</f>
        <v>-20.525065856068665</v>
      </c>
      <c r="I1533" s="4">
        <f>GAMS_dump!H1533</f>
        <v>-22.988529269680651</v>
      </c>
      <c r="J1533" s="4">
        <f>GAMS_dump!I1533</f>
        <v>-24.985431309339017</v>
      </c>
      <c r="K1533" s="4">
        <f>GAMS_dump!J1533</f>
        <v>-26.934539413497244</v>
      </c>
      <c r="L1533" s="4">
        <f>GAMS_dump!K1533</f>
        <v>-28.903848459948389</v>
      </c>
      <c r="M1533" s="4">
        <f>GAMS_dump!L1533</f>
        <v>-31.000034211313633</v>
      </c>
    </row>
    <row r="1534" spans="1:13" x14ac:dyDescent="0.25">
      <c r="A1534" s="1" t="str">
        <f>GAMS_dump!A1534</f>
        <v>GGM</v>
      </c>
      <c r="B1534" s="1" t="str">
        <f>GAMS_dump!B1534</f>
        <v>SDS-Vision</v>
      </c>
      <c r="C1534" s="1" t="str">
        <f>GAMS_dump!C1534</f>
        <v>MMR</v>
      </c>
      <c r="D1534" t="str">
        <f>VLOOKUP(GAMS_dump!$D1534,Lists!$A:$C,2,FALSE)</f>
        <v>Infrastructure|Total capacity|Natural Gas|Pipeline|Export|Endogenous</v>
      </c>
      <c r="E1534" t="str">
        <f>VLOOKUP(GAMS_dump!$D1534,Lists!$A:$C,3,FALSE)</f>
        <v>bcm/y</v>
      </c>
      <c r="F1534" s="4">
        <f>GAMS_dump!E1534</f>
        <v>23.041865736891211</v>
      </c>
      <c r="G1534" s="4">
        <f>GAMS_dump!F1534</f>
        <v>29.176835052252827</v>
      </c>
      <c r="H1534" s="4">
        <f>GAMS_dump!G1534</f>
        <v>28.119970550915056</v>
      </c>
      <c r="I1534" s="4">
        <f>GAMS_dump!H1534</f>
        <v>24.512909138774145</v>
      </c>
      <c r="J1534" s="4">
        <f>GAMS_dump!I1534</f>
        <v>25.025343149372429</v>
      </c>
      <c r="K1534" s="4">
        <f>GAMS_dump!J1534</f>
        <v>25.004585783248906</v>
      </c>
      <c r="L1534" s="4">
        <f>GAMS_dump!K1534</f>
        <v>25.279998878410346</v>
      </c>
      <c r="M1534" s="4">
        <f>GAMS_dump!L1534</f>
        <v>23.041865776041792</v>
      </c>
    </row>
    <row r="1535" spans="1:13" x14ac:dyDescent="0.25">
      <c r="A1535" s="1" t="str">
        <f>GAMS_dump!A1535</f>
        <v>GGM</v>
      </c>
      <c r="B1535" s="1" t="str">
        <f>GAMS_dump!B1535</f>
        <v>SDS-Vision</v>
      </c>
      <c r="C1535" s="1" t="str">
        <f>GAMS_dump!C1535</f>
        <v>MMR</v>
      </c>
      <c r="D1535" t="str">
        <f>VLOOKUP(GAMS_dump!$D1535,Lists!$A:$C,2,FALSE)</f>
        <v>Primary Energy|Natural Gas|Exports|Pipeline</v>
      </c>
      <c r="E1535" t="str">
        <f>VLOOKUP(GAMS_dump!$D1535,Lists!$A:$C,3,FALSE)</f>
        <v>bcm/y</v>
      </c>
      <c r="F1535" s="4">
        <f>GAMS_dump!E1535</f>
        <v>-15.973452282142297</v>
      </c>
      <c r="G1535" s="4">
        <f>GAMS_dump!F1535</f>
        <v>-18.42232935314323</v>
      </c>
      <c r="H1535" s="4">
        <f>GAMS_dump!G1535</f>
        <v>-20.525065856068665</v>
      </c>
      <c r="I1535" s="4">
        <f>GAMS_dump!H1535</f>
        <v>-22.988529269680651</v>
      </c>
      <c r="J1535" s="4">
        <f>GAMS_dump!I1535</f>
        <v>-24.985431309339017</v>
      </c>
      <c r="K1535" s="4">
        <f>GAMS_dump!J1535</f>
        <v>-26.934539413497244</v>
      </c>
      <c r="L1535" s="4">
        <f>GAMS_dump!K1535</f>
        <v>-28.903848459948389</v>
      </c>
      <c r="M1535" s="4">
        <f>GAMS_dump!L1535</f>
        <v>-31.000034211313633</v>
      </c>
    </row>
    <row r="1536" spans="1:13" x14ac:dyDescent="0.25">
      <c r="A1536" s="1" t="str">
        <f>GAMS_dump!A1536</f>
        <v>GGM</v>
      </c>
      <c r="B1536" s="1" t="str">
        <f>GAMS_dump!B1536</f>
        <v>SDS-Vision</v>
      </c>
      <c r="C1536" s="1" t="str">
        <f>GAMS_dump!C1536</f>
        <v>MMR</v>
      </c>
      <c r="D1536" t="str">
        <f>VLOOKUP(GAMS_dump!$D1536,Lists!$A:$C,2,FALSE)</f>
        <v>Primary Energy|Natural Gas|Export</v>
      </c>
      <c r="E1536" t="str">
        <f>VLOOKUP(GAMS_dump!$D1536,Lists!$A:$C,3,FALSE)</f>
        <v>bcm/y</v>
      </c>
      <c r="F1536" s="4">
        <f>GAMS_dump!E1536</f>
        <v>-15.973452282142297</v>
      </c>
      <c r="G1536" s="4">
        <f>GAMS_dump!F1536</f>
        <v>-18.42232935314323</v>
      </c>
      <c r="H1536" s="4">
        <f>GAMS_dump!G1536</f>
        <v>-20.525065856068665</v>
      </c>
      <c r="I1536" s="4">
        <f>GAMS_dump!H1536</f>
        <v>-22.988529269680651</v>
      </c>
      <c r="J1536" s="4">
        <f>GAMS_dump!I1536</f>
        <v>-24.985431309339017</v>
      </c>
      <c r="K1536" s="4">
        <f>GAMS_dump!J1536</f>
        <v>-26.934539413497244</v>
      </c>
      <c r="L1536" s="4">
        <f>GAMS_dump!K1536</f>
        <v>-28.903848459948389</v>
      </c>
      <c r="M1536" s="4">
        <f>GAMS_dump!L1536</f>
        <v>-31.000034211313633</v>
      </c>
    </row>
    <row r="1537" spans="1:13" x14ac:dyDescent="0.25">
      <c r="A1537" s="1" t="str">
        <f>GAMS_dump!A1537</f>
        <v>GGM</v>
      </c>
      <c r="B1537" s="1" t="str">
        <f>GAMS_dump!B1537</f>
        <v>SDS-Vision</v>
      </c>
      <c r="C1537" s="1" t="str">
        <f>GAMS_dump!C1537</f>
        <v>MMR</v>
      </c>
      <c r="D1537" t="str">
        <f>VLOOKUP(GAMS_dump!$D1537,Lists!$A:$C,2,FALSE)</f>
        <v>Infrastructure|Total capacity|Natural Gas|Pipeline|Export|Exogenous</v>
      </c>
      <c r="E1537" t="str">
        <f>VLOOKUP(GAMS_dump!$D1537,Lists!$A:$C,3,FALSE)</f>
        <v>bcm/y</v>
      </c>
      <c r="F1537" s="4">
        <f>GAMS_dump!E1537</f>
        <v>23.041865727935626</v>
      </c>
      <c r="G1537" s="4">
        <f>GAMS_dump!F1537</f>
        <v>23.041865727935626</v>
      </c>
      <c r="H1537" s="4">
        <f>GAMS_dump!G1537</f>
        <v>23.041865727935626</v>
      </c>
      <c r="I1537" s="4">
        <f>GAMS_dump!H1537</f>
        <v>23.041865727935626</v>
      </c>
      <c r="J1537" s="4">
        <f>GAMS_dump!I1537</f>
        <v>23.041865727935626</v>
      </c>
      <c r="K1537" s="4">
        <f>GAMS_dump!J1537</f>
        <v>23.041865727935626</v>
      </c>
      <c r="L1537" s="4">
        <f>GAMS_dump!K1537</f>
        <v>23.041865727935626</v>
      </c>
      <c r="M1537" s="4">
        <f>GAMS_dump!L1537</f>
        <v>23.041865727935626</v>
      </c>
    </row>
    <row r="1538" spans="1:13" x14ac:dyDescent="0.25">
      <c r="A1538" s="1" t="str">
        <f>GAMS_dump!A1538</f>
        <v>GGM</v>
      </c>
      <c r="B1538" s="1" t="str">
        <f>GAMS_dump!B1538</f>
        <v>SDS-Vision</v>
      </c>
      <c r="C1538" s="1" t="str">
        <f>GAMS_dump!C1538</f>
        <v>MMR</v>
      </c>
      <c r="D1538" t="str">
        <f>VLOOKUP(GAMS_dump!$D1538,Lists!$A:$C,2,FALSE)</f>
        <v>Infrastructure|Capacity addition|Natural Gas|Pipeline|Export</v>
      </c>
      <c r="E1538" t="str">
        <f>VLOOKUP(GAMS_dump!$D1538,Lists!$A:$C,3,FALSE)</f>
        <v>bcm/y</v>
      </c>
      <c r="F1538" s="4">
        <f>GAMS_dump!E1538</f>
        <v>8.955583459059017E-9</v>
      </c>
      <c r="G1538" s="4">
        <f>GAMS_dump!F1538</f>
        <v>6.1349693243172014</v>
      </c>
      <c r="H1538" s="4">
        <f>GAMS_dump!G1538</f>
        <v>5.0781048229794319</v>
      </c>
      <c r="I1538" s="4">
        <f>GAMS_dump!H1538</f>
        <v>1.471043410838518</v>
      </c>
      <c r="J1538" s="4">
        <f>GAMS_dump!I1538</f>
        <v>1.9834774214368029</v>
      </c>
      <c r="K1538" s="4">
        <f>GAMS_dump!J1538</f>
        <v>1.9627200553132809</v>
      </c>
      <c r="L1538" s="4">
        <f>GAMS_dump!K1538</f>
        <v>2.2381331504747202</v>
      </c>
      <c r="M1538" s="4">
        <f>GAMS_dump!L1538</f>
        <v>4.8106167426394967E-8</v>
      </c>
    </row>
    <row r="1539" spans="1:13" x14ac:dyDescent="0.25">
      <c r="A1539" s="1" t="str">
        <f>GAMS_dump!A1539</f>
        <v>GGM</v>
      </c>
      <c r="B1539" s="1" t="str">
        <f>GAMS_dump!B1539</f>
        <v>SDS-Vision</v>
      </c>
      <c r="C1539" s="1" t="str">
        <f>GAMS_dump!C1539</f>
        <v>MMR</v>
      </c>
      <c r="D1539" t="str">
        <f>VLOOKUP(GAMS_dump!$D1539,Lists!$A:$C,2,FALSE)</f>
        <v>Infrastructure|Utilization|Natural Gas|Pipeline|Export</v>
      </c>
      <c r="E1539" t="str">
        <f>VLOOKUP(GAMS_dump!$D1539,Lists!$A:$C,3,FALSE)</f>
        <v>%</v>
      </c>
      <c r="F1539" s="4">
        <f>GAMS_dump!E1539</f>
        <v>0.69323606276239946</v>
      </c>
      <c r="G1539" s="4">
        <f>GAMS_dump!F1539</f>
        <v>0.63140259456348369</v>
      </c>
      <c r="H1539" s="4">
        <f>GAMS_dump!G1539</f>
        <v>0.72991064549321716</v>
      </c>
      <c r="I1539" s="4">
        <f>GAMS_dump!H1539</f>
        <v>0.93781317996719316</v>
      </c>
      <c r="J1539" s="4">
        <f>GAMS_dump!I1539</f>
        <v>0.99840514314648221</v>
      </c>
      <c r="K1539" s="4">
        <f>GAMS_dump!J1539</f>
        <v>1.0771839872485012</v>
      </c>
      <c r="L1539" s="4">
        <f>GAMS_dump!K1539</f>
        <v>1.1433484866422556</v>
      </c>
      <c r="M1539" s="4">
        <f>GAMS_dump!L1539</f>
        <v>1.3453786473987057</v>
      </c>
    </row>
    <row r="1540" spans="1:13" x14ac:dyDescent="0.25">
      <c r="A1540" s="1" t="str">
        <f>GAMS_dump!A1540</f>
        <v>GGM</v>
      </c>
      <c r="B1540" s="1" t="str">
        <f>GAMS_dump!B1540</f>
        <v>SDS-Vision</v>
      </c>
      <c r="C1540" s="1" t="str">
        <f>GAMS_dump!C1540</f>
        <v>MYS</v>
      </c>
      <c r="D1540" t="str">
        <f>VLOOKUP(GAMS_dump!$D1540,Lists!$A:$C,2,FALSE)</f>
        <v>Final Energy Consumption|Natural Gas</v>
      </c>
      <c r="E1540" t="str">
        <f>VLOOKUP(GAMS_dump!$D1540,Lists!$A:$C,3,FALSE)</f>
        <v>bcm/y</v>
      </c>
      <c r="F1540" s="4">
        <f>GAMS_dump!E1540</f>
        <v>41.107983706075132</v>
      </c>
      <c r="G1540" s="4">
        <f>GAMS_dump!F1540</f>
        <v>49.674269979792058</v>
      </c>
      <c r="H1540" s="4">
        <f>GAMS_dump!G1540</f>
        <v>55.974474721439201</v>
      </c>
      <c r="I1540" s="4">
        <f>GAMS_dump!H1540</f>
        <v>64.007460521748314</v>
      </c>
      <c r="J1540" s="4">
        <f>GAMS_dump!I1540</f>
        <v>64.831364557827712</v>
      </c>
      <c r="K1540" s="4">
        <f>GAMS_dump!J1540</f>
        <v>67.287643503674502</v>
      </c>
      <c r="L1540" s="4">
        <f>GAMS_dump!K1540</f>
        <v>71.984018249284759</v>
      </c>
      <c r="M1540" s="4">
        <f>GAMS_dump!L1540</f>
        <v>75.811020451445373</v>
      </c>
    </row>
    <row r="1541" spans="1:13" x14ac:dyDescent="0.25">
      <c r="A1541" s="1" t="str">
        <f>GAMS_dump!A1541</f>
        <v>GGM</v>
      </c>
      <c r="B1541" s="1" t="str">
        <f>GAMS_dump!B1541</f>
        <v>SDS-Vision</v>
      </c>
      <c r="C1541" s="1" t="str">
        <f>GAMS_dump!C1541</f>
        <v>MYS</v>
      </c>
      <c r="D1541" t="str">
        <f>VLOOKUP(GAMS_dump!$D1541,Lists!$A:$C,2,FALSE)</f>
        <v>Primary Energy|Natural Gas|Domestic Production</v>
      </c>
      <c r="E1541" t="str">
        <f>VLOOKUP(GAMS_dump!$D1541,Lists!$A:$C,3,FALSE)</f>
        <v>bcm/y</v>
      </c>
      <c r="F1541" s="4">
        <f>GAMS_dump!E1541</f>
        <v>70.054554806551025</v>
      </c>
      <c r="G1541" s="4">
        <f>GAMS_dump!F1541</f>
        <v>74.543796738884609</v>
      </c>
      <c r="H1541" s="4">
        <f>GAMS_dump!G1541</f>
        <v>84.017370722208327</v>
      </c>
      <c r="I1541" s="4">
        <f>GAMS_dump!H1541</f>
        <v>98.517268937982948</v>
      </c>
      <c r="J1541" s="4">
        <f>GAMS_dump!I1541</f>
        <v>109.29294712006778</v>
      </c>
      <c r="K1541" s="4">
        <f>GAMS_dump!J1541</f>
        <v>117.68502644665965</v>
      </c>
      <c r="L1541" s="4">
        <f>GAMS_dump!K1541</f>
        <v>124.18042097727047</v>
      </c>
      <c r="M1541" s="4">
        <f>GAMS_dump!L1541</f>
        <v>129.31379947929614</v>
      </c>
    </row>
    <row r="1542" spans="1:13" x14ac:dyDescent="0.25">
      <c r="A1542" s="1" t="str">
        <f>GAMS_dump!A1542</f>
        <v>GGM</v>
      </c>
      <c r="B1542" s="1" t="str">
        <f>GAMS_dump!B1542</f>
        <v>SDS-Vision</v>
      </c>
      <c r="C1542" s="1" t="str">
        <f>GAMS_dump!C1542</f>
        <v>MYS</v>
      </c>
      <c r="D1542" t="str">
        <f>VLOOKUP(GAMS_dump!$D1542,Lists!$A:$C,2,FALSE)</f>
        <v>Price|Natural Gas</v>
      </c>
      <c r="E1542" t="str">
        <f>VLOOKUP(GAMS_dump!$D1542,Lists!$A:$C,3,FALSE)</f>
        <v>EUR/kcm</v>
      </c>
      <c r="F1542" s="4">
        <f>GAMS_dump!E1542</f>
        <v>124.22048799262618</v>
      </c>
      <c r="G1542" s="4">
        <f>GAMS_dump!F1542</f>
        <v>107.69748135074971</v>
      </c>
      <c r="H1542" s="4">
        <f>GAMS_dump!G1542</f>
        <v>123.67662311408972</v>
      </c>
      <c r="I1542" s="4">
        <f>GAMS_dump!H1542</f>
        <v>152.76912210343579</v>
      </c>
      <c r="J1542" s="4">
        <f>GAMS_dump!I1542</f>
        <v>185.59491957904299</v>
      </c>
      <c r="K1542" s="4">
        <f>GAMS_dump!J1542</f>
        <v>214.73015707061188</v>
      </c>
      <c r="L1542" s="4">
        <f>GAMS_dump!K1542</f>
        <v>230.0271013607443</v>
      </c>
      <c r="M1542" s="4">
        <f>GAMS_dump!L1542</f>
        <v>253.32581213921523</v>
      </c>
    </row>
    <row r="1543" spans="1:13" x14ac:dyDescent="0.25">
      <c r="A1543" s="1" t="str">
        <f>GAMS_dump!A1543</f>
        <v>GGM</v>
      </c>
      <c r="B1543" s="1" t="str">
        <f>GAMS_dump!B1543</f>
        <v>SDS-Vision</v>
      </c>
      <c r="C1543" s="1" t="str">
        <f>GAMS_dump!C1543</f>
        <v>MYS</v>
      </c>
      <c r="D1543" t="str">
        <f>VLOOKUP(GAMS_dump!$D1543,Lists!$A:$C,2,FALSE)</f>
        <v>Primary Energy|Natural Gas|Net trade|Pipeline</v>
      </c>
      <c r="E1543" t="str">
        <f>VLOOKUP(GAMS_dump!$D1543,Lists!$A:$C,3,FALSE)</f>
        <v>bcm/y</v>
      </c>
      <c r="F1543" s="4">
        <f>GAMS_dump!E1543</f>
        <v>-1.8126886983363819</v>
      </c>
      <c r="G1543" s="4">
        <f>GAMS_dump!F1543</f>
        <v>-1.9939575221662482</v>
      </c>
      <c r="H1543" s="4">
        <f>GAMS_dump!G1543</f>
        <v>-8.0362534750432477</v>
      </c>
      <c r="I1543" s="4">
        <f>GAMS_dump!H1543</f>
        <v>-9.9177922134916425</v>
      </c>
      <c r="J1543" s="4">
        <f>GAMS_dump!I1543</f>
        <v>-9.9177924769603027</v>
      </c>
      <c r="K1543" s="4">
        <f>GAMS_dump!J1543</f>
        <v>-10.283096978071512</v>
      </c>
      <c r="L1543" s="4">
        <f>GAMS_dump!K1543</f>
        <v>-10.283099604058856</v>
      </c>
      <c r="M1543" s="4">
        <f>GAMS_dump!L1543</f>
        <v>-11.029701000010171</v>
      </c>
    </row>
    <row r="1544" spans="1:13" x14ac:dyDescent="0.25">
      <c r="A1544" s="1" t="str">
        <f>GAMS_dump!A1544</f>
        <v>GGM</v>
      </c>
      <c r="B1544" s="1" t="str">
        <f>GAMS_dump!B1544</f>
        <v>SDS-Vision</v>
      </c>
      <c r="C1544" s="1" t="str">
        <f>GAMS_dump!C1544</f>
        <v>MYS</v>
      </c>
      <c r="D1544" t="str">
        <f>VLOOKUP(GAMS_dump!$D1544,Lists!$A:$C,2,FALSE)</f>
        <v>Primary Energy|Natural Gas|Net trade|LNG</v>
      </c>
      <c r="E1544" t="str">
        <f>VLOOKUP(GAMS_dump!$D1544,Lists!$A:$C,3,FALSE)</f>
        <v>bcm/y</v>
      </c>
      <c r="F1544" s="4">
        <f>GAMS_dump!E1544</f>
        <v>-27.133882403627059</v>
      </c>
      <c r="G1544" s="4">
        <f>GAMS_dump!F1544</f>
        <v>-22.875569236257139</v>
      </c>
      <c r="H1544" s="4">
        <f>GAMS_dump!G1544</f>
        <v>-20.00664254145034</v>
      </c>
      <c r="I1544" s="4">
        <f>GAMS_dump!H1544</f>
        <v>-24.592016224236225</v>
      </c>
      <c r="J1544" s="4">
        <f>GAMS_dump!I1544</f>
        <v>-34.54379013316484</v>
      </c>
      <c r="K1544" s="4">
        <f>GAMS_dump!J1544</f>
        <v>-40.114286028851936</v>
      </c>
      <c r="L1544" s="4">
        <f>GAMS_dump!K1544</f>
        <v>-41.913303238335558</v>
      </c>
      <c r="M1544" s="4">
        <f>GAMS_dump!L1544</f>
        <v>-42.473078166591065</v>
      </c>
    </row>
    <row r="1545" spans="1:13" x14ac:dyDescent="0.25">
      <c r="A1545" s="1" t="str">
        <f>GAMS_dump!A1545</f>
        <v>GGM</v>
      </c>
      <c r="B1545" s="1" t="str">
        <f>GAMS_dump!B1545</f>
        <v>SDS-Vision</v>
      </c>
      <c r="C1545" s="1" t="str">
        <f>GAMS_dump!C1545</f>
        <v>MYS</v>
      </c>
      <c r="D1545" t="str">
        <f>VLOOKUP(GAMS_dump!$D1545,Lists!$A:$C,2,FALSE)</f>
        <v>Primary Energy|Natural Gas|Net trade</v>
      </c>
      <c r="E1545" t="str">
        <f>VLOOKUP(GAMS_dump!$D1545,Lists!$A:$C,3,FALSE)</f>
        <v>bcm/y</v>
      </c>
      <c r="F1545" s="4">
        <f>GAMS_dump!E1545</f>
        <v>-28.946571101963443</v>
      </c>
      <c r="G1545" s="4">
        <f>GAMS_dump!F1545</f>
        <v>-24.869526758423387</v>
      </c>
      <c r="H1545" s="4">
        <f>GAMS_dump!G1545</f>
        <v>-28.042896016493586</v>
      </c>
      <c r="I1545" s="4">
        <f>GAMS_dump!H1545</f>
        <v>-34.50980843772787</v>
      </c>
      <c r="J1545" s="4">
        <f>GAMS_dump!I1545</f>
        <v>-44.461582610125149</v>
      </c>
      <c r="K1545" s="4">
        <f>GAMS_dump!J1545</f>
        <v>-50.397383006923455</v>
      </c>
      <c r="L1545" s="4">
        <f>GAMS_dump!K1545</f>
        <v>-52.19640284239442</v>
      </c>
      <c r="M1545" s="4">
        <f>GAMS_dump!L1545</f>
        <v>-53.502779166601236</v>
      </c>
    </row>
    <row r="1546" spans="1:13" x14ac:dyDescent="0.25">
      <c r="A1546" s="1" t="str">
        <f>GAMS_dump!A1546</f>
        <v>GGM</v>
      </c>
      <c r="B1546" s="1" t="str">
        <f>GAMS_dump!B1546</f>
        <v>SDS-Vision</v>
      </c>
      <c r="C1546" s="1" t="str">
        <f>GAMS_dump!C1546</f>
        <v>MYS</v>
      </c>
      <c r="D1546" t="str">
        <f>VLOOKUP(GAMS_dump!$D1546,Lists!$A:$C,2,FALSE)</f>
        <v>Infrastructure|Total capacity|Natural Gas|Pipeline|Import|Endogenous</v>
      </c>
      <c r="E1546" t="str">
        <f>VLOOKUP(GAMS_dump!$D1546,Lists!$A:$C,3,FALSE)</f>
        <v>bcm/y</v>
      </c>
      <c r="F1546" s="4">
        <f>GAMS_dump!E1546</f>
        <v>2.6</v>
      </c>
      <c r="G1546" s="4">
        <f>GAMS_dump!F1546</f>
        <v>2.6</v>
      </c>
      <c r="H1546" s="4">
        <f>GAMS_dump!G1546</f>
        <v>2.6</v>
      </c>
      <c r="I1546" s="4">
        <f>GAMS_dump!H1546</f>
        <v>2.6</v>
      </c>
      <c r="J1546" s="4">
        <f>GAMS_dump!I1546</f>
        <v>2.6</v>
      </c>
      <c r="K1546" s="4">
        <f>GAMS_dump!J1546</f>
        <v>2.6000000041501146</v>
      </c>
      <c r="L1546" s="4">
        <f>GAMS_dump!K1546</f>
        <v>2.6000000052928227</v>
      </c>
      <c r="M1546" s="4">
        <f>GAMS_dump!L1546</f>
        <v>2.6000000067461713</v>
      </c>
    </row>
    <row r="1547" spans="1:13" x14ac:dyDescent="0.25">
      <c r="A1547" s="1" t="str">
        <f>GAMS_dump!A1547</f>
        <v>GGM</v>
      </c>
      <c r="B1547" s="1" t="str">
        <f>GAMS_dump!B1547</f>
        <v>SDS-Vision</v>
      </c>
      <c r="C1547" s="1" t="str">
        <f>GAMS_dump!C1547</f>
        <v>MYS</v>
      </c>
      <c r="D1547" t="str">
        <f>VLOOKUP(GAMS_dump!$D1547,Lists!$A:$C,2,FALSE)</f>
        <v>Infrastructure|Total capacity|Natural Gas|Pipeline|Export|Endogenous</v>
      </c>
      <c r="E1547" t="str">
        <f>VLOOKUP(GAMS_dump!$D1547,Lists!$A:$C,3,FALSE)</f>
        <v>bcm/y</v>
      </c>
      <c r="F1547" s="4">
        <f>GAMS_dump!E1547</f>
        <v>1.9939577023909421</v>
      </c>
      <c r="G1547" s="4">
        <f>GAMS_dump!F1547</f>
        <v>7.85498488428901</v>
      </c>
      <c r="H1547" s="4">
        <f>GAMS_dump!G1547</f>
        <v>3.6942276840015351</v>
      </c>
      <c r="I1547" s="4">
        <f>GAMS_dump!H1547</f>
        <v>1.8126892002313837</v>
      </c>
      <c r="J1547" s="4">
        <f>GAMS_dump!I1547</f>
        <v>2.1779935238775376</v>
      </c>
      <c r="K1547" s="4">
        <f>GAMS_dump!J1547</f>
        <v>1.8126917370502724</v>
      </c>
      <c r="L1547" s="4">
        <f>GAMS_dump!K1547</f>
        <v>2.5592908021072898</v>
      </c>
      <c r="M1547" s="4">
        <f>GAMS_dump!L1547</f>
        <v>1.8126888843011202</v>
      </c>
    </row>
    <row r="1548" spans="1:13" x14ac:dyDescent="0.25">
      <c r="A1548" s="1" t="str">
        <f>GAMS_dump!A1548</f>
        <v>GGM</v>
      </c>
      <c r="B1548" s="1" t="str">
        <f>GAMS_dump!B1548</f>
        <v>SDS-Vision</v>
      </c>
      <c r="C1548" s="1" t="str">
        <f>GAMS_dump!C1548</f>
        <v>MYS</v>
      </c>
      <c r="D1548" t="str">
        <f>VLOOKUP(GAMS_dump!$D1548,Lists!$A:$C,2,FALSE)</f>
        <v>Infrastructure|Total capacity|Liquefied Natural Gas|Liquefaction|Endogenous</v>
      </c>
      <c r="E1548" t="str">
        <f>VLOOKUP(GAMS_dump!$D1548,Lists!$A:$C,3,FALSE)</f>
        <v>bcm/y</v>
      </c>
      <c r="F1548" s="4">
        <f>GAMS_dump!E1548</f>
        <v>33.699951052373962</v>
      </c>
      <c r="G1548" s="4">
        <f>GAMS_dump!F1548</f>
        <v>42.473078805677929</v>
      </c>
      <c r="H1548" s="4">
        <f>GAMS_dump!G1548</f>
        <v>42.473078805677929</v>
      </c>
      <c r="I1548" s="4">
        <f>GAMS_dump!H1548</f>
        <v>42.473078805677929</v>
      </c>
      <c r="J1548" s="4">
        <f>GAMS_dump!I1548</f>
        <v>42.473078805677929</v>
      </c>
      <c r="K1548" s="4">
        <f>GAMS_dump!J1548</f>
        <v>42.473078805677929</v>
      </c>
      <c r="L1548" s="4">
        <f>GAMS_dump!K1548</f>
        <v>42.473078805677929</v>
      </c>
      <c r="M1548" s="4">
        <f>GAMS_dump!L1548</f>
        <v>42.473078805677929</v>
      </c>
    </row>
    <row r="1549" spans="1:13" x14ac:dyDescent="0.25">
      <c r="A1549" s="1" t="str">
        <f>GAMS_dump!A1549</f>
        <v>GGM</v>
      </c>
      <c r="B1549" s="1" t="str">
        <f>GAMS_dump!B1549</f>
        <v>SDS-Vision</v>
      </c>
      <c r="C1549" s="1" t="str">
        <f>GAMS_dump!C1549</f>
        <v>MYS</v>
      </c>
      <c r="D1549" t="str">
        <f>VLOOKUP(GAMS_dump!$D1549,Lists!$A:$C,2,FALSE)</f>
        <v>Infrastructure|Total capacity|Liquefied Natural Gas|Regasification|Endogenous</v>
      </c>
      <c r="E1549" t="str">
        <f>VLOOKUP(GAMS_dump!$D1549,Lists!$A:$C,3,FALSE)</f>
        <v>bcm/y</v>
      </c>
      <c r="F1549" s="4">
        <f>GAMS_dump!E1549</f>
        <v>5.2</v>
      </c>
      <c r="G1549" s="4">
        <f>GAMS_dump!F1549</f>
        <v>10</v>
      </c>
      <c r="H1549" s="4">
        <f>GAMS_dump!G1549</f>
        <v>10</v>
      </c>
      <c r="I1549" s="4">
        <f>GAMS_dump!H1549</f>
        <v>10</v>
      </c>
      <c r="J1549" s="4">
        <f>GAMS_dump!I1549</f>
        <v>10</v>
      </c>
      <c r="K1549" s="4">
        <f>GAMS_dump!J1549</f>
        <v>10</v>
      </c>
      <c r="L1549" s="4">
        <f>GAMS_dump!K1549</f>
        <v>10</v>
      </c>
      <c r="M1549" s="4">
        <f>GAMS_dump!L1549</f>
        <v>10</v>
      </c>
    </row>
    <row r="1550" spans="1:13" x14ac:dyDescent="0.25">
      <c r="A1550" s="1" t="str">
        <f>GAMS_dump!A1550</f>
        <v>GGM</v>
      </c>
      <c r="B1550" s="1" t="str">
        <f>GAMS_dump!B1550</f>
        <v>SDS-Vision</v>
      </c>
      <c r="C1550" s="1" t="str">
        <f>GAMS_dump!C1550</f>
        <v>MYS</v>
      </c>
      <c r="D1550" t="str">
        <f>VLOOKUP(GAMS_dump!$D1550,Lists!$A:$C,2,FALSE)</f>
        <v>Primary Energy|Natural Gas|Imports|Pipeline</v>
      </c>
      <c r="E1550" t="str">
        <f>VLOOKUP(GAMS_dump!$D1550,Lists!$A:$C,3,FALSE)</f>
        <v>bcm/y</v>
      </c>
      <c r="F1550" s="4">
        <f>GAMS_dump!E1550</f>
        <v>1.1658227500645538E-7</v>
      </c>
      <c r="G1550" s="4">
        <f>GAMS_dump!F1550</f>
        <v>1.7296739694812109E-7</v>
      </c>
      <c r="H1550" s="4">
        <f>GAMS_dump!G1550</f>
        <v>2.711338070281484E-7</v>
      </c>
      <c r="I1550" s="4">
        <f>GAMS_dump!H1550</f>
        <v>3.4252704422596166E-7</v>
      </c>
      <c r="J1550" s="4">
        <f>GAMS_dump!I1550</f>
        <v>4.2473656067118461E-7</v>
      </c>
      <c r="K1550" s="4">
        <f>GAMS_dump!J1550</f>
        <v>6.1275383414211086E-7</v>
      </c>
      <c r="L1550" s="4">
        <f>GAMS_dump!K1550</f>
        <v>8.5841749071905096E-7</v>
      </c>
      <c r="M1550" s="4">
        <f>GAMS_dump!L1550</f>
        <v>1.4926208162912335E-6</v>
      </c>
    </row>
    <row r="1551" spans="1:13" x14ac:dyDescent="0.25">
      <c r="A1551" s="1" t="str">
        <f>GAMS_dump!A1551</f>
        <v>GGM</v>
      </c>
      <c r="B1551" s="1" t="str">
        <f>GAMS_dump!B1551</f>
        <v>SDS-Vision</v>
      </c>
      <c r="C1551" s="1" t="str">
        <f>GAMS_dump!C1551</f>
        <v>MYS</v>
      </c>
      <c r="D1551" t="str">
        <f>VLOOKUP(GAMS_dump!$D1551,Lists!$A:$C,2,FALSE)</f>
        <v>Primary Energy|Natural Gas|Imports|LNG</v>
      </c>
      <c r="E1551" t="str">
        <f>VLOOKUP(GAMS_dump!$D1551,Lists!$A:$C,3,FALSE)</f>
        <v>bcm/y</v>
      </c>
      <c r="F1551" s="4">
        <f>GAMS_dump!E1551</f>
        <v>1.0050723994320678E-7</v>
      </c>
      <c r="G1551" s="4">
        <f>GAMS_dump!F1551</f>
        <v>1.6196281275700834E-7</v>
      </c>
      <c r="H1551" s="4">
        <f>GAMS_dump!G1551</f>
        <v>3.486102414162408E-7</v>
      </c>
      <c r="I1551" s="4">
        <f>GAMS_dump!H1551</f>
        <v>4.4177244210370238E-7</v>
      </c>
      <c r="J1551" s="4">
        <f>GAMS_dump!I1551</f>
        <v>5.3905724449294402E-7</v>
      </c>
      <c r="K1551" s="4">
        <f>GAMS_dump!J1551</f>
        <v>6.5601788542567103E-7</v>
      </c>
      <c r="L1551" s="4">
        <f>GAMS_dump!K1551</f>
        <v>6.2867336784819811E-7</v>
      </c>
      <c r="M1551" s="4">
        <f>GAMS_dump!L1551</f>
        <v>6.1640099616622095E-7</v>
      </c>
    </row>
    <row r="1552" spans="1:13" x14ac:dyDescent="0.25">
      <c r="A1552" s="1" t="str">
        <f>GAMS_dump!A1552</f>
        <v>GGM</v>
      </c>
      <c r="B1552" s="1" t="str">
        <f>GAMS_dump!B1552</f>
        <v>SDS-Vision</v>
      </c>
      <c r="C1552" s="1" t="str">
        <f>GAMS_dump!C1552</f>
        <v>MYS</v>
      </c>
      <c r="D1552" t="str">
        <f>VLOOKUP(GAMS_dump!$D1552,Lists!$A:$C,2,FALSE)</f>
        <v>Primary Energy|Natural Gas|Exports|Pipeline</v>
      </c>
      <c r="E1552" t="str">
        <f>VLOOKUP(GAMS_dump!$D1552,Lists!$A:$C,3,FALSE)</f>
        <v>bcm/y</v>
      </c>
      <c r="F1552" s="4">
        <f>GAMS_dump!E1552</f>
        <v>-1.8126888149186569</v>
      </c>
      <c r="G1552" s="4">
        <f>GAMS_dump!F1552</f>
        <v>-1.9939576951336451</v>
      </c>
      <c r="H1552" s="4">
        <f>GAMS_dump!G1552</f>
        <v>-8.0362537461770547</v>
      </c>
      <c r="I1552" s="4">
        <f>GAMS_dump!H1552</f>
        <v>-9.9177925560186875</v>
      </c>
      <c r="J1552" s="4">
        <f>GAMS_dump!I1552</f>
        <v>-9.9177929016968633</v>
      </c>
      <c r="K1552" s="4">
        <f>GAMS_dump!J1552</f>
        <v>-10.283097590825346</v>
      </c>
      <c r="L1552" s="4">
        <f>GAMS_dump!K1552</f>
        <v>-10.283100462476346</v>
      </c>
      <c r="M1552" s="4">
        <f>GAMS_dump!L1552</f>
        <v>-11.029702492630987</v>
      </c>
    </row>
    <row r="1553" spans="1:13" x14ac:dyDescent="0.25">
      <c r="A1553" s="1" t="str">
        <f>GAMS_dump!A1553</f>
        <v>GGM</v>
      </c>
      <c r="B1553" s="1" t="str">
        <f>GAMS_dump!B1553</f>
        <v>SDS-Vision</v>
      </c>
      <c r="C1553" s="1" t="str">
        <f>GAMS_dump!C1553</f>
        <v>MYS</v>
      </c>
      <c r="D1553" t="str">
        <f>VLOOKUP(GAMS_dump!$D1553,Lists!$A:$C,2,FALSE)</f>
        <v>Primary Energy|Natural Gas|Export|LNG</v>
      </c>
      <c r="E1553" t="str">
        <f>VLOOKUP(GAMS_dump!$D1553,Lists!$A:$C,3,FALSE)</f>
        <v>bcm/y</v>
      </c>
      <c r="F1553" s="4">
        <f>GAMS_dump!E1553</f>
        <v>-27.133882504134299</v>
      </c>
      <c r="G1553" s="4">
        <f>GAMS_dump!F1553</f>
        <v>-22.875569398219952</v>
      </c>
      <c r="H1553" s="4">
        <f>GAMS_dump!G1553</f>
        <v>-20.006642890060583</v>
      </c>
      <c r="I1553" s="4">
        <f>GAMS_dump!H1553</f>
        <v>-24.592016666008668</v>
      </c>
      <c r="J1553" s="4">
        <f>GAMS_dump!I1553</f>
        <v>-34.543790672222087</v>
      </c>
      <c r="K1553" s="4">
        <f>GAMS_dump!J1553</f>
        <v>-40.114286684869825</v>
      </c>
      <c r="L1553" s="4">
        <f>GAMS_dump!K1553</f>
        <v>-41.913303867008928</v>
      </c>
      <c r="M1553" s="4">
        <f>GAMS_dump!L1553</f>
        <v>-42.473078782992062</v>
      </c>
    </row>
    <row r="1554" spans="1:13" x14ac:dyDescent="0.25">
      <c r="A1554" s="1" t="str">
        <f>GAMS_dump!A1554</f>
        <v>GGM</v>
      </c>
      <c r="B1554" s="1" t="str">
        <f>GAMS_dump!B1554</f>
        <v>SDS-Vision</v>
      </c>
      <c r="C1554" s="1" t="str">
        <f>GAMS_dump!C1554</f>
        <v>MYS</v>
      </c>
      <c r="D1554" t="str">
        <f>VLOOKUP(GAMS_dump!$D1554,Lists!$A:$C,2,FALSE)</f>
        <v>Primary Energy|Natural Gas|Import</v>
      </c>
      <c r="E1554" t="str">
        <f>VLOOKUP(GAMS_dump!$D1554,Lists!$A:$C,3,FALSE)</f>
        <v>bcm/y</v>
      </c>
      <c r="F1554" s="4">
        <f>GAMS_dump!E1554</f>
        <v>2.1708951494966216E-7</v>
      </c>
      <c r="G1554" s="4">
        <f>GAMS_dump!F1554</f>
        <v>3.3493020970512942E-7</v>
      </c>
      <c r="H1554" s="4">
        <f>GAMS_dump!G1554</f>
        <v>6.1974404844438915E-7</v>
      </c>
      <c r="I1554" s="4">
        <f>GAMS_dump!H1554</f>
        <v>7.8429948632966405E-7</v>
      </c>
      <c r="J1554" s="4">
        <f>GAMS_dump!I1554</f>
        <v>9.6379380516412858E-7</v>
      </c>
      <c r="K1554" s="4">
        <f>GAMS_dump!J1554</f>
        <v>1.2687717195677819E-6</v>
      </c>
      <c r="L1554" s="4">
        <f>GAMS_dump!K1554</f>
        <v>1.4870908585672491E-6</v>
      </c>
      <c r="M1554" s="4">
        <f>GAMS_dump!L1554</f>
        <v>2.1090218124574545E-6</v>
      </c>
    </row>
    <row r="1555" spans="1:13" x14ac:dyDescent="0.25">
      <c r="A1555" s="1" t="str">
        <f>GAMS_dump!A1555</f>
        <v>GGM</v>
      </c>
      <c r="B1555" s="1" t="str">
        <f>GAMS_dump!B1555</f>
        <v>SDS-Vision</v>
      </c>
      <c r="C1555" s="1" t="str">
        <f>GAMS_dump!C1555</f>
        <v>MYS</v>
      </c>
      <c r="D1555" t="str">
        <f>VLOOKUP(GAMS_dump!$D1555,Lists!$A:$C,2,FALSE)</f>
        <v>Primary Energy|Natural Gas|Export</v>
      </c>
      <c r="E1555" t="str">
        <f>VLOOKUP(GAMS_dump!$D1555,Lists!$A:$C,3,FALSE)</f>
        <v>bcm/y</v>
      </c>
      <c r="F1555" s="4">
        <f>GAMS_dump!E1555</f>
        <v>-28.946571319052957</v>
      </c>
      <c r="G1555" s="4">
        <f>GAMS_dump!F1555</f>
        <v>-24.869527093353597</v>
      </c>
      <c r="H1555" s="4">
        <f>GAMS_dump!G1555</f>
        <v>-28.042896636237636</v>
      </c>
      <c r="I1555" s="4">
        <f>GAMS_dump!H1555</f>
        <v>-34.509809222027357</v>
      </c>
      <c r="J1555" s="4">
        <f>GAMS_dump!I1555</f>
        <v>-44.461583573918951</v>
      </c>
      <c r="K1555" s="4">
        <f>GAMS_dump!J1555</f>
        <v>-50.397384275695174</v>
      </c>
      <c r="L1555" s="4">
        <f>GAMS_dump!K1555</f>
        <v>-52.196404329485276</v>
      </c>
      <c r="M1555" s="4">
        <f>GAMS_dump!L1555</f>
        <v>-53.50278127562305</v>
      </c>
    </row>
    <row r="1556" spans="1:13" x14ac:dyDescent="0.25">
      <c r="A1556" s="1" t="str">
        <f>GAMS_dump!A1556</f>
        <v>GGM</v>
      </c>
      <c r="B1556" s="1" t="str">
        <f>GAMS_dump!B1556</f>
        <v>SDS-Vision</v>
      </c>
      <c r="C1556" s="1" t="str">
        <f>GAMS_dump!C1556</f>
        <v>MYS</v>
      </c>
      <c r="D1556" t="str">
        <f>VLOOKUP(GAMS_dump!$D1556,Lists!$A:$C,2,FALSE)</f>
        <v>Infrastructure|Total capacity|Natural Gas|Pipeline|Import|Exogenous</v>
      </c>
      <c r="E1556" t="str">
        <f>VLOOKUP(GAMS_dump!$D1556,Lists!$A:$C,3,FALSE)</f>
        <v>bcm/y</v>
      </c>
      <c r="F1556" s="4">
        <f>GAMS_dump!E1556</f>
        <v>2.6</v>
      </c>
      <c r="G1556" s="4">
        <f>GAMS_dump!F1556</f>
        <v>2.6</v>
      </c>
      <c r="H1556" s="4">
        <f>GAMS_dump!G1556</f>
        <v>2.6</v>
      </c>
      <c r="I1556" s="4">
        <f>GAMS_dump!H1556</f>
        <v>2.6</v>
      </c>
      <c r="J1556" s="4">
        <f>GAMS_dump!I1556</f>
        <v>2.6</v>
      </c>
      <c r="K1556" s="4">
        <f>GAMS_dump!J1556</f>
        <v>2.6</v>
      </c>
      <c r="L1556" s="4">
        <f>GAMS_dump!K1556</f>
        <v>2.6</v>
      </c>
      <c r="M1556" s="4">
        <f>GAMS_dump!L1556</f>
        <v>2.6</v>
      </c>
    </row>
    <row r="1557" spans="1:13" x14ac:dyDescent="0.25">
      <c r="A1557" s="1" t="str">
        <f>GAMS_dump!A1557</f>
        <v>GGM</v>
      </c>
      <c r="B1557" s="1" t="str">
        <f>GAMS_dump!B1557</f>
        <v>SDS-Vision</v>
      </c>
      <c r="C1557" s="1" t="str">
        <f>GAMS_dump!C1557</f>
        <v>MYS</v>
      </c>
      <c r="D1557" t="str">
        <f>VLOOKUP(GAMS_dump!$D1557,Lists!$A:$C,2,FALSE)</f>
        <v>Infrastructure|Total capacity|Natural Gas|Pipeline|Export|Exogenous</v>
      </c>
      <c r="E1557" t="str">
        <f>VLOOKUP(GAMS_dump!$D1557,Lists!$A:$C,3,FALSE)</f>
        <v>bcm/y</v>
      </c>
      <c r="F1557" s="4">
        <f>GAMS_dump!E1557</f>
        <v>1.8126888217522656</v>
      </c>
      <c r="G1557" s="4">
        <f>GAMS_dump!F1557</f>
        <v>1.8126888217522656</v>
      </c>
      <c r="H1557" s="4">
        <f>GAMS_dump!G1557</f>
        <v>1.8126888217522656</v>
      </c>
      <c r="I1557" s="4">
        <f>GAMS_dump!H1557</f>
        <v>1.8126888217522656</v>
      </c>
      <c r="J1557" s="4">
        <f>GAMS_dump!I1557</f>
        <v>1.8126888217522656</v>
      </c>
      <c r="K1557" s="4">
        <f>GAMS_dump!J1557</f>
        <v>1.8126888217522656</v>
      </c>
      <c r="L1557" s="4">
        <f>GAMS_dump!K1557</f>
        <v>1.8126888217522656</v>
      </c>
      <c r="M1557" s="4">
        <f>GAMS_dump!L1557</f>
        <v>1.8126888217522656</v>
      </c>
    </row>
    <row r="1558" spans="1:13" x14ac:dyDescent="0.25">
      <c r="A1558" s="1" t="str">
        <f>GAMS_dump!A1558</f>
        <v>GGM</v>
      </c>
      <c r="B1558" s="1" t="str">
        <f>GAMS_dump!B1558</f>
        <v>SDS-Vision</v>
      </c>
      <c r="C1558" s="1" t="str">
        <f>GAMS_dump!C1558</f>
        <v>MYS</v>
      </c>
      <c r="D1558" t="str">
        <f>VLOOKUP(GAMS_dump!$D1558,Lists!$A:$C,2,FALSE)</f>
        <v>Infrastructure|Total capacity|Liquefied Natural Gas|Regasification|Exogenous</v>
      </c>
      <c r="E1558" t="str">
        <f>VLOOKUP(GAMS_dump!$D1558,Lists!$A:$C,3,FALSE)</f>
        <v>bcm/y</v>
      </c>
      <c r="F1558" s="4">
        <f>GAMS_dump!E1558</f>
        <v>5.2</v>
      </c>
      <c r="G1558" s="4">
        <f>GAMS_dump!F1558</f>
        <v>10</v>
      </c>
      <c r="H1558" s="4">
        <f>GAMS_dump!G1558</f>
        <v>10</v>
      </c>
      <c r="I1558" s="4">
        <f>GAMS_dump!H1558</f>
        <v>10</v>
      </c>
      <c r="J1558" s="4">
        <f>GAMS_dump!I1558</f>
        <v>10</v>
      </c>
      <c r="K1558" s="4">
        <f>GAMS_dump!J1558</f>
        <v>10</v>
      </c>
      <c r="L1558" s="4">
        <f>GAMS_dump!K1558</f>
        <v>10</v>
      </c>
      <c r="M1558" s="4">
        <f>GAMS_dump!L1558</f>
        <v>10</v>
      </c>
    </row>
    <row r="1559" spans="1:13" x14ac:dyDescent="0.25">
      <c r="A1559" s="1" t="str">
        <f>GAMS_dump!A1559</f>
        <v>GGM</v>
      </c>
      <c r="B1559" s="1" t="str">
        <f>GAMS_dump!B1559</f>
        <v>SDS-Vision</v>
      </c>
      <c r="C1559" s="1" t="str">
        <f>GAMS_dump!C1559</f>
        <v>MYS</v>
      </c>
      <c r="D1559" t="str">
        <f>VLOOKUP(GAMS_dump!$D1559,Lists!$A:$C,2,FALSE)</f>
        <v>Infrastructure|Total capacity|Liquefied Natural Gas|Liquefaction|Exogenous</v>
      </c>
      <c r="E1559" t="str">
        <f>VLOOKUP(GAMS_dump!$D1559,Lists!$A:$C,3,FALSE)</f>
        <v>bcm/y</v>
      </c>
      <c r="F1559" s="4">
        <f>GAMS_dump!E1559</f>
        <v>33.699951052373962</v>
      </c>
      <c r="G1559" s="4">
        <f>GAMS_dump!F1559</f>
        <v>42.473078805677929</v>
      </c>
      <c r="H1559" s="4">
        <f>GAMS_dump!G1559</f>
        <v>42.473078805677929</v>
      </c>
      <c r="I1559" s="4">
        <f>GAMS_dump!H1559</f>
        <v>42.473078805677929</v>
      </c>
      <c r="J1559" s="4">
        <f>GAMS_dump!I1559</f>
        <v>42.473078805677929</v>
      </c>
      <c r="K1559" s="4">
        <f>GAMS_dump!J1559</f>
        <v>42.473078805677929</v>
      </c>
      <c r="L1559" s="4">
        <f>GAMS_dump!K1559</f>
        <v>42.473078805677929</v>
      </c>
      <c r="M1559" s="4">
        <f>GAMS_dump!L1559</f>
        <v>42.473078805677929</v>
      </c>
    </row>
    <row r="1560" spans="1:13" x14ac:dyDescent="0.25">
      <c r="A1560" s="1" t="str">
        <f>GAMS_dump!A1560</f>
        <v>GGM</v>
      </c>
      <c r="B1560" s="1" t="str">
        <f>GAMS_dump!B1560</f>
        <v>SDS-Vision</v>
      </c>
      <c r="C1560" s="1" t="str">
        <f>GAMS_dump!C1560</f>
        <v>MYS</v>
      </c>
      <c r="D1560" t="str">
        <f>VLOOKUP(GAMS_dump!$D1560,Lists!$A:$C,2,FALSE)</f>
        <v>Infrastructure|Capacity addition|Natural Gas|Pipeline|Import</v>
      </c>
      <c r="E1560" t="str">
        <f>VLOOKUP(GAMS_dump!$D1560,Lists!$A:$C,3,FALSE)</f>
        <v>bcm/y</v>
      </c>
      <c r="F1560" s="4">
        <f>GAMS_dump!E1560</f>
        <v>0</v>
      </c>
      <c r="G1560" s="4">
        <f>GAMS_dump!F1560</f>
        <v>0</v>
      </c>
      <c r="H1560" s="4">
        <f>GAMS_dump!G1560</f>
        <v>0</v>
      </c>
      <c r="I1560" s="4">
        <f>GAMS_dump!H1560</f>
        <v>0</v>
      </c>
      <c r="J1560" s="4">
        <f>GAMS_dump!I1560</f>
        <v>0</v>
      </c>
      <c r="K1560" s="4">
        <f>GAMS_dump!J1560</f>
        <v>4.1501146722808833E-9</v>
      </c>
      <c r="L1560" s="4">
        <f>GAMS_dump!K1560</f>
        <v>5.2928227589365297E-9</v>
      </c>
      <c r="M1560" s="4">
        <f>GAMS_dump!L1560</f>
        <v>6.7461711053408889E-9</v>
      </c>
    </row>
    <row r="1561" spans="1:13" x14ac:dyDescent="0.25">
      <c r="A1561" s="1" t="str">
        <f>GAMS_dump!A1561</f>
        <v>GGM</v>
      </c>
      <c r="B1561" s="1" t="str">
        <f>GAMS_dump!B1561</f>
        <v>SDS-Vision</v>
      </c>
      <c r="C1561" s="1" t="str">
        <f>GAMS_dump!C1561</f>
        <v>MYS</v>
      </c>
      <c r="D1561" t="str">
        <f>VLOOKUP(GAMS_dump!$D1561,Lists!$A:$C,2,FALSE)</f>
        <v>Infrastructure|Capacity addition|Natural Gas|Pipeline|Export</v>
      </c>
      <c r="E1561" t="str">
        <f>VLOOKUP(GAMS_dump!$D1561,Lists!$A:$C,3,FALSE)</f>
        <v>bcm/y</v>
      </c>
      <c r="F1561" s="4">
        <f>GAMS_dump!E1561</f>
        <v>0.18126888063867633</v>
      </c>
      <c r="G1561" s="4">
        <f>GAMS_dump!F1561</f>
        <v>6.0422960625367441</v>
      </c>
      <c r="H1561" s="4">
        <f>GAMS_dump!G1561</f>
        <v>1.8815388622492693</v>
      </c>
      <c r="I1561" s="4">
        <f>GAMS_dump!H1561</f>
        <v>3.7847911807553285E-7</v>
      </c>
      <c r="J1561" s="4">
        <f>GAMS_dump!I1561</f>
        <v>0.36530470212527216</v>
      </c>
      <c r="K1561" s="4">
        <f>GAMS_dump!J1561</f>
        <v>2.9152980068077463E-6</v>
      </c>
      <c r="L1561" s="4">
        <f>GAMS_dump!K1561</f>
        <v>0.74660198035502412</v>
      </c>
      <c r="M1561" s="4">
        <f>GAMS_dump!L1561</f>
        <v>6.2548854469844543E-8</v>
      </c>
    </row>
    <row r="1562" spans="1:13" x14ac:dyDescent="0.25">
      <c r="A1562" s="1" t="str">
        <f>GAMS_dump!A1562</f>
        <v>GGM</v>
      </c>
      <c r="B1562" s="1" t="str">
        <f>GAMS_dump!B1562</f>
        <v>SDS-Vision</v>
      </c>
      <c r="C1562" s="1" t="str">
        <f>GAMS_dump!C1562</f>
        <v>MYS</v>
      </c>
      <c r="D1562" t="str">
        <f>VLOOKUP(GAMS_dump!$D1562,Lists!$A:$C,2,FALSE)</f>
        <v>Infrastructure|Utilization|Natural Gas|Pipeline|Import</v>
      </c>
      <c r="E1562" t="str">
        <f>VLOOKUP(GAMS_dump!$D1562,Lists!$A:$C,3,FALSE)</f>
        <v>%</v>
      </c>
      <c r="F1562" s="4">
        <f>GAMS_dump!E1562</f>
        <v>4.4839336540944373E-8</v>
      </c>
      <c r="G1562" s="4">
        <f>GAMS_dump!F1562</f>
        <v>6.6525921903123496E-8</v>
      </c>
      <c r="H1562" s="4">
        <f>GAMS_dump!G1562</f>
        <v>1.0428223347236476E-7</v>
      </c>
      <c r="I1562" s="4">
        <f>GAMS_dump!H1562</f>
        <v>1.317411708561391E-7</v>
      </c>
      <c r="J1562" s="4">
        <f>GAMS_dump!I1562</f>
        <v>1.6336021564276332E-7</v>
      </c>
      <c r="K1562" s="4">
        <f>GAMS_dump!J1562</f>
        <v>2.3567455121693634E-7</v>
      </c>
      <c r="L1562" s="4">
        <f>GAMS_dump!K1562</f>
        <v>3.3016057268137294E-7</v>
      </c>
      <c r="M1562" s="4">
        <f>GAMS_dump!L1562</f>
        <v>5.7408492785321469E-7</v>
      </c>
    </row>
    <row r="1563" spans="1:13" x14ac:dyDescent="0.25">
      <c r="A1563" s="1" t="str">
        <f>GAMS_dump!A1563</f>
        <v>GGM</v>
      </c>
      <c r="B1563" s="1" t="str">
        <f>GAMS_dump!B1563</f>
        <v>SDS-Vision</v>
      </c>
      <c r="C1563" s="1" t="str">
        <f>GAMS_dump!C1563</f>
        <v>MYS</v>
      </c>
      <c r="D1563" t="str">
        <f>VLOOKUP(GAMS_dump!$D1563,Lists!$A:$C,2,FALSE)</f>
        <v>Infrastructure|Utilization|Natural Gas|Pipeline|Export</v>
      </c>
      <c r="E1563" t="str">
        <f>VLOOKUP(GAMS_dump!$D1563,Lists!$A:$C,3,FALSE)</f>
        <v>%</v>
      </c>
      <c r="F1563" s="4">
        <f>GAMS_dump!E1563</f>
        <v>0.90909090636429912</v>
      </c>
      <c r="G1563" s="4">
        <f>GAMS_dump!F1563</f>
        <v>0.25384615304885177</v>
      </c>
      <c r="H1563" s="4">
        <f>GAMS_dump!G1563</f>
        <v>2.1753542102939085</v>
      </c>
      <c r="I1563" s="4">
        <f>GAMS_dump!H1563</f>
        <v>5.471314417690972</v>
      </c>
      <c r="J1563" s="4">
        <f>GAMS_dump!I1563</f>
        <v>4.5536374617129081</v>
      </c>
      <c r="K1563" s="4">
        <f>GAMS_dump!J1563</f>
        <v>5.6728330474759368</v>
      </c>
      <c r="L1563" s="4">
        <f>GAMS_dump!K1563</f>
        <v>4.0179492123401381</v>
      </c>
      <c r="M1563" s="4">
        <f>GAMS_dump!L1563</f>
        <v>6.0847189984747292</v>
      </c>
    </row>
    <row r="1564" spans="1:13" x14ac:dyDescent="0.25">
      <c r="A1564" s="1" t="str">
        <f>GAMS_dump!A1564</f>
        <v>GGM</v>
      </c>
      <c r="B1564" s="1" t="str">
        <f>GAMS_dump!B1564</f>
        <v>SDS-Vision</v>
      </c>
      <c r="C1564" s="1" t="str">
        <f>GAMS_dump!C1564</f>
        <v>MYS</v>
      </c>
      <c r="D1564" t="str">
        <f>VLOOKUP(GAMS_dump!$D1564,Lists!$A:$C,2,FALSE)</f>
        <v>Infrastructure|Utilization|Liquefied Natural Gas|Regasification</v>
      </c>
      <c r="E1564" t="str">
        <f>VLOOKUP(GAMS_dump!$D1564,Lists!$A:$C,3,FALSE)</f>
        <v>%</v>
      </c>
      <c r="F1564" s="4">
        <f>GAMS_dump!E1564</f>
        <v>1.9328315373693612E-8</v>
      </c>
      <c r="G1564" s="4">
        <f>GAMS_dump!F1564</f>
        <v>1.6196281275700835E-8</v>
      </c>
      <c r="H1564" s="4">
        <f>GAMS_dump!G1564</f>
        <v>3.4861024141624079E-8</v>
      </c>
      <c r="I1564" s="4">
        <f>GAMS_dump!H1564</f>
        <v>4.4177244210370238E-8</v>
      </c>
      <c r="J1564" s="4">
        <f>GAMS_dump!I1564</f>
        <v>5.3905724449294404E-8</v>
      </c>
      <c r="K1564" s="4">
        <f>GAMS_dump!J1564</f>
        <v>6.5601788542567106E-8</v>
      </c>
      <c r="L1564" s="4">
        <f>GAMS_dump!K1564</f>
        <v>6.2867336784819811E-8</v>
      </c>
      <c r="M1564" s="4">
        <f>GAMS_dump!L1564</f>
        <v>6.1640099616622095E-8</v>
      </c>
    </row>
    <row r="1565" spans="1:13" x14ac:dyDescent="0.25">
      <c r="A1565" s="1" t="str">
        <f>GAMS_dump!A1565</f>
        <v>GGM</v>
      </c>
      <c r="B1565" s="1" t="str">
        <f>GAMS_dump!B1565</f>
        <v>SDS-Vision</v>
      </c>
      <c r="C1565" s="1" t="str">
        <f>GAMS_dump!C1565</f>
        <v>MYS</v>
      </c>
      <c r="D1565" t="str">
        <f>VLOOKUP(GAMS_dump!$D1565,Lists!$A:$C,2,FALSE)</f>
        <v>Infrastructure|Utilization|Liquefied Natural Gas|Liquefaction</v>
      </c>
      <c r="E1565" t="str">
        <f>VLOOKUP(GAMS_dump!$D1565,Lists!$A:$C,3,FALSE)</f>
        <v>%</v>
      </c>
      <c r="F1565" s="4">
        <f>GAMS_dump!E1565</f>
        <v>0.80516088768095928</v>
      </c>
      <c r="G1565" s="4">
        <f>GAMS_dump!F1565</f>
        <v>0.53858985600925824</v>
      </c>
      <c r="H1565" s="4">
        <f>GAMS_dump!G1565</f>
        <v>0.47104291595141051</v>
      </c>
      <c r="I1565" s="4">
        <f>GAMS_dump!H1565</f>
        <v>0.57900244949328072</v>
      </c>
      <c r="J1565" s="4">
        <f>GAMS_dump!I1565</f>
        <v>0.81331025778155197</v>
      </c>
      <c r="K1565" s="4">
        <f>GAMS_dump!J1565</f>
        <v>0.94446383009811918</v>
      </c>
      <c r="L1565" s="4">
        <f>GAMS_dump!K1565</f>
        <v>0.98682047653691241</v>
      </c>
      <c r="M1565" s="4">
        <f>GAMS_dump!L1565</f>
        <v>0.99999999946587659</v>
      </c>
    </row>
    <row r="1566" spans="1:13" x14ac:dyDescent="0.25">
      <c r="A1566" s="1" t="str">
        <f>GAMS_dump!A1566</f>
        <v>GGM</v>
      </c>
      <c r="B1566" s="1" t="str">
        <f>GAMS_dump!B1566</f>
        <v>SDS-Vision</v>
      </c>
      <c r="C1566" s="1" t="str">
        <f>GAMS_dump!C1566</f>
        <v>NZL</v>
      </c>
      <c r="D1566" t="str">
        <f>VLOOKUP(GAMS_dump!$D1566,Lists!$A:$C,2,FALSE)</f>
        <v>Final Energy Consumption|Natural Gas</v>
      </c>
      <c r="E1566" t="str">
        <f>VLOOKUP(GAMS_dump!$D1566,Lists!$A:$C,3,FALSE)</f>
        <v>bcm/y</v>
      </c>
      <c r="F1566" s="4">
        <f>GAMS_dump!E1566</f>
        <v>5.123093976144844</v>
      </c>
      <c r="G1566" s="4">
        <f>GAMS_dump!F1566</f>
        <v>5.9517667083829533</v>
      </c>
      <c r="H1566" s="4">
        <f>GAMS_dump!G1566</f>
        <v>6.652034774186296</v>
      </c>
      <c r="I1566" s="4">
        <f>GAMS_dump!H1566</f>
        <v>7.3751560528969913</v>
      </c>
      <c r="J1566" s="4">
        <f>GAMS_dump!I1566</f>
        <v>7.7493368168013852</v>
      </c>
      <c r="K1566" s="4">
        <f>GAMS_dump!J1566</f>
        <v>8.1257484762979111</v>
      </c>
      <c r="L1566" s="4">
        <f>GAMS_dump!K1566</f>
        <v>8.4907881211901017</v>
      </c>
      <c r="M1566" s="4">
        <f>GAMS_dump!L1566</f>
        <v>8.8521845307237825</v>
      </c>
    </row>
    <row r="1567" spans="1:13" x14ac:dyDescent="0.25">
      <c r="A1567" s="1" t="str">
        <f>GAMS_dump!A1567</f>
        <v>GGM</v>
      </c>
      <c r="B1567" s="1" t="str">
        <f>GAMS_dump!B1567</f>
        <v>SDS-Vision</v>
      </c>
      <c r="C1567" s="1" t="str">
        <f>GAMS_dump!C1567</f>
        <v>NZL</v>
      </c>
      <c r="D1567" t="str">
        <f>VLOOKUP(GAMS_dump!$D1567,Lists!$A:$C,2,FALSE)</f>
        <v>Primary Energy|Natural Gas|Domestic Production</v>
      </c>
      <c r="E1567" t="str">
        <f>VLOOKUP(GAMS_dump!$D1567,Lists!$A:$C,3,FALSE)</f>
        <v>bcm/y</v>
      </c>
      <c r="F1567" s="4">
        <f>GAMS_dump!E1567</f>
        <v>5.1230939791783534</v>
      </c>
      <c r="G1567" s="4">
        <f>GAMS_dump!F1567</f>
        <v>5.9517667122128639</v>
      </c>
      <c r="H1567" s="4">
        <f>GAMS_dump!G1567</f>
        <v>6.6520347790691563</v>
      </c>
      <c r="I1567" s="4">
        <f>GAMS_dump!H1567</f>
        <v>7.3751560589163505</v>
      </c>
      <c r="J1567" s="4">
        <f>GAMS_dump!I1567</f>
        <v>7.7493368245410013</v>
      </c>
      <c r="K1567" s="4">
        <f>GAMS_dump!J1567</f>
        <v>8.1257484861539186</v>
      </c>
      <c r="L1567" s="4">
        <f>GAMS_dump!K1567</f>
        <v>8.4907881336523694</v>
      </c>
      <c r="M1567" s="4">
        <f>GAMS_dump!L1567</f>
        <v>8.8521845463657041</v>
      </c>
    </row>
    <row r="1568" spans="1:13" x14ac:dyDescent="0.25">
      <c r="A1568" s="1" t="str">
        <f>GAMS_dump!A1568</f>
        <v>GGM</v>
      </c>
      <c r="B1568" s="1" t="str">
        <f>GAMS_dump!B1568</f>
        <v>SDS-Vision</v>
      </c>
      <c r="C1568" s="1" t="str">
        <f>GAMS_dump!C1568</f>
        <v>NZL</v>
      </c>
      <c r="D1568" t="str">
        <f>VLOOKUP(GAMS_dump!$D1568,Lists!$A:$C,2,FALSE)</f>
        <v>Price|Natural Gas</v>
      </c>
      <c r="E1568" t="str">
        <f>VLOOKUP(GAMS_dump!$D1568,Lists!$A:$C,3,FALSE)</f>
        <v>EUR/kcm</v>
      </c>
      <c r="F1568" s="4">
        <f>GAMS_dump!E1568</f>
        <v>113.16447379293254</v>
      </c>
      <c r="G1568" s="4">
        <f>GAMS_dump!F1568</f>
        <v>126.61235076685021</v>
      </c>
      <c r="H1568" s="4">
        <f>GAMS_dump!G1568</f>
        <v>143.30597547939837</v>
      </c>
      <c r="I1568" s="4">
        <f>GAMS_dump!H1568</f>
        <v>163.96868140697435</v>
      </c>
      <c r="J1568" s="4">
        <f>GAMS_dump!I1568</f>
        <v>178.87836555043259</v>
      </c>
      <c r="K1568" s="4">
        <f>GAMS_dump!J1568</f>
        <v>196.17750184471393</v>
      </c>
      <c r="L1568" s="4">
        <f>GAMS_dump!K1568</f>
        <v>215.50686044094186</v>
      </c>
      <c r="M1568" s="4">
        <f>GAMS_dump!L1568</f>
        <v>237.4189141225431</v>
      </c>
    </row>
    <row r="1569" spans="1:13" x14ac:dyDescent="0.25">
      <c r="A1569" s="1" t="str">
        <f>GAMS_dump!A1569</f>
        <v>GGM</v>
      </c>
      <c r="B1569" s="1" t="str">
        <f>GAMS_dump!B1569</f>
        <v>SDS-Vision</v>
      </c>
      <c r="C1569" s="1" t="str">
        <f>GAMS_dump!C1569</f>
        <v>NZL</v>
      </c>
      <c r="D1569" t="str">
        <f>VLOOKUP(GAMS_dump!$D1569,Lists!$A:$C,2,FALSE)</f>
        <v>Primary Energy|Natural Gas|Seasonal storage</v>
      </c>
      <c r="E1569" t="str">
        <f>VLOOKUP(GAMS_dump!$D1569,Lists!$A:$C,3,FALSE)</f>
        <v>bcm</v>
      </c>
      <c r="F1569" s="4">
        <f>GAMS_dump!E1569</f>
        <v>1.9920298683400986E-7</v>
      </c>
      <c r="G1569" s="4">
        <f>GAMS_dump!F1569</f>
        <v>2.5149803940192807E-7</v>
      </c>
      <c r="H1569" s="4">
        <f>GAMS_dump!G1569</f>
        <v>3.2066457542279532E-7</v>
      </c>
      <c r="I1569" s="4">
        <f>GAMS_dump!H1569</f>
        <v>3.9538327046323648E-7</v>
      </c>
      <c r="J1569" s="4">
        <f>GAMS_dump!I1569</f>
        <v>5.0823837682709097E-7</v>
      </c>
      <c r="K1569" s="4">
        <f>GAMS_dump!J1569</f>
        <v>6.4721006862918943E-7</v>
      </c>
      <c r="L1569" s="4">
        <f>GAMS_dump!K1569</f>
        <v>8.1835759590680127E-7</v>
      </c>
      <c r="M1569" s="4">
        <f>GAMS_dump!L1569</f>
        <v>1.0271547999216548E-6</v>
      </c>
    </row>
    <row r="1570" spans="1:13" x14ac:dyDescent="0.25">
      <c r="A1570" s="1" t="str">
        <f>GAMS_dump!A1570</f>
        <v>GGM</v>
      </c>
      <c r="B1570" s="1" t="str">
        <f>GAMS_dump!B1570</f>
        <v>SDS-Vision</v>
      </c>
      <c r="C1570" s="1" t="str">
        <f>GAMS_dump!C1570</f>
        <v>NZL</v>
      </c>
      <c r="D1570" t="str">
        <f>VLOOKUP(GAMS_dump!$D1570,Lists!$A:$C,2,FALSE)</f>
        <v>Infrastructure|Total capacity|Natural Gas|Seasonal storage|Working gas|Endogenous</v>
      </c>
      <c r="E1570" t="str">
        <f>VLOOKUP(GAMS_dump!$D1570,Lists!$A:$C,3,FALSE)</f>
        <v>bcm/y</v>
      </c>
      <c r="F1570" s="4">
        <f>GAMS_dump!E1570</f>
        <v>0.442</v>
      </c>
      <c r="G1570" s="4">
        <f>GAMS_dump!F1570</f>
        <v>0.44200000053009242</v>
      </c>
      <c r="H1570" s="4">
        <f>GAMS_dump!G1570</f>
        <v>0.44200000067671308</v>
      </c>
      <c r="I1570" s="4">
        <f>GAMS_dump!H1570</f>
        <v>0.44200000086398644</v>
      </c>
      <c r="J1570" s="4">
        <f>GAMS_dump!I1570</f>
        <v>0.44200000110293525</v>
      </c>
      <c r="K1570" s="4">
        <f>GAMS_dump!J1570</f>
        <v>0.44200000140766371</v>
      </c>
      <c r="L1570" s="4">
        <f>GAMS_dump!K1570</f>
        <v>0.4420000017960532</v>
      </c>
      <c r="M1570" s="4">
        <f>GAMS_dump!L1570</f>
        <v>0.44200000229054004</v>
      </c>
    </row>
    <row r="1571" spans="1:13" x14ac:dyDescent="0.25">
      <c r="A1571" s="1" t="str">
        <f>GAMS_dump!A1571</f>
        <v>GGM</v>
      </c>
      <c r="B1571" s="1" t="str">
        <f>GAMS_dump!B1571</f>
        <v>SDS-Vision</v>
      </c>
      <c r="C1571" s="1" t="str">
        <f>GAMS_dump!C1571</f>
        <v>NZL</v>
      </c>
      <c r="D1571" t="str">
        <f>VLOOKUP(GAMS_dump!$D1571,Lists!$A:$C,2,FALSE)</f>
        <v>Infrastructure|Total capacity|Natural Gas|Seasonal storage|Working gas|Exogenous</v>
      </c>
      <c r="E1571" t="str">
        <f>VLOOKUP(GAMS_dump!$D1571,Lists!$A:$C,3,FALSE)</f>
        <v>bcm</v>
      </c>
      <c r="F1571" s="4">
        <f>GAMS_dump!E1571</f>
        <v>0.442</v>
      </c>
      <c r="G1571" s="4">
        <f>GAMS_dump!F1571</f>
        <v>0.442</v>
      </c>
      <c r="H1571" s="4">
        <f>GAMS_dump!G1571</f>
        <v>0.442</v>
      </c>
      <c r="I1571" s="4">
        <f>GAMS_dump!H1571</f>
        <v>0.442</v>
      </c>
      <c r="J1571" s="4">
        <f>GAMS_dump!I1571</f>
        <v>0.442</v>
      </c>
      <c r="K1571" s="4">
        <f>GAMS_dump!J1571</f>
        <v>0.442</v>
      </c>
      <c r="L1571" s="4">
        <f>GAMS_dump!K1571</f>
        <v>0.442</v>
      </c>
      <c r="M1571" s="4">
        <f>GAMS_dump!L1571</f>
        <v>0.442</v>
      </c>
    </row>
    <row r="1572" spans="1:13" x14ac:dyDescent="0.25">
      <c r="A1572" s="1" t="str">
        <f>GAMS_dump!A1572</f>
        <v>GGM</v>
      </c>
      <c r="B1572" s="1" t="str">
        <f>GAMS_dump!B1572</f>
        <v>SDS-Vision</v>
      </c>
      <c r="C1572" s="1" t="str">
        <f>GAMS_dump!C1572</f>
        <v>NZL</v>
      </c>
      <c r="D1572" t="str">
        <f>VLOOKUP(GAMS_dump!$D1572,Lists!$A:$C,2,FALSE)</f>
        <v>Infrastructure|Capacity addition|Natural Gas|Seasonal storage|Working gas</v>
      </c>
      <c r="E1572" t="str">
        <f>VLOOKUP(GAMS_dump!$D1572,Lists!$A:$C,3,FALSE)</f>
        <v>bcm</v>
      </c>
      <c r="F1572" s="4">
        <f>GAMS_dump!E1572</f>
        <v>0</v>
      </c>
      <c r="G1572" s="4">
        <f>GAMS_dump!F1572</f>
        <v>5.3009240275122548E-10</v>
      </c>
      <c r="H1572" s="4">
        <f>GAMS_dump!G1572</f>
        <v>6.7671308412185268E-10</v>
      </c>
      <c r="I1572" s="4">
        <f>GAMS_dump!H1572</f>
        <v>8.6398646213531338E-10</v>
      </c>
      <c r="J1572" s="4">
        <f>GAMS_dump!I1572</f>
        <v>1.1029352612267989E-9</v>
      </c>
      <c r="K1572" s="4">
        <f>GAMS_dump!J1572</f>
        <v>1.4076637187265872E-9</v>
      </c>
      <c r="L1572" s="4">
        <f>GAMS_dump!K1572</f>
        <v>1.7960531875921694E-9</v>
      </c>
      <c r="M1572" s="4">
        <f>GAMS_dump!L1572</f>
        <v>2.2905400197156376E-9</v>
      </c>
    </row>
    <row r="1573" spans="1:13" x14ac:dyDescent="0.25">
      <c r="A1573" s="1" t="str">
        <f>GAMS_dump!A1573</f>
        <v>GGM</v>
      </c>
      <c r="B1573" s="1" t="str">
        <f>GAMS_dump!B1573</f>
        <v>SDS-Vision</v>
      </c>
      <c r="C1573" s="1" t="str">
        <f>GAMS_dump!C1573</f>
        <v>NZL</v>
      </c>
      <c r="D1573" t="str">
        <f>VLOOKUP(GAMS_dump!$D1573,Lists!$A:$C,2,FALSE)</f>
        <v>Infrastructure|Utilization|Natural Gas|Seasonal storage|Working gas</v>
      </c>
      <c r="E1573" t="str">
        <f>VLOOKUP(GAMS_dump!$D1573,Lists!$A:$C,3,FALSE)</f>
        <v>%</v>
      </c>
      <c r="F1573" s="4">
        <f>GAMS_dump!E1573</f>
        <v>4.5068549057468292E-7</v>
      </c>
      <c r="G1573" s="4">
        <f>GAMS_dump!F1573</f>
        <v>5.6900008846222945E-7</v>
      </c>
      <c r="H1573" s="4">
        <f>GAMS_dump!G1573</f>
        <v>7.2548546364671905E-7</v>
      </c>
      <c r="I1573" s="4">
        <f>GAMS_dump!H1573</f>
        <v>8.9453228436735912E-7</v>
      </c>
      <c r="J1573" s="4">
        <f>GAMS_dump!I1573</f>
        <v>1.1498605781874869E-6</v>
      </c>
      <c r="K1573" s="4">
        <f>GAMS_dump!J1573</f>
        <v>1.4642761687058394E-6</v>
      </c>
      <c r="L1573" s="4">
        <f>GAMS_dump!K1573</f>
        <v>1.8514877660213366E-6</v>
      </c>
      <c r="M1573" s="4">
        <f>GAMS_dump!L1573</f>
        <v>2.3238796257889489E-6</v>
      </c>
    </row>
    <row r="1574" spans="1:13" x14ac:dyDescent="0.25">
      <c r="A1574" s="1" t="str">
        <f>GAMS_dump!A1574</f>
        <v>GGM</v>
      </c>
      <c r="B1574" s="1" t="str">
        <f>GAMS_dump!B1574</f>
        <v>SDS-Vision</v>
      </c>
      <c r="C1574" s="1" t="str">
        <f>GAMS_dump!C1574</f>
        <v>PAK</v>
      </c>
      <c r="D1574" t="str">
        <f>VLOOKUP(GAMS_dump!$D1574,Lists!$A:$C,2,FALSE)</f>
        <v>Final Energy Consumption|Natural Gas</v>
      </c>
      <c r="E1574" t="str">
        <f>VLOOKUP(GAMS_dump!$D1574,Lists!$A:$C,3,FALSE)</f>
        <v>bcm/y</v>
      </c>
      <c r="F1574" s="4">
        <f>GAMS_dump!E1574</f>
        <v>40.140381232568899</v>
      </c>
      <c r="G1574" s="4">
        <f>GAMS_dump!F1574</f>
        <v>46.209393715147023</v>
      </c>
      <c r="H1574" s="4">
        <f>GAMS_dump!G1574</f>
        <v>48.338524348069171</v>
      </c>
      <c r="I1574" s="4">
        <f>GAMS_dump!H1574</f>
        <v>50.214652302030771</v>
      </c>
      <c r="J1574" s="4">
        <f>GAMS_dump!I1574</f>
        <v>50.587555206486307</v>
      </c>
      <c r="K1574" s="4">
        <f>GAMS_dump!J1574</f>
        <v>52.294235086677148</v>
      </c>
      <c r="L1574" s="4">
        <f>GAMS_dump!K1574</f>
        <v>53.30160148866316</v>
      </c>
      <c r="M1574" s="4">
        <f>GAMS_dump!L1574</f>
        <v>52.256816074515264</v>
      </c>
    </row>
    <row r="1575" spans="1:13" x14ac:dyDescent="0.25">
      <c r="A1575" s="1" t="str">
        <f>GAMS_dump!A1575</f>
        <v>GGM</v>
      </c>
      <c r="B1575" s="1" t="str">
        <f>GAMS_dump!B1575</f>
        <v>SDS-Vision</v>
      </c>
      <c r="C1575" s="1" t="str">
        <f>GAMS_dump!C1575</f>
        <v>PAK</v>
      </c>
      <c r="D1575" t="str">
        <f>VLOOKUP(GAMS_dump!$D1575,Lists!$A:$C,2,FALSE)</f>
        <v>Primary Energy|Natural Gas|Domestic Production</v>
      </c>
      <c r="E1575" t="str">
        <f>VLOOKUP(GAMS_dump!$D1575,Lists!$A:$C,3,FALSE)</f>
        <v>bcm/y</v>
      </c>
      <c r="F1575" s="4">
        <f>GAMS_dump!E1575</f>
        <v>40.140381225057787</v>
      </c>
      <c r="G1575" s="4">
        <f>GAMS_dump!F1575</f>
        <v>46.209393523427892</v>
      </c>
      <c r="H1575" s="4">
        <f>GAMS_dump!G1575</f>
        <v>52.752134678314476</v>
      </c>
      <c r="I1575" s="4">
        <f>GAMS_dump!H1575</f>
        <v>58.806901646871154</v>
      </c>
      <c r="J1575" s="4">
        <f>GAMS_dump!I1575</f>
        <v>63.739887526331749</v>
      </c>
      <c r="K1575" s="4">
        <f>GAMS_dump!J1575</f>
        <v>68.61478159252313</v>
      </c>
      <c r="L1575" s="4">
        <f>GAMS_dump!K1575</f>
        <v>73.483472373246897</v>
      </c>
      <c r="M1575" s="4">
        <f>GAMS_dump!L1575</f>
        <v>78.27245941343088</v>
      </c>
    </row>
    <row r="1576" spans="1:13" x14ac:dyDescent="0.25">
      <c r="A1576" s="1" t="str">
        <f>GAMS_dump!A1576</f>
        <v>GGM</v>
      </c>
      <c r="B1576" s="1" t="str">
        <f>GAMS_dump!B1576</f>
        <v>SDS-Vision</v>
      </c>
      <c r="C1576" s="1" t="str">
        <f>GAMS_dump!C1576</f>
        <v>PAK</v>
      </c>
      <c r="D1576" t="str">
        <f>VLOOKUP(GAMS_dump!$D1576,Lists!$A:$C,2,FALSE)</f>
        <v>Price|Natural Gas</v>
      </c>
      <c r="E1576" t="str">
        <f>VLOOKUP(GAMS_dump!$D1576,Lists!$A:$C,3,FALSE)</f>
        <v>EUR/kcm</v>
      </c>
      <c r="F1576" s="4">
        <f>GAMS_dump!E1576</f>
        <v>111.99651580677028</v>
      </c>
      <c r="G1576" s="4">
        <f>GAMS_dump!F1576</f>
        <v>123.36004346730047</v>
      </c>
      <c r="H1576" s="4">
        <f>GAMS_dump!G1576</f>
        <v>165.52257030041571</v>
      </c>
      <c r="I1576" s="4">
        <f>GAMS_dump!H1576</f>
        <v>217.86551887782838</v>
      </c>
      <c r="J1576" s="4">
        <f>GAMS_dump!I1576</f>
        <v>266.04031353920266</v>
      </c>
      <c r="K1576" s="4">
        <f>GAMS_dump!J1576</f>
        <v>318.6750764118093</v>
      </c>
      <c r="L1576" s="4">
        <f>GAMS_dump!K1576</f>
        <v>390.5550049363942</v>
      </c>
      <c r="M1576" s="4">
        <f>GAMS_dump!L1576</f>
        <v>504.68170648386882</v>
      </c>
    </row>
    <row r="1577" spans="1:13" x14ac:dyDescent="0.25">
      <c r="A1577" s="1" t="str">
        <f>GAMS_dump!A1577</f>
        <v>GGM</v>
      </c>
      <c r="B1577" s="1" t="str">
        <f>GAMS_dump!B1577</f>
        <v>SDS-Vision</v>
      </c>
      <c r="C1577" s="1" t="str">
        <f>GAMS_dump!C1577</f>
        <v>PAK</v>
      </c>
      <c r="D1577" t="str">
        <f>VLOOKUP(GAMS_dump!$D1577,Lists!$A:$C,2,FALSE)</f>
        <v>Primary Energy|Natural Gas|Net trade|Pipeline</v>
      </c>
      <c r="E1577" t="str">
        <f>VLOOKUP(GAMS_dump!$D1577,Lists!$A:$C,3,FALSE)</f>
        <v>bcm/y</v>
      </c>
      <c r="F1577" s="4">
        <f>GAMS_dump!E1577</f>
        <v>0</v>
      </c>
      <c r="G1577" s="4">
        <f>GAMS_dump!F1577</f>
        <v>7.9229174645203892E-8</v>
      </c>
      <c r="H1577" s="4">
        <f>GAMS_dump!G1577</f>
        <v>-4.4136120402731276</v>
      </c>
      <c r="I1577" s="4">
        <f>GAMS_dump!H1577</f>
        <v>-9.342830029384892</v>
      </c>
      <c r="J1577" s="4">
        <f>GAMS_dump!I1577</f>
        <v>-14.198249658431081</v>
      </c>
      <c r="K1577" s="4">
        <f>GAMS_dump!J1577</f>
        <v>-19.24686913564053</v>
      </c>
      <c r="L1577" s="4">
        <f>GAMS_dump!K1577</f>
        <v>-21.69873934387698</v>
      </c>
      <c r="M1577" s="4">
        <f>GAMS_dump!L1577</f>
        <v>-30.914135634620294</v>
      </c>
    </row>
    <row r="1578" spans="1:13" x14ac:dyDescent="0.25">
      <c r="A1578" s="1" t="str">
        <f>GAMS_dump!A1578</f>
        <v>GGM</v>
      </c>
      <c r="B1578" s="1" t="str">
        <f>GAMS_dump!B1578</f>
        <v>SDS-Vision</v>
      </c>
      <c r="C1578" s="1" t="str">
        <f>GAMS_dump!C1578</f>
        <v>PAK</v>
      </c>
      <c r="D1578" t="str">
        <f>VLOOKUP(GAMS_dump!$D1578,Lists!$A:$C,2,FALSE)</f>
        <v>Primary Energy|Natural Gas|Net trade|LNG</v>
      </c>
      <c r="E1578" t="str">
        <f>VLOOKUP(GAMS_dump!$D1578,Lists!$A:$C,3,FALSE)</f>
        <v>bcm/y</v>
      </c>
      <c r="F1578" s="4">
        <f>GAMS_dump!E1578</f>
        <v>1.1153696490341953E-8</v>
      </c>
      <c r="G1578" s="4">
        <f>GAMS_dump!F1578</f>
        <v>1.1103622691903423E-7</v>
      </c>
      <c r="H1578" s="4">
        <f>GAMS_dump!G1578</f>
        <v>1.7003743773017635E-6</v>
      </c>
      <c r="I1578" s="4">
        <f>GAMS_dump!H1578</f>
        <v>0.75058066654835787</v>
      </c>
      <c r="J1578" s="4">
        <f>GAMS_dump!I1578</f>
        <v>1.0459173154909414</v>
      </c>
      <c r="K1578" s="4">
        <f>GAMS_dump!J1578</f>
        <v>2.926322571401307</v>
      </c>
      <c r="L1578" s="4">
        <f>GAMS_dump!K1578</f>
        <v>1.516868386867122</v>
      </c>
      <c r="M1578" s="4">
        <f>GAMS_dump!L1578</f>
        <v>4.8984921775651351</v>
      </c>
    </row>
    <row r="1579" spans="1:13" x14ac:dyDescent="0.25">
      <c r="A1579" s="1" t="str">
        <f>GAMS_dump!A1579</f>
        <v>GGM</v>
      </c>
      <c r="B1579" s="1" t="str">
        <f>GAMS_dump!B1579</f>
        <v>SDS-Vision</v>
      </c>
      <c r="C1579" s="1" t="str">
        <f>GAMS_dump!C1579</f>
        <v>PAK</v>
      </c>
      <c r="D1579" t="str">
        <f>VLOOKUP(GAMS_dump!$D1579,Lists!$A:$C,2,FALSE)</f>
        <v>Primary Energy|Natural Gas|Net trade</v>
      </c>
      <c r="E1579" t="str">
        <f>VLOOKUP(GAMS_dump!$D1579,Lists!$A:$C,3,FALSE)</f>
        <v>bcm/y</v>
      </c>
      <c r="F1579" s="4">
        <f>GAMS_dump!E1579</f>
        <v>1.1153696490341953E-8</v>
      </c>
      <c r="G1579" s="4">
        <f>GAMS_dump!F1579</f>
        <v>1.9026540156423812E-7</v>
      </c>
      <c r="H1579" s="4">
        <f>GAMS_dump!G1579</f>
        <v>-4.4136103398987503</v>
      </c>
      <c r="I1579" s="4">
        <f>GAMS_dump!H1579</f>
        <v>-8.5922493628365331</v>
      </c>
      <c r="J1579" s="4">
        <f>GAMS_dump!I1579</f>
        <v>-13.152332342940142</v>
      </c>
      <c r="K1579" s="4">
        <f>GAMS_dump!J1579</f>
        <v>-16.320546564239223</v>
      </c>
      <c r="L1579" s="4">
        <f>GAMS_dump!K1579</f>
        <v>-20.181870957009856</v>
      </c>
      <c r="M1579" s="4">
        <f>GAMS_dump!L1579</f>
        <v>-26.015643457055162</v>
      </c>
    </row>
    <row r="1580" spans="1:13" x14ac:dyDescent="0.25">
      <c r="A1580" s="1" t="str">
        <f>GAMS_dump!A1580</f>
        <v>GGM</v>
      </c>
      <c r="B1580" s="1" t="str">
        <f>GAMS_dump!B1580</f>
        <v>SDS-Vision</v>
      </c>
      <c r="C1580" s="1" t="str">
        <f>GAMS_dump!C1580</f>
        <v>PAK</v>
      </c>
      <c r="D1580" t="str">
        <f>VLOOKUP(GAMS_dump!$D1580,Lists!$A:$C,2,FALSE)</f>
        <v>Infrastructure|Total capacity|Natural Gas|Pipeline|Import|Endogenous</v>
      </c>
      <c r="E1580" t="str">
        <f>VLOOKUP(GAMS_dump!$D1580,Lists!$A:$C,3,FALSE)</f>
        <v>bcm/y</v>
      </c>
      <c r="F1580" s="4">
        <f>GAMS_dump!E1580</f>
        <v>9.1301497777077655E-8</v>
      </c>
      <c r="G1580" s="4">
        <f>GAMS_dump!F1580</f>
        <v>7.806349225541493</v>
      </c>
      <c r="H1580" s="4">
        <f>GAMS_dump!G1580</f>
        <v>26.957038725390998</v>
      </c>
      <c r="I1580" s="4">
        <f>GAMS_dump!H1580</f>
        <v>1.5640229539302166</v>
      </c>
      <c r="J1580" s="4">
        <f>GAMS_dump!I1580</f>
        <v>9.9109335465083106</v>
      </c>
      <c r="K1580" s="4">
        <f>GAMS_dump!J1580</f>
        <v>10.669605067380758</v>
      </c>
      <c r="L1580" s="4">
        <f>GAMS_dump!K1580</f>
        <v>10.428041339896742</v>
      </c>
      <c r="M1580" s="4">
        <f>GAMS_dump!L1580</f>
        <v>4.8934427581302387E-8</v>
      </c>
    </row>
    <row r="1581" spans="1:13" x14ac:dyDescent="0.25">
      <c r="A1581" s="1" t="str">
        <f>GAMS_dump!A1581</f>
        <v>GGM</v>
      </c>
      <c r="B1581" s="1" t="str">
        <f>GAMS_dump!B1581</f>
        <v>SDS-Vision</v>
      </c>
      <c r="C1581" s="1" t="str">
        <f>GAMS_dump!C1581</f>
        <v>PAK</v>
      </c>
      <c r="D1581" t="str">
        <f>VLOOKUP(GAMS_dump!$D1581,Lists!$A:$C,2,FALSE)</f>
        <v>Infrastructure|Total capacity|Natural Gas|Pipeline|Export|Endogenous</v>
      </c>
      <c r="E1581" t="str">
        <f>VLOOKUP(GAMS_dump!$D1581,Lists!$A:$C,3,FALSE)</f>
        <v>bcm/y</v>
      </c>
      <c r="F1581" s="4">
        <f>GAMS_dump!E1581</f>
        <v>0</v>
      </c>
      <c r="G1581" s="4">
        <f>GAMS_dump!F1581</f>
        <v>12.219961325039254</v>
      </c>
      <c r="H1581" s="4">
        <f>GAMS_dump!G1581</f>
        <v>31.886256767123538</v>
      </c>
      <c r="I1581" s="4">
        <f>GAMS_dump!H1581</f>
        <v>6.419442561678987</v>
      </c>
      <c r="J1581" s="4">
        <f>GAMS_dump!I1581</f>
        <v>14.959553067530663</v>
      </c>
      <c r="K1581" s="4">
        <f>GAMS_dump!J1581</f>
        <v>13.121475595760133</v>
      </c>
      <c r="L1581" s="4">
        <f>GAMS_dump!K1581</f>
        <v>19.643437342039597</v>
      </c>
      <c r="M1581" s="4">
        <f>GAMS_dump!L1581</f>
        <v>1.5960369561384367E-7</v>
      </c>
    </row>
    <row r="1582" spans="1:13" x14ac:dyDescent="0.25">
      <c r="A1582" s="1" t="str">
        <f>GAMS_dump!A1582</f>
        <v>GGM</v>
      </c>
      <c r="B1582" s="1" t="str">
        <f>GAMS_dump!B1582</f>
        <v>SDS-Vision</v>
      </c>
      <c r="C1582" s="1" t="str">
        <f>GAMS_dump!C1582</f>
        <v>PAK</v>
      </c>
      <c r="D1582" t="str">
        <f>VLOOKUP(GAMS_dump!$D1582,Lists!$A:$C,2,FALSE)</f>
        <v>Infrastructure|Total capacity|Liquefied Natural Gas|Regasification|Endogenous</v>
      </c>
      <c r="E1582" t="str">
        <f>VLOOKUP(GAMS_dump!$D1582,Lists!$A:$C,3,FALSE)</f>
        <v>bcm/y</v>
      </c>
      <c r="F1582" s="4">
        <f>GAMS_dump!E1582</f>
        <v>5.2</v>
      </c>
      <c r="G1582" s="4">
        <f>GAMS_dump!F1582</f>
        <v>13.3</v>
      </c>
      <c r="H1582" s="4">
        <f>GAMS_dump!G1582</f>
        <v>13.3</v>
      </c>
      <c r="I1582" s="4">
        <f>GAMS_dump!H1582</f>
        <v>13.3</v>
      </c>
      <c r="J1582" s="4">
        <f>GAMS_dump!I1582</f>
        <v>13.3</v>
      </c>
      <c r="K1582" s="4">
        <f>GAMS_dump!J1582</f>
        <v>13.3</v>
      </c>
      <c r="L1582" s="4">
        <f>GAMS_dump!K1582</f>
        <v>13.3</v>
      </c>
      <c r="M1582" s="4">
        <f>GAMS_dump!L1582</f>
        <v>13.3</v>
      </c>
    </row>
    <row r="1583" spans="1:13" x14ac:dyDescent="0.25">
      <c r="A1583" s="1" t="str">
        <f>GAMS_dump!A1583</f>
        <v>GGM</v>
      </c>
      <c r="B1583" s="1" t="str">
        <f>GAMS_dump!B1583</f>
        <v>SDS-Vision</v>
      </c>
      <c r="C1583" s="1" t="str">
        <f>GAMS_dump!C1583</f>
        <v>PAK</v>
      </c>
      <c r="D1583" t="str">
        <f>VLOOKUP(GAMS_dump!$D1583,Lists!$A:$C,2,FALSE)</f>
        <v>Primary Energy|Natural Gas|Imports|Pipeline</v>
      </c>
      <c r="E1583" t="str">
        <f>VLOOKUP(GAMS_dump!$D1583,Lists!$A:$C,3,FALSE)</f>
        <v>bcm/y</v>
      </c>
      <c r="F1583" s="4">
        <f>GAMS_dump!E1583</f>
        <v>0</v>
      </c>
      <c r="G1583" s="4">
        <f>GAMS_dump!F1583</f>
        <v>7.9229174645203892E-8</v>
      </c>
      <c r="H1583" s="4">
        <f>GAMS_dump!G1583</f>
        <v>7.8063492551008959</v>
      </c>
      <c r="I1583" s="4">
        <f>GAMS_dump!H1583</f>
        <v>34.763387942329935</v>
      </c>
      <c r="J1583" s="4">
        <f>GAMS_dump!I1583</f>
        <v>36.327410838353295</v>
      </c>
      <c r="K1583" s="4">
        <f>GAMS_dump!J1583</f>
        <v>46.238344401496612</v>
      </c>
      <c r="L1583" s="4">
        <f>GAMS_dump!K1583</f>
        <v>56.907949394821145</v>
      </c>
      <c r="M1583" s="4">
        <f>GAMS_dump!L1583</f>
        <v>67.335990800335622</v>
      </c>
    </row>
    <row r="1584" spans="1:13" x14ac:dyDescent="0.25">
      <c r="A1584" s="1" t="str">
        <f>GAMS_dump!A1584</f>
        <v>GGM</v>
      </c>
      <c r="B1584" s="1" t="str">
        <f>GAMS_dump!B1584</f>
        <v>SDS-Vision</v>
      </c>
      <c r="C1584" s="1" t="str">
        <f>GAMS_dump!C1584</f>
        <v>PAK</v>
      </c>
      <c r="D1584" t="str">
        <f>VLOOKUP(GAMS_dump!$D1584,Lists!$A:$C,2,FALSE)</f>
        <v>Primary Energy|Natural Gas|Imports|LNG</v>
      </c>
      <c r="E1584" t="str">
        <f>VLOOKUP(GAMS_dump!$D1584,Lists!$A:$C,3,FALSE)</f>
        <v>bcm/y</v>
      </c>
      <c r="F1584" s="4">
        <f>GAMS_dump!E1584</f>
        <v>1.1153696490341953E-8</v>
      </c>
      <c r="G1584" s="4">
        <f>GAMS_dump!F1584</f>
        <v>1.1103622691903423E-7</v>
      </c>
      <c r="H1584" s="4">
        <f>GAMS_dump!G1584</f>
        <v>1.7003743773017635E-6</v>
      </c>
      <c r="I1584" s="4">
        <f>GAMS_dump!H1584</f>
        <v>0.75058066654835787</v>
      </c>
      <c r="J1584" s="4">
        <f>GAMS_dump!I1584</f>
        <v>1.0459173154909414</v>
      </c>
      <c r="K1584" s="4">
        <f>GAMS_dump!J1584</f>
        <v>2.926322571401307</v>
      </c>
      <c r="L1584" s="4">
        <f>GAMS_dump!K1584</f>
        <v>1.516868386867122</v>
      </c>
      <c r="M1584" s="4">
        <f>GAMS_dump!L1584</f>
        <v>4.8984921775651351</v>
      </c>
    </row>
    <row r="1585" spans="1:13" x14ac:dyDescent="0.25">
      <c r="A1585" s="1" t="str">
        <f>GAMS_dump!A1585</f>
        <v>GGM</v>
      </c>
      <c r="B1585" s="1" t="str">
        <f>GAMS_dump!B1585</f>
        <v>SDS-Vision</v>
      </c>
      <c r="C1585" s="1" t="str">
        <f>GAMS_dump!C1585</f>
        <v>PAK</v>
      </c>
      <c r="D1585" t="str">
        <f>VLOOKUP(GAMS_dump!$D1585,Lists!$A:$C,2,FALSE)</f>
        <v>Primary Energy|Natural Gas|Exports|Pipeline</v>
      </c>
      <c r="E1585" t="str">
        <f>VLOOKUP(GAMS_dump!$D1585,Lists!$A:$C,3,FALSE)</f>
        <v>bcm/y</v>
      </c>
      <c r="F1585" s="4">
        <f>GAMS_dump!E1585</f>
        <v>0</v>
      </c>
      <c r="G1585" s="4">
        <f>GAMS_dump!F1585</f>
        <v>0</v>
      </c>
      <c r="H1585" s="4">
        <f>GAMS_dump!G1585</f>
        <v>-12.219961295374024</v>
      </c>
      <c r="I1585" s="4">
        <f>GAMS_dump!H1585</f>
        <v>-44.106217971714827</v>
      </c>
      <c r="J1585" s="4">
        <f>GAMS_dump!I1585</f>
        <v>-50.525660496784376</v>
      </c>
      <c r="K1585" s="4">
        <f>GAMS_dump!J1585</f>
        <v>-65.485213537137142</v>
      </c>
      <c r="L1585" s="4">
        <f>GAMS_dump!K1585</f>
        <v>-78.606688738698125</v>
      </c>
      <c r="M1585" s="4">
        <f>GAMS_dump!L1585</f>
        <v>-98.250126434955916</v>
      </c>
    </row>
    <row r="1586" spans="1:13" x14ac:dyDescent="0.25">
      <c r="A1586" s="1" t="str">
        <f>GAMS_dump!A1586</f>
        <v>GGM</v>
      </c>
      <c r="B1586" s="1" t="str">
        <f>GAMS_dump!B1586</f>
        <v>SDS-Vision</v>
      </c>
      <c r="C1586" s="1" t="str">
        <f>GAMS_dump!C1586</f>
        <v>PAK</v>
      </c>
      <c r="D1586" t="str">
        <f>VLOOKUP(GAMS_dump!$D1586,Lists!$A:$C,2,FALSE)</f>
        <v>Primary Energy|Natural Gas|Import</v>
      </c>
      <c r="E1586" t="str">
        <f>VLOOKUP(GAMS_dump!$D1586,Lists!$A:$C,3,FALSE)</f>
        <v>bcm/y</v>
      </c>
      <c r="F1586" s="4">
        <f>GAMS_dump!E1586</f>
        <v>1.1153696490341953E-8</v>
      </c>
      <c r="G1586" s="4">
        <f>GAMS_dump!F1586</f>
        <v>1.9026540156423812E-7</v>
      </c>
      <c r="H1586" s="4">
        <f>GAMS_dump!G1586</f>
        <v>7.8063509554752732</v>
      </c>
      <c r="I1586" s="4">
        <f>GAMS_dump!H1586</f>
        <v>35.513968608878294</v>
      </c>
      <c r="J1586" s="4">
        <f>GAMS_dump!I1586</f>
        <v>37.373328153844234</v>
      </c>
      <c r="K1586" s="4">
        <f>GAMS_dump!J1586</f>
        <v>49.164666972897919</v>
      </c>
      <c r="L1586" s="4">
        <f>GAMS_dump!K1586</f>
        <v>58.424817781688269</v>
      </c>
      <c r="M1586" s="4">
        <f>GAMS_dump!L1586</f>
        <v>72.234482977900754</v>
      </c>
    </row>
    <row r="1587" spans="1:13" x14ac:dyDescent="0.25">
      <c r="A1587" s="1" t="str">
        <f>GAMS_dump!A1587</f>
        <v>GGM</v>
      </c>
      <c r="B1587" s="1" t="str">
        <f>GAMS_dump!B1587</f>
        <v>SDS-Vision</v>
      </c>
      <c r="C1587" s="1" t="str">
        <f>GAMS_dump!C1587</f>
        <v>PAK</v>
      </c>
      <c r="D1587" t="str">
        <f>VLOOKUP(GAMS_dump!$D1587,Lists!$A:$C,2,FALSE)</f>
        <v>Primary Energy|Natural Gas|Export</v>
      </c>
      <c r="E1587" t="str">
        <f>VLOOKUP(GAMS_dump!$D1587,Lists!$A:$C,3,FALSE)</f>
        <v>bcm/y</v>
      </c>
      <c r="F1587" s="4">
        <f>GAMS_dump!E1587</f>
        <v>0</v>
      </c>
      <c r="G1587" s="4">
        <f>GAMS_dump!F1587</f>
        <v>0</v>
      </c>
      <c r="H1587" s="4">
        <f>GAMS_dump!G1587</f>
        <v>-12.219961295374024</v>
      </c>
      <c r="I1587" s="4">
        <f>GAMS_dump!H1587</f>
        <v>-44.106217971714827</v>
      </c>
      <c r="J1587" s="4">
        <f>GAMS_dump!I1587</f>
        <v>-50.525660496784376</v>
      </c>
      <c r="K1587" s="4">
        <f>GAMS_dump!J1587</f>
        <v>-65.485213537137142</v>
      </c>
      <c r="L1587" s="4">
        <f>GAMS_dump!K1587</f>
        <v>-78.606688738698125</v>
      </c>
      <c r="M1587" s="4">
        <f>GAMS_dump!L1587</f>
        <v>-98.250126434955916</v>
      </c>
    </row>
    <row r="1588" spans="1:13" x14ac:dyDescent="0.25">
      <c r="A1588" s="1" t="str">
        <f>GAMS_dump!A1588</f>
        <v>GGM</v>
      </c>
      <c r="B1588" s="1" t="str">
        <f>GAMS_dump!B1588</f>
        <v>SDS-Vision</v>
      </c>
      <c r="C1588" s="1" t="str">
        <f>GAMS_dump!C1588</f>
        <v>PAK</v>
      </c>
      <c r="D1588" t="str">
        <f>VLOOKUP(GAMS_dump!$D1588,Lists!$A:$C,2,FALSE)</f>
        <v>Infrastructure|Total capacity|Liquefied Natural Gas|Regasification|Exogenous</v>
      </c>
      <c r="E1588" t="str">
        <f>VLOOKUP(GAMS_dump!$D1588,Lists!$A:$C,3,FALSE)</f>
        <v>bcm/y</v>
      </c>
      <c r="F1588" s="4">
        <f>GAMS_dump!E1588</f>
        <v>5.2</v>
      </c>
      <c r="G1588" s="4">
        <f>GAMS_dump!F1588</f>
        <v>13.3</v>
      </c>
      <c r="H1588" s="4">
        <f>GAMS_dump!G1588</f>
        <v>13.3</v>
      </c>
      <c r="I1588" s="4">
        <f>GAMS_dump!H1588</f>
        <v>13.3</v>
      </c>
      <c r="J1588" s="4">
        <f>GAMS_dump!I1588</f>
        <v>13.3</v>
      </c>
      <c r="K1588" s="4">
        <f>GAMS_dump!J1588</f>
        <v>13.3</v>
      </c>
      <c r="L1588" s="4">
        <f>GAMS_dump!K1588</f>
        <v>13.3</v>
      </c>
      <c r="M1588" s="4">
        <f>GAMS_dump!L1588</f>
        <v>13.3</v>
      </c>
    </row>
    <row r="1589" spans="1:13" x14ac:dyDescent="0.25">
      <c r="A1589" s="1" t="str">
        <f>GAMS_dump!A1589</f>
        <v>GGM</v>
      </c>
      <c r="B1589" s="1" t="str">
        <f>GAMS_dump!B1589</f>
        <v>SDS-Vision</v>
      </c>
      <c r="C1589" s="1" t="str">
        <f>GAMS_dump!C1589</f>
        <v>PAK</v>
      </c>
      <c r="D1589" t="str">
        <f>VLOOKUP(GAMS_dump!$D1589,Lists!$A:$C,2,FALSE)</f>
        <v>Infrastructure|Capacity addition|Natural Gas|Pipeline|Import</v>
      </c>
      <c r="E1589" t="str">
        <f>VLOOKUP(GAMS_dump!$D1589,Lists!$A:$C,3,FALSE)</f>
        <v>bcm/y</v>
      </c>
      <c r="F1589" s="4">
        <f>GAMS_dump!E1589</f>
        <v>9.1301497777077655E-8</v>
      </c>
      <c r="G1589" s="4">
        <f>GAMS_dump!F1589</f>
        <v>7.806349225541493</v>
      </c>
      <c r="H1589" s="4">
        <f>GAMS_dump!G1589</f>
        <v>26.957038725390998</v>
      </c>
      <c r="I1589" s="4">
        <f>GAMS_dump!H1589</f>
        <v>1.5640229539302166</v>
      </c>
      <c r="J1589" s="4">
        <f>GAMS_dump!I1589</f>
        <v>9.9109335465083106</v>
      </c>
      <c r="K1589" s="4">
        <f>GAMS_dump!J1589</f>
        <v>10.669605067380758</v>
      </c>
      <c r="L1589" s="4">
        <f>GAMS_dump!K1589</f>
        <v>10.428041339896742</v>
      </c>
      <c r="M1589" s="4">
        <f>GAMS_dump!L1589</f>
        <v>4.8934427581302387E-8</v>
      </c>
    </row>
    <row r="1590" spans="1:13" x14ac:dyDescent="0.25">
      <c r="A1590" s="1" t="str">
        <f>GAMS_dump!A1590</f>
        <v>GGM</v>
      </c>
      <c r="B1590" s="1" t="str">
        <f>GAMS_dump!B1590</f>
        <v>SDS-Vision</v>
      </c>
      <c r="C1590" s="1" t="str">
        <f>GAMS_dump!C1590</f>
        <v>PAK</v>
      </c>
      <c r="D1590" t="str">
        <f>VLOOKUP(GAMS_dump!$D1590,Lists!$A:$C,2,FALSE)</f>
        <v>Infrastructure|Capacity addition|Natural Gas|Pipeline|Export</v>
      </c>
      <c r="E1590" t="str">
        <f>VLOOKUP(GAMS_dump!$D1590,Lists!$A:$C,3,FALSE)</f>
        <v>bcm/y</v>
      </c>
      <c r="F1590" s="4">
        <f>GAMS_dump!E1590</f>
        <v>0</v>
      </c>
      <c r="G1590" s="4">
        <f>GAMS_dump!F1590</f>
        <v>12.219961325039254</v>
      </c>
      <c r="H1590" s="4">
        <f>GAMS_dump!G1590</f>
        <v>31.886256767123538</v>
      </c>
      <c r="I1590" s="4">
        <f>GAMS_dump!H1590</f>
        <v>6.419442561678987</v>
      </c>
      <c r="J1590" s="4">
        <f>GAMS_dump!I1590</f>
        <v>14.959553067530663</v>
      </c>
      <c r="K1590" s="4">
        <f>GAMS_dump!J1590</f>
        <v>13.121475595760133</v>
      </c>
      <c r="L1590" s="4">
        <f>GAMS_dump!K1590</f>
        <v>19.643437342039597</v>
      </c>
      <c r="M1590" s="4">
        <f>GAMS_dump!L1590</f>
        <v>1.5960369561384367E-7</v>
      </c>
    </row>
    <row r="1591" spans="1:13" x14ac:dyDescent="0.25">
      <c r="A1591" s="1" t="str">
        <f>GAMS_dump!A1591</f>
        <v>GGM</v>
      </c>
      <c r="B1591" s="1" t="str">
        <f>GAMS_dump!B1591</f>
        <v>SDS-Vision</v>
      </c>
      <c r="C1591" s="1" t="str">
        <f>GAMS_dump!C1591</f>
        <v>PAK</v>
      </c>
      <c r="D1591" t="str">
        <f>VLOOKUP(GAMS_dump!$D1591,Lists!$A:$C,2,FALSE)</f>
        <v>Infrastructure|Utilization|Natural Gas|Pipeline|Import</v>
      </c>
      <c r="E1591" t="str">
        <f>VLOOKUP(GAMS_dump!$D1591,Lists!$A:$C,3,FALSE)</f>
        <v>%</v>
      </c>
      <c r="F1591" s="4">
        <f>GAMS_dump!E1591</f>
        <v>0</v>
      </c>
      <c r="G1591" s="4">
        <f>GAMS_dump!F1591</f>
        <v>1.0149324909264241E-8</v>
      </c>
      <c r="H1591" s="4">
        <f>GAMS_dump!G1591</f>
        <v>0.28958482178341233</v>
      </c>
      <c r="I1591" s="4">
        <f>GAMS_dump!H1591</f>
        <v>22.226903930644617</v>
      </c>
      <c r="J1591" s="4">
        <f>GAMS_dump!I1591</f>
        <v>3.6653873893798519</v>
      </c>
      <c r="K1591" s="4">
        <f>GAMS_dump!J1591</f>
        <v>4.33365097484789</v>
      </c>
      <c r="L1591" s="4">
        <f>GAMS_dump!K1591</f>
        <v>5.4572040462763107</v>
      </c>
      <c r="M1591" s="4">
        <f>GAMS_dump!L1591</f>
        <v>0</v>
      </c>
    </row>
    <row r="1592" spans="1:13" x14ac:dyDescent="0.25">
      <c r="A1592" s="1" t="str">
        <f>GAMS_dump!A1592</f>
        <v>GGM</v>
      </c>
      <c r="B1592" s="1" t="str">
        <f>GAMS_dump!B1592</f>
        <v>SDS-Vision</v>
      </c>
      <c r="C1592" s="1" t="str">
        <f>GAMS_dump!C1592</f>
        <v>PAK</v>
      </c>
      <c r="D1592" t="str">
        <f>VLOOKUP(GAMS_dump!$D1592,Lists!$A:$C,2,FALSE)</f>
        <v>Infrastructure|Utilization|Natural Gas|Pipeline|Export</v>
      </c>
      <c r="E1592" t="str">
        <f>VLOOKUP(GAMS_dump!$D1592,Lists!$A:$C,3,FALSE)</f>
        <v>%</v>
      </c>
      <c r="F1592" s="4">
        <f>GAMS_dump!E1592</f>
        <v>0</v>
      </c>
      <c r="G1592" s="4">
        <f>GAMS_dump!F1592</f>
        <v>0</v>
      </c>
      <c r="H1592" s="4">
        <f>GAMS_dump!G1592</f>
        <v>0.38323599363263822</v>
      </c>
      <c r="I1592" s="4">
        <f>GAMS_dump!H1592</f>
        <v>6.8707239838873129</v>
      </c>
      <c r="J1592" s="4">
        <f>GAMS_dump!I1592</f>
        <v>3.3774846259577807</v>
      </c>
      <c r="K1592" s="4">
        <f>GAMS_dump!J1592</f>
        <v>4.9906897329669997</v>
      </c>
      <c r="L1592" s="4">
        <f>GAMS_dump!K1592</f>
        <v>4.0016768638790747</v>
      </c>
      <c r="M1592" s="4">
        <f>GAMS_dump!L1592</f>
        <v>0</v>
      </c>
    </row>
    <row r="1593" spans="1:13" x14ac:dyDescent="0.25">
      <c r="A1593" s="1" t="str">
        <f>GAMS_dump!A1593</f>
        <v>GGM</v>
      </c>
      <c r="B1593" s="1" t="str">
        <f>GAMS_dump!B1593</f>
        <v>SDS-Vision</v>
      </c>
      <c r="C1593" s="1" t="str">
        <f>GAMS_dump!C1593</f>
        <v>PAK</v>
      </c>
      <c r="D1593" t="str">
        <f>VLOOKUP(GAMS_dump!$D1593,Lists!$A:$C,2,FALSE)</f>
        <v>Infrastructure|Utilization|Liquefied Natural Gas|Regasification</v>
      </c>
      <c r="E1593" t="str">
        <f>VLOOKUP(GAMS_dump!$D1593,Lists!$A:$C,3,FALSE)</f>
        <v>%</v>
      </c>
      <c r="F1593" s="4">
        <f>GAMS_dump!E1593</f>
        <v>2.1449416327580678E-9</v>
      </c>
      <c r="G1593" s="4">
        <f>GAMS_dump!F1593</f>
        <v>8.3485884901529495E-9</v>
      </c>
      <c r="H1593" s="4">
        <f>GAMS_dump!G1593</f>
        <v>1.2784769754148596E-7</v>
      </c>
      <c r="I1593" s="4">
        <f>GAMS_dump!H1593</f>
        <v>5.6434636582583297E-2</v>
      </c>
      <c r="J1593" s="4">
        <f>GAMS_dump!I1593</f>
        <v>7.8640399660973026E-2</v>
      </c>
      <c r="K1593" s="4">
        <f>GAMS_dump!J1593</f>
        <v>0.22002425348882007</v>
      </c>
      <c r="L1593" s="4">
        <f>GAMS_dump!K1593</f>
        <v>0.1140502546516633</v>
      </c>
      <c r="M1593" s="4">
        <f>GAMS_dump!L1593</f>
        <v>0.36830768252369434</v>
      </c>
    </row>
    <row r="1594" spans="1:13" x14ac:dyDescent="0.25">
      <c r="A1594" s="1" t="str">
        <f>GAMS_dump!A1594</f>
        <v>GGM</v>
      </c>
      <c r="B1594" s="1" t="str">
        <f>GAMS_dump!B1594</f>
        <v>SDS-Vision</v>
      </c>
      <c r="C1594" s="1" t="str">
        <f>GAMS_dump!C1594</f>
        <v>PHL</v>
      </c>
      <c r="D1594" t="str">
        <f>VLOOKUP(GAMS_dump!$D1594,Lists!$A:$C,2,FALSE)</f>
        <v>Final Energy Consumption|Natural Gas</v>
      </c>
      <c r="E1594" t="str">
        <f>VLOOKUP(GAMS_dump!$D1594,Lists!$A:$C,3,FALSE)</f>
        <v>bcm/y</v>
      </c>
      <c r="F1594" s="4">
        <f>GAMS_dump!E1594</f>
        <v>3.5732341507783913</v>
      </c>
      <c r="G1594" s="4">
        <f>GAMS_dump!F1594</f>
        <v>4.1552995076071131</v>
      </c>
      <c r="H1594" s="4">
        <f>GAMS_dump!G1594</f>
        <v>4.6477750277714502</v>
      </c>
      <c r="I1594" s="4">
        <f>GAMS_dump!H1594</f>
        <v>5.15349908595622</v>
      </c>
      <c r="J1594" s="4">
        <f>GAMS_dump!I1594</f>
        <v>5.4201365291342229</v>
      </c>
      <c r="K1594" s="4">
        <f>GAMS_dump!J1594</f>
        <v>5.6880685283056254</v>
      </c>
      <c r="L1594" s="4">
        <f>GAMS_dump!K1594</f>
        <v>5.9479903345425802</v>
      </c>
      <c r="M1594" s="4">
        <f>GAMS_dump!L1594</f>
        <v>6.205226328610828</v>
      </c>
    </row>
    <row r="1595" spans="1:13" x14ac:dyDescent="0.25">
      <c r="A1595" s="1" t="str">
        <f>GAMS_dump!A1595</f>
        <v>GGM</v>
      </c>
      <c r="B1595" s="1" t="str">
        <f>GAMS_dump!B1595</f>
        <v>SDS-Vision</v>
      </c>
      <c r="C1595" s="1" t="str">
        <f>GAMS_dump!C1595</f>
        <v>PHL</v>
      </c>
      <c r="D1595" t="str">
        <f>VLOOKUP(GAMS_dump!$D1595,Lists!$A:$C,2,FALSE)</f>
        <v>Primary Energy|Natural Gas|Domestic Production</v>
      </c>
      <c r="E1595" t="str">
        <f>VLOOKUP(GAMS_dump!$D1595,Lists!$A:$C,3,FALSE)</f>
        <v>bcm/y</v>
      </c>
      <c r="F1595" s="4">
        <f>GAMS_dump!E1595</f>
        <v>3.5732341507783896</v>
      </c>
      <c r="G1595" s="4">
        <f>GAMS_dump!F1595</f>
        <v>4.1552993847211743</v>
      </c>
      <c r="H1595" s="4">
        <f>GAMS_dump!G1595</f>
        <v>4.6477747269401348</v>
      </c>
      <c r="I1595" s="4">
        <f>GAMS_dump!H1595</f>
        <v>5.153498755347357</v>
      </c>
      <c r="J1595" s="4">
        <f>GAMS_dump!I1595</f>
        <v>5.4201361593954562</v>
      </c>
      <c r="K1595" s="4">
        <f>GAMS_dump!J1595</f>
        <v>5.6880680934687264</v>
      </c>
      <c r="L1595" s="4">
        <f>GAMS_dump!K1595</f>
        <v>5.9479898272314893</v>
      </c>
      <c r="M1595" s="4">
        <f>GAMS_dump!L1595</f>
        <v>6.2052257965432167</v>
      </c>
    </row>
    <row r="1596" spans="1:13" x14ac:dyDescent="0.25">
      <c r="A1596" s="1" t="str">
        <f>GAMS_dump!A1596</f>
        <v>GGM</v>
      </c>
      <c r="B1596" s="1" t="str">
        <f>GAMS_dump!B1596</f>
        <v>SDS-Vision</v>
      </c>
      <c r="C1596" s="1" t="str">
        <f>GAMS_dump!C1596</f>
        <v>PHL</v>
      </c>
      <c r="D1596" t="str">
        <f>VLOOKUP(GAMS_dump!$D1596,Lists!$A:$C,2,FALSE)</f>
        <v>Price|Natural Gas</v>
      </c>
      <c r="E1596" t="str">
        <f>VLOOKUP(GAMS_dump!$D1596,Lists!$A:$C,3,FALSE)</f>
        <v>EUR/kcm</v>
      </c>
      <c r="F1596" s="4">
        <f>GAMS_dump!E1596</f>
        <v>111.18880524188837</v>
      </c>
      <c r="G1596" s="4">
        <f>GAMS_dump!F1596</f>
        <v>124.60868830634267</v>
      </c>
      <c r="H1596" s="4">
        <f>GAMS_dump!G1596</f>
        <v>141.15646225094241</v>
      </c>
      <c r="I1596" s="4">
        <f>GAMS_dump!H1596</f>
        <v>161.61951626480365</v>
      </c>
      <c r="J1596" s="4">
        <f>GAMS_dump!I1596</f>
        <v>176.55640388064009</v>
      </c>
      <c r="K1596" s="4">
        <f>GAMS_dump!J1596</f>
        <v>193.86444201810403</v>
      </c>
      <c r="L1596" s="4">
        <f>GAMS_dump!K1596</f>
        <v>213.2028612900308</v>
      </c>
      <c r="M1596" s="4">
        <f>GAMS_dump!L1596</f>
        <v>235.11884776812624</v>
      </c>
    </row>
    <row r="1597" spans="1:13" x14ac:dyDescent="0.25">
      <c r="A1597" s="1" t="str">
        <f>GAMS_dump!A1597</f>
        <v>GGM</v>
      </c>
      <c r="B1597" s="1" t="str">
        <f>GAMS_dump!B1597</f>
        <v>SDS-Vision</v>
      </c>
      <c r="C1597" s="1" t="str">
        <f>GAMS_dump!C1597</f>
        <v>PHL</v>
      </c>
      <c r="D1597" t="str">
        <f>VLOOKUP(GAMS_dump!$D1597,Lists!$A:$C,2,FALSE)</f>
        <v>Primary Energy|Natural Gas|Net trade|LNG</v>
      </c>
      <c r="E1597" t="str">
        <f>VLOOKUP(GAMS_dump!$D1597,Lists!$A:$C,3,FALSE)</f>
        <v>bcm/y</v>
      </c>
      <c r="F1597" s="4">
        <f>GAMS_dump!E1597</f>
        <v>0</v>
      </c>
      <c r="G1597" s="4">
        <f>GAMS_dump!F1597</f>
        <v>1.2260014883291199E-7</v>
      </c>
      <c r="H1597" s="4">
        <f>GAMS_dump!G1597</f>
        <v>2.8389985032754815E-7</v>
      </c>
      <c r="I1597" s="4">
        <f>GAMS_dump!H1597</f>
        <v>3.0416341441755753E-7</v>
      </c>
      <c r="J1597" s="4">
        <f>GAMS_dump!I1597</f>
        <v>3.10212011138426E-7</v>
      </c>
      <c r="K1597" s="4">
        <f>GAMS_dump!J1597</f>
        <v>3.5146650320156163E-7</v>
      </c>
      <c r="L1597" s="4">
        <f>GAMS_dump!K1597</f>
        <v>3.6366714565921736E-7</v>
      </c>
      <c r="M1597" s="4">
        <f>GAMS_dump!L1597</f>
        <v>3.6156266687506344E-7</v>
      </c>
    </row>
    <row r="1598" spans="1:13" x14ac:dyDescent="0.25">
      <c r="A1598" s="1" t="str">
        <f>GAMS_dump!A1598</f>
        <v>GGM</v>
      </c>
      <c r="B1598" s="1" t="str">
        <f>GAMS_dump!B1598</f>
        <v>SDS-Vision</v>
      </c>
      <c r="C1598" s="1" t="str">
        <f>GAMS_dump!C1598</f>
        <v>PHL</v>
      </c>
      <c r="D1598" t="str">
        <f>VLOOKUP(GAMS_dump!$D1598,Lists!$A:$C,2,FALSE)</f>
        <v>Primary Energy|Natural Gas|Net trade</v>
      </c>
      <c r="E1598" t="str">
        <f>VLOOKUP(GAMS_dump!$D1598,Lists!$A:$C,3,FALSE)</f>
        <v>bcm/y</v>
      </c>
      <c r="F1598" s="4">
        <f>GAMS_dump!E1598</f>
        <v>0</v>
      </c>
      <c r="G1598" s="4">
        <f>GAMS_dump!F1598</f>
        <v>1.2260014883291199E-7</v>
      </c>
      <c r="H1598" s="4">
        <f>GAMS_dump!G1598</f>
        <v>2.8389985032754815E-7</v>
      </c>
      <c r="I1598" s="4">
        <f>GAMS_dump!H1598</f>
        <v>3.0416341441755753E-7</v>
      </c>
      <c r="J1598" s="4">
        <f>GAMS_dump!I1598</f>
        <v>3.10212011138426E-7</v>
      </c>
      <c r="K1598" s="4">
        <f>GAMS_dump!J1598</f>
        <v>3.5146650320156163E-7</v>
      </c>
      <c r="L1598" s="4">
        <f>GAMS_dump!K1598</f>
        <v>3.6366714565921736E-7</v>
      </c>
      <c r="M1598" s="4">
        <f>GAMS_dump!L1598</f>
        <v>3.6156266687506344E-7</v>
      </c>
    </row>
    <row r="1599" spans="1:13" x14ac:dyDescent="0.25">
      <c r="A1599" s="1" t="str">
        <f>GAMS_dump!A1599</f>
        <v>GGM</v>
      </c>
      <c r="B1599" s="1" t="str">
        <f>GAMS_dump!B1599</f>
        <v>SDS-Vision</v>
      </c>
      <c r="C1599" s="1" t="str">
        <f>GAMS_dump!C1599</f>
        <v>PHL</v>
      </c>
      <c r="D1599" t="str">
        <f>VLOOKUP(GAMS_dump!$D1599,Lists!$A:$C,2,FALSE)</f>
        <v>Infrastructure|Total capacity|Liquefied Natural Gas|Regasification|Endogenous</v>
      </c>
      <c r="E1599" t="str">
        <f>VLOOKUP(GAMS_dump!$D1599,Lists!$A:$C,3,FALSE)</f>
        <v>bcm/y</v>
      </c>
      <c r="F1599" s="4">
        <f>GAMS_dump!E1599</f>
        <v>0</v>
      </c>
      <c r="G1599" s="4">
        <f>GAMS_dump!F1599</f>
        <v>3.7499999999999996</v>
      </c>
      <c r="H1599" s="4">
        <f>GAMS_dump!G1599</f>
        <v>3.7499999999999996</v>
      </c>
      <c r="I1599" s="4">
        <f>GAMS_dump!H1599</f>
        <v>3.7499999999999996</v>
      </c>
      <c r="J1599" s="4">
        <f>GAMS_dump!I1599</f>
        <v>3.7499999999999996</v>
      </c>
      <c r="K1599" s="4">
        <f>GAMS_dump!J1599</f>
        <v>3.7499999999999996</v>
      </c>
      <c r="L1599" s="4">
        <f>GAMS_dump!K1599</f>
        <v>3.7499999999999996</v>
      </c>
      <c r="M1599" s="4">
        <f>GAMS_dump!L1599</f>
        <v>3.7499999999999996</v>
      </c>
    </row>
    <row r="1600" spans="1:13" x14ac:dyDescent="0.25">
      <c r="A1600" s="1" t="str">
        <f>GAMS_dump!A1600</f>
        <v>GGM</v>
      </c>
      <c r="B1600" s="1" t="str">
        <f>GAMS_dump!B1600</f>
        <v>SDS-Vision</v>
      </c>
      <c r="C1600" s="1" t="str">
        <f>GAMS_dump!C1600</f>
        <v>PHL</v>
      </c>
      <c r="D1600" t="str">
        <f>VLOOKUP(GAMS_dump!$D1600,Lists!$A:$C,2,FALSE)</f>
        <v>Primary Energy|Natural Gas|Imports|LNG</v>
      </c>
      <c r="E1600" t="str">
        <f>VLOOKUP(GAMS_dump!$D1600,Lists!$A:$C,3,FALSE)</f>
        <v>bcm/y</v>
      </c>
      <c r="F1600" s="4">
        <f>GAMS_dump!E1600</f>
        <v>0</v>
      </c>
      <c r="G1600" s="4">
        <f>GAMS_dump!F1600</f>
        <v>1.2260014883291199E-7</v>
      </c>
      <c r="H1600" s="4">
        <f>GAMS_dump!G1600</f>
        <v>2.8389985032754815E-7</v>
      </c>
      <c r="I1600" s="4">
        <f>GAMS_dump!H1600</f>
        <v>3.0416341441755753E-7</v>
      </c>
      <c r="J1600" s="4">
        <f>GAMS_dump!I1600</f>
        <v>3.10212011138426E-7</v>
      </c>
      <c r="K1600" s="4">
        <f>GAMS_dump!J1600</f>
        <v>3.5146650320156163E-7</v>
      </c>
      <c r="L1600" s="4">
        <f>GAMS_dump!K1600</f>
        <v>3.6366714565921736E-7</v>
      </c>
      <c r="M1600" s="4">
        <f>GAMS_dump!L1600</f>
        <v>3.6156266687506344E-7</v>
      </c>
    </row>
    <row r="1601" spans="1:13" x14ac:dyDescent="0.25">
      <c r="A1601" s="1" t="str">
        <f>GAMS_dump!A1601</f>
        <v>GGM</v>
      </c>
      <c r="B1601" s="1" t="str">
        <f>GAMS_dump!B1601</f>
        <v>SDS-Vision</v>
      </c>
      <c r="C1601" s="1" t="str">
        <f>GAMS_dump!C1601</f>
        <v>PHL</v>
      </c>
      <c r="D1601" t="str">
        <f>VLOOKUP(GAMS_dump!$D1601,Lists!$A:$C,2,FALSE)</f>
        <v>Primary Energy|Natural Gas|Import</v>
      </c>
      <c r="E1601" t="str">
        <f>VLOOKUP(GAMS_dump!$D1601,Lists!$A:$C,3,FALSE)</f>
        <v>bcm/y</v>
      </c>
      <c r="F1601" s="4">
        <f>GAMS_dump!E1601</f>
        <v>0</v>
      </c>
      <c r="G1601" s="4">
        <f>GAMS_dump!F1601</f>
        <v>1.2260014883291199E-7</v>
      </c>
      <c r="H1601" s="4">
        <f>GAMS_dump!G1601</f>
        <v>2.8389985032754815E-7</v>
      </c>
      <c r="I1601" s="4">
        <f>GAMS_dump!H1601</f>
        <v>3.0416341441755753E-7</v>
      </c>
      <c r="J1601" s="4">
        <f>GAMS_dump!I1601</f>
        <v>3.10212011138426E-7</v>
      </c>
      <c r="K1601" s="4">
        <f>GAMS_dump!J1601</f>
        <v>3.5146650320156163E-7</v>
      </c>
      <c r="L1601" s="4">
        <f>GAMS_dump!K1601</f>
        <v>3.6366714565921736E-7</v>
      </c>
      <c r="M1601" s="4">
        <f>GAMS_dump!L1601</f>
        <v>3.6156266687506344E-7</v>
      </c>
    </row>
    <row r="1602" spans="1:13" x14ac:dyDescent="0.25">
      <c r="A1602" s="1" t="str">
        <f>GAMS_dump!A1602</f>
        <v>GGM</v>
      </c>
      <c r="B1602" s="1" t="str">
        <f>GAMS_dump!B1602</f>
        <v>SDS-Vision</v>
      </c>
      <c r="C1602" s="1" t="str">
        <f>GAMS_dump!C1602</f>
        <v>PHL</v>
      </c>
      <c r="D1602" t="str">
        <f>VLOOKUP(GAMS_dump!$D1602,Lists!$A:$C,2,FALSE)</f>
        <v>Infrastructure|Total capacity|Liquefied Natural Gas|Regasification|Exogenous</v>
      </c>
      <c r="E1602" t="str">
        <f>VLOOKUP(GAMS_dump!$D1602,Lists!$A:$C,3,FALSE)</f>
        <v>bcm/y</v>
      </c>
      <c r="F1602" s="4">
        <f>GAMS_dump!E1602</f>
        <v>0</v>
      </c>
      <c r="G1602" s="4">
        <f>GAMS_dump!F1602</f>
        <v>3.7499999999999996</v>
      </c>
      <c r="H1602" s="4">
        <f>GAMS_dump!G1602</f>
        <v>3.7499999999999996</v>
      </c>
      <c r="I1602" s="4">
        <f>GAMS_dump!H1602</f>
        <v>3.7499999999999996</v>
      </c>
      <c r="J1602" s="4">
        <f>GAMS_dump!I1602</f>
        <v>3.7499999999999996</v>
      </c>
      <c r="K1602" s="4">
        <f>GAMS_dump!J1602</f>
        <v>3.7499999999999996</v>
      </c>
      <c r="L1602" s="4">
        <f>GAMS_dump!K1602</f>
        <v>3.7499999999999996</v>
      </c>
      <c r="M1602" s="4">
        <f>GAMS_dump!L1602</f>
        <v>3.7499999999999996</v>
      </c>
    </row>
    <row r="1603" spans="1:13" x14ac:dyDescent="0.25">
      <c r="A1603" s="1" t="str">
        <f>GAMS_dump!A1603</f>
        <v>GGM</v>
      </c>
      <c r="B1603" s="1" t="str">
        <f>GAMS_dump!B1603</f>
        <v>SDS-Vision</v>
      </c>
      <c r="C1603" s="1" t="str">
        <f>GAMS_dump!C1603</f>
        <v>PHL</v>
      </c>
      <c r="D1603" t="str">
        <f>VLOOKUP(GAMS_dump!$D1603,Lists!$A:$C,2,FALSE)</f>
        <v>Infrastructure|Utilization|Liquefied Natural Gas|Regasification</v>
      </c>
      <c r="E1603" t="str">
        <f>VLOOKUP(GAMS_dump!$D1603,Lists!$A:$C,3,FALSE)</f>
        <v>%</v>
      </c>
      <c r="F1603" s="4">
        <f>GAMS_dump!E1603</f>
        <v>0</v>
      </c>
      <c r="G1603" s="4">
        <f>GAMS_dump!F1603</f>
        <v>3.2693373022109866E-8</v>
      </c>
      <c r="H1603" s="4">
        <f>GAMS_dump!G1603</f>
        <v>7.5706626754012845E-8</v>
      </c>
      <c r="I1603" s="4">
        <f>GAMS_dump!H1603</f>
        <v>8.1110243844682018E-8</v>
      </c>
      <c r="J1603" s="4">
        <f>GAMS_dump!I1603</f>
        <v>8.2723202970246949E-8</v>
      </c>
      <c r="K1603" s="4">
        <f>GAMS_dump!J1603</f>
        <v>9.3724400853749781E-8</v>
      </c>
      <c r="L1603" s="4">
        <f>GAMS_dump!K1603</f>
        <v>9.6977905509124647E-8</v>
      </c>
      <c r="M1603" s="4">
        <f>GAMS_dump!L1603</f>
        <v>9.6416711166683596E-8</v>
      </c>
    </row>
    <row r="1604" spans="1:13" x14ac:dyDescent="0.25">
      <c r="A1604" s="1" t="str">
        <f>GAMS_dump!A1604</f>
        <v>GGM</v>
      </c>
      <c r="B1604" s="1" t="str">
        <f>GAMS_dump!B1604</f>
        <v>SDS-Vision</v>
      </c>
      <c r="C1604" s="1" t="str">
        <f>GAMS_dump!C1604</f>
        <v>PNG</v>
      </c>
      <c r="D1604" t="str">
        <f>VLOOKUP(GAMS_dump!$D1604,Lists!$A:$C,2,FALSE)</f>
        <v>Final Energy Consumption|Natural Gas</v>
      </c>
      <c r="E1604" t="str">
        <f>VLOOKUP(GAMS_dump!$D1604,Lists!$A:$C,3,FALSE)</f>
        <v>bcm/y</v>
      </c>
      <c r="F1604" s="4">
        <f>GAMS_dump!E1604</f>
        <v>9.7228545883175893E-2</v>
      </c>
      <c r="G1604" s="4">
        <f>GAMS_dump!F1604</f>
        <v>0.11811442532898569</v>
      </c>
      <c r="H1604" s="4">
        <f>GAMS_dump!G1604</f>
        <v>0.13148012864961478</v>
      </c>
      <c r="I1604" s="4">
        <f>GAMS_dump!H1604</f>
        <v>0.14581151647759016</v>
      </c>
      <c r="J1604" s="4">
        <f>GAMS_dump!I1604</f>
        <v>0.15302477332815007</v>
      </c>
      <c r="K1604" s="4">
        <f>GAMS_dump!J1604</f>
        <v>0.15794665084277323</v>
      </c>
      <c r="L1604" s="4">
        <f>GAMS_dump!K1604</f>
        <v>0.158912596853231</v>
      </c>
      <c r="M1604" s="4">
        <f>GAMS_dump!L1604</f>
        <v>0.15642639475693232</v>
      </c>
    </row>
    <row r="1605" spans="1:13" x14ac:dyDescent="0.25">
      <c r="A1605" s="1" t="str">
        <f>GAMS_dump!A1605</f>
        <v>GGM</v>
      </c>
      <c r="B1605" s="1" t="str">
        <f>GAMS_dump!B1605</f>
        <v>SDS-Vision</v>
      </c>
      <c r="C1605" s="1" t="str">
        <f>GAMS_dump!C1605</f>
        <v>PNG</v>
      </c>
      <c r="D1605" t="str">
        <f>VLOOKUP(GAMS_dump!$D1605,Lists!$A:$C,2,FALSE)</f>
        <v>Primary Energy|Natural Gas|Domestic Production</v>
      </c>
      <c r="E1605" t="str">
        <f>VLOOKUP(GAMS_dump!$D1605,Lists!$A:$C,3,FALSE)</f>
        <v>bcm/y</v>
      </c>
      <c r="F1605" s="4">
        <f>GAMS_dump!E1605</f>
        <v>0.10175991231101816</v>
      </c>
      <c r="G1605" s="4">
        <f>GAMS_dump!F1605</f>
        <v>0.11811499576526462</v>
      </c>
      <c r="H1605" s="4">
        <f>GAMS_dump!G1605</f>
        <v>0.13148103804171155</v>
      </c>
      <c r="I1605" s="4">
        <f>GAMS_dump!H1605</f>
        <v>0.14581294432365774</v>
      </c>
      <c r="J1605" s="4">
        <f>GAMS_dump!I1605</f>
        <v>0.15650680441462719</v>
      </c>
      <c r="K1605" s="4">
        <f>GAMS_dump!J1605</f>
        <v>0.16783396448467819</v>
      </c>
      <c r="L1605" s="4">
        <f>GAMS_dump!K1605</f>
        <v>0.17985861963804661</v>
      </c>
      <c r="M1605" s="4">
        <f>GAMS_dump!L1605</f>
        <v>0.19441689513844956</v>
      </c>
    </row>
    <row r="1606" spans="1:13" x14ac:dyDescent="0.25">
      <c r="A1606" s="1" t="str">
        <f>GAMS_dump!A1606</f>
        <v>GGM</v>
      </c>
      <c r="B1606" s="1" t="str">
        <f>GAMS_dump!B1606</f>
        <v>SDS-Vision</v>
      </c>
      <c r="C1606" s="1" t="str">
        <f>GAMS_dump!C1606</f>
        <v>PNG</v>
      </c>
      <c r="D1606" t="str">
        <f>VLOOKUP(GAMS_dump!$D1606,Lists!$A:$C,2,FALSE)</f>
        <v>Price|Natural Gas</v>
      </c>
      <c r="E1606" t="str">
        <f>VLOOKUP(GAMS_dump!$D1606,Lists!$A:$C,3,FALSE)</f>
        <v>EUR/kcm</v>
      </c>
      <c r="F1606" s="4">
        <f>GAMS_dump!E1606</f>
        <v>0</v>
      </c>
      <c r="G1606" s="4">
        <f>GAMS_dump!F1606</f>
        <v>129.37668689859692</v>
      </c>
      <c r="H1606" s="4">
        <f>GAMS_dump!G1606</f>
        <v>148.82779947502118</v>
      </c>
      <c r="I1606" s="4">
        <f>GAMS_dump!H1606</f>
        <v>170.54552783450404</v>
      </c>
      <c r="J1606" s="4">
        <f>GAMS_dump!I1606</f>
        <v>188.60618547306575</v>
      </c>
      <c r="K1606" s="4">
        <f>GAMS_dump!J1606</f>
        <v>219.18406416170507</v>
      </c>
      <c r="L1606" s="4">
        <f>GAMS_dump!K1606</f>
        <v>272.72236570447831</v>
      </c>
      <c r="M1606" s="4">
        <f>GAMS_dump!L1606</f>
        <v>357.93192036738617</v>
      </c>
    </row>
    <row r="1607" spans="1:13" x14ac:dyDescent="0.25">
      <c r="A1607" s="1" t="str">
        <f>GAMS_dump!A1607</f>
        <v>GGM</v>
      </c>
      <c r="B1607" s="1" t="str">
        <f>GAMS_dump!B1607</f>
        <v>SDS-Vision</v>
      </c>
      <c r="C1607" s="1" t="str">
        <f>GAMS_dump!C1607</f>
        <v>PNG</v>
      </c>
      <c r="D1607" t="str">
        <f>VLOOKUP(GAMS_dump!$D1607,Lists!$A:$C,2,FALSE)</f>
        <v>Primary Energy|Natural Gas|Net trade|LNG</v>
      </c>
      <c r="E1607" t="str">
        <f>VLOOKUP(GAMS_dump!$D1607,Lists!$A:$C,3,FALSE)</f>
        <v>bcm/y</v>
      </c>
      <c r="F1607" s="4">
        <f>GAMS_dump!E1607</f>
        <v>-4.5313664278400093E-3</v>
      </c>
      <c r="G1607" s="4">
        <f>GAMS_dump!F1607</f>
        <v>-5.7043628058003437E-7</v>
      </c>
      <c r="H1607" s="4">
        <f>GAMS_dump!G1607</f>
        <v>-9.0939212542860984E-7</v>
      </c>
      <c r="I1607" s="4">
        <f>GAMS_dump!H1607</f>
        <v>-1.4278460523972236E-6</v>
      </c>
      <c r="J1607" s="4">
        <f>GAMS_dump!I1607</f>
        <v>-3.4820310864743529E-3</v>
      </c>
      <c r="K1607" s="4">
        <f>GAMS_dump!J1607</f>
        <v>-9.8873136419048088E-3</v>
      </c>
      <c r="L1607" s="4">
        <f>GAMS_dump!K1607</f>
        <v>-2.094602278481366E-2</v>
      </c>
      <c r="M1607" s="4">
        <f>GAMS_dump!L1607</f>
        <v>-3.7990500381517564E-2</v>
      </c>
    </row>
    <row r="1608" spans="1:13" x14ac:dyDescent="0.25">
      <c r="A1608" s="1" t="str">
        <f>GAMS_dump!A1608</f>
        <v>GGM</v>
      </c>
      <c r="B1608" s="1" t="str">
        <f>GAMS_dump!B1608</f>
        <v>SDS-Vision</v>
      </c>
      <c r="C1608" s="1" t="str">
        <f>GAMS_dump!C1608</f>
        <v>PNG</v>
      </c>
      <c r="D1608" t="str">
        <f>VLOOKUP(GAMS_dump!$D1608,Lists!$A:$C,2,FALSE)</f>
        <v>Primary Energy|Natural Gas|Net trade</v>
      </c>
      <c r="E1608" t="str">
        <f>VLOOKUP(GAMS_dump!$D1608,Lists!$A:$C,3,FALSE)</f>
        <v>bcm/y</v>
      </c>
      <c r="F1608" s="4">
        <f>GAMS_dump!E1608</f>
        <v>-4.5313664278400093E-3</v>
      </c>
      <c r="G1608" s="4">
        <f>GAMS_dump!F1608</f>
        <v>-5.7043628058003437E-7</v>
      </c>
      <c r="H1608" s="4">
        <f>GAMS_dump!G1608</f>
        <v>-9.0939212542860984E-7</v>
      </c>
      <c r="I1608" s="4">
        <f>GAMS_dump!H1608</f>
        <v>-1.4278460523972236E-6</v>
      </c>
      <c r="J1608" s="4">
        <f>GAMS_dump!I1608</f>
        <v>-3.4820310864743529E-3</v>
      </c>
      <c r="K1608" s="4">
        <f>GAMS_dump!J1608</f>
        <v>-9.8873136419048088E-3</v>
      </c>
      <c r="L1608" s="4">
        <f>GAMS_dump!K1608</f>
        <v>-2.094602278481366E-2</v>
      </c>
      <c r="M1608" s="4">
        <f>GAMS_dump!L1608</f>
        <v>-3.7990500381517564E-2</v>
      </c>
    </row>
    <row r="1609" spans="1:13" x14ac:dyDescent="0.25">
      <c r="A1609" s="1" t="str">
        <f>GAMS_dump!A1609</f>
        <v>GGM</v>
      </c>
      <c r="B1609" s="1" t="str">
        <f>GAMS_dump!B1609</f>
        <v>SDS-Vision</v>
      </c>
      <c r="C1609" s="1" t="str">
        <f>GAMS_dump!C1609</f>
        <v>PNG</v>
      </c>
      <c r="D1609" t="str">
        <f>VLOOKUP(GAMS_dump!$D1609,Lists!$A:$C,2,FALSE)</f>
        <v>Infrastructure|Total capacity|Liquefied Natural Gas|Liquefaction|Endogenous</v>
      </c>
      <c r="E1609" t="str">
        <f>VLOOKUP(GAMS_dump!$D1609,Lists!$A:$C,3,FALSE)</f>
        <v>bcm/y</v>
      </c>
      <c r="F1609" s="4">
        <f>GAMS_dump!E1609</f>
        <v>9.6086637298091038</v>
      </c>
      <c r="G1609" s="4">
        <f>GAMS_dump!F1609</f>
        <v>9.6086637298091038</v>
      </c>
      <c r="H1609" s="4">
        <f>GAMS_dump!G1609</f>
        <v>9.6086637298091038</v>
      </c>
      <c r="I1609" s="4">
        <f>GAMS_dump!H1609</f>
        <v>9.6086637298091038</v>
      </c>
      <c r="J1609" s="4">
        <f>GAMS_dump!I1609</f>
        <v>9.6086637298091038</v>
      </c>
      <c r="K1609" s="4">
        <f>GAMS_dump!J1609</f>
        <v>9.6086637298091038</v>
      </c>
      <c r="L1609" s="4">
        <f>GAMS_dump!K1609</f>
        <v>9.6086637298091038</v>
      </c>
      <c r="M1609" s="4">
        <f>GAMS_dump!L1609</f>
        <v>9.6086637298091038</v>
      </c>
    </row>
    <row r="1610" spans="1:13" x14ac:dyDescent="0.25">
      <c r="A1610" s="1" t="str">
        <f>GAMS_dump!A1610</f>
        <v>GGM</v>
      </c>
      <c r="B1610" s="1" t="str">
        <f>GAMS_dump!B1610</f>
        <v>SDS-Vision</v>
      </c>
      <c r="C1610" s="1" t="str">
        <f>GAMS_dump!C1610</f>
        <v>PNG</v>
      </c>
      <c r="D1610" t="str">
        <f>VLOOKUP(GAMS_dump!$D1610,Lists!$A:$C,2,FALSE)</f>
        <v>Primary Energy|Natural Gas|Export|LNG</v>
      </c>
      <c r="E1610" t="str">
        <f>VLOOKUP(GAMS_dump!$D1610,Lists!$A:$C,3,FALSE)</f>
        <v>bcm/y</v>
      </c>
      <c r="F1610" s="4">
        <f>GAMS_dump!E1610</f>
        <v>-4.5313664278400093E-3</v>
      </c>
      <c r="G1610" s="4">
        <f>GAMS_dump!F1610</f>
        <v>-5.7043628058003437E-7</v>
      </c>
      <c r="H1610" s="4">
        <f>GAMS_dump!G1610</f>
        <v>-9.0939212542860984E-7</v>
      </c>
      <c r="I1610" s="4">
        <f>GAMS_dump!H1610</f>
        <v>-1.4278460523972236E-6</v>
      </c>
      <c r="J1610" s="4">
        <f>GAMS_dump!I1610</f>
        <v>-3.4820310864743529E-3</v>
      </c>
      <c r="K1610" s="4">
        <f>GAMS_dump!J1610</f>
        <v>-9.8873136419048088E-3</v>
      </c>
      <c r="L1610" s="4">
        <f>GAMS_dump!K1610</f>
        <v>-2.094602278481366E-2</v>
      </c>
      <c r="M1610" s="4">
        <f>GAMS_dump!L1610</f>
        <v>-3.7990500381517564E-2</v>
      </c>
    </row>
    <row r="1611" spans="1:13" x14ac:dyDescent="0.25">
      <c r="A1611" s="1" t="str">
        <f>GAMS_dump!A1611</f>
        <v>GGM</v>
      </c>
      <c r="B1611" s="1" t="str">
        <f>GAMS_dump!B1611</f>
        <v>SDS-Vision</v>
      </c>
      <c r="C1611" s="1" t="str">
        <f>GAMS_dump!C1611</f>
        <v>PNG</v>
      </c>
      <c r="D1611" t="str">
        <f>VLOOKUP(GAMS_dump!$D1611,Lists!$A:$C,2,FALSE)</f>
        <v>Primary Energy|Natural Gas|Export</v>
      </c>
      <c r="E1611" t="str">
        <f>VLOOKUP(GAMS_dump!$D1611,Lists!$A:$C,3,FALSE)</f>
        <v>bcm/y</v>
      </c>
      <c r="F1611" s="4">
        <f>GAMS_dump!E1611</f>
        <v>-4.5313664278400093E-3</v>
      </c>
      <c r="G1611" s="4">
        <f>GAMS_dump!F1611</f>
        <v>-5.7043628058003437E-7</v>
      </c>
      <c r="H1611" s="4">
        <f>GAMS_dump!G1611</f>
        <v>-9.0939212542860984E-7</v>
      </c>
      <c r="I1611" s="4">
        <f>GAMS_dump!H1611</f>
        <v>-1.4278460523972236E-6</v>
      </c>
      <c r="J1611" s="4">
        <f>GAMS_dump!I1611</f>
        <v>-3.4820310864743529E-3</v>
      </c>
      <c r="K1611" s="4">
        <f>GAMS_dump!J1611</f>
        <v>-9.8873136419048088E-3</v>
      </c>
      <c r="L1611" s="4">
        <f>GAMS_dump!K1611</f>
        <v>-2.094602278481366E-2</v>
      </c>
      <c r="M1611" s="4">
        <f>GAMS_dump!L1611</f>
        <v>-3.7990500381517564E-2</v>
      </c>
    </row>
    <row r="1612" spans="1:13" x14ac:dyDescent="0.25">
      <c r="A1612" s="1" t="str">
        <f>GAMS_dump!A1612</f>
        <v>GGM</v>
      </c>
      <c r="B1612" s="1" t="str">
        <f>GAMS_dump!B1612</f>
        <v>SDS-Vision</v>
      </c>
      <c r="C1612" s="1" t="str">
        <f>GAMS_dump!C1612</f>
        <v>PNG</v>
      </c>
      <c r="D1612" t="str">
        <f>VLOOKUP(GAMS_dump!$D1612,Lists!$A:$C,2,FALSE)</f>
        <v>Infrastructure|Total capacity|Liquefied Natural Gas|Liquefaction|Exogenous</v>
      </c>
      <c r="E1612" t="str">
        <f>VLOOKUP(GAMS_dump!$D1612,Lists!$A:$C,3,FALSE)</f>
        <v>bcm/y</v>
      </c>
      <c r="F1612" s="4">
        <f>GAMS_dump!E1612</f>
        <v>9.6086637298091038</v>
      </c>
      <c r="G1612" s="4">
        <f>GAMS_dump!F1612</f>
        <v>9.6086637298091038</v>
      </c>
      <c r="H1612" s="4">
        <f>GAMS_dump!G1612</f>
        <v>9.6086637298091038</v>
      </c>
      <c r="I1612" s="4">
        <f>GAMS_dump!H1612</f>
        <v>9.6086637298091038</v>
      </c>
      <c r="J1612" s="4">
        <f>GAMS_dump!I1612</f>
        <v>9.6086637298091038</v>
      </c>
      <c r="K1612" s="4">
        <f>GAMS_dump!J1612</f>
        <v>9.6086637298091038</v>
      </c>
      <c r="L1612" s="4">
        <f>GAMS_dump!K1612</f>
        <v>9.6086637298091038</v>
      </c>
      <c r="M1612" s="4">
        <f>GAMS_dump!L1612</f>
        <v>9.6086637298091038</v>
      </c>
    </row>
    <row r="1613" spans="1:13" x14ac:dyDescent="0.25">
      <c r="A1613" s="1" t="str">
        <f>GAMS_dump!A1613</f>
        <v>GGM</v>
      </c>
      <c r="B1613" s="1" t="str">
        <f>GAMS_dump!B1613</f>
        <v>SDS-Vision</v>
      </c>
      <c r="C1613" s="1" t="str">
        <f>GAMS_dump!C1613</f>
        <v>PNG</v>
      </c>
      <c r="D1613" t="str">
        <f>VLOOKUP(GAMS_dump!$D1613,Lists!$A:$C,2,FALSE)</f>
        <v>Infrastructure|Utilization|Liquefied Natural Gas|Liquefaction</v>
      </c>
      <c r="E1613" t="str">
        <f>VLOOKUP(GAMS_dump!$D1613,Lists!$A:$C,3,FALSE)</f>
        <v>%</v>
      </c>
      <c r="F1613" s="4">
        <f>GAMS_dump!E1613</f>
        <v>4.7159173796271821E-4</v>
      </c>
      <c r="G1613" s="4">
        <f>GAMS_dump!F1613</f>
        <v>5.9366868965386018E-8</v>
      </c>
      <c r="H1613" s="4">
        <f>GAMS_dump!G1613</f>
        <v>9.4642933814760189E-8</v>
      </c>
      <c r="I1613" s="4">
        <f>GAMS_dump!H1613</f>
        <v>1.4859985660311901E-7</v>
      </c>
      <c r="J1613" s="4">
        <f>GAMS_dump!I1613</f>
        <v>3.6238452966898976E-4</v>
      </c>
      <c r="K1613" s="4">
        <f>GAMS_dump!J1613</f>
        <v>1.0289998609516581E-3</v>
      </c>
      <c r="L1613" s="4">
        <f>GAMS_dump!K1613</f>
        <v>2.1799100659368998E-3</v>
      </c>
      <c r="M1613" s="4">
        <f>GAMS_dump!L1613</f>
        <v>3.9537756185242549E-3</v>
      </c>
    </row>
    <row r="1614" spans="1:13" x14ac:dyDescent="0.25">
      <c r="A1614" s="1" t="str">
        <f>GAMS_dump!A1614</f>
        <v>GGM</v>
      </c>
      <c r="B1614" s="1" t="str">
        <f>GAMS_dump!B1614</f>
        <v>SDS-Vision</v>
      </c>
      <c r="C1614" s="1" t="str">
        <f>GAMS_dump!C1614</f>
        <v>SGP</v>
      </c>
      <c r="D1614" t="str">
        <f>VLOOKUP(GAMS_dump!$D1614,Lists!$A:$C,2,FALSE)</f>
        <v>Final Energy Consumption|Natural Gas</v>
      </c>
      <c r="E1614" t="str">
        <f>VLOOKUP(GAMS_dump!$D1614,Lists!$A:$C,3,FALSE)</f>
        <v>bcm/y</v>
      </c>
      <c r="F1614" s="4">
        <f>GAMS_dump!E1614</f>
        <v>10.747014358001104</v>
      </c>
      <c r="G1614" s="4">
        <f>GAMS_dump!F1614</f>
        <v>13.111565181479309</v>
      </c>
      <c r="H1614" s="4">
        <f>GAMS_dump!G1614</f>
        <v>16.581868436425562</v>
      </c>
      <c r="I1614" s="4">
        <f>GAMS_dump!H1614</f>
        <v>18.45023637327597</v>
      </c>
      <c r="J1614" s="4">
        <f>GAMS_dump!I1614</f>
        <v>18.4502367793194</v>
      </c>
      <c r="K1614" s="4">
        <f>GAMS_dump!J1614</f>
        <v>18.8129846063547</v>
      </c>
      <c r="L1614" s="4">
        <f>GAMS_dump!K1614</f>
        <v>19.854331493894009</v>
      </c>
      <c r="M1614" s="4">
        <f>GAMS_dump!L1614</f>
        <v>20.595709034150929</v>
      </c>
    </row>
    <row r="1615" spans="1:13" x14ac:dyDescent="0.25">
      <c r="A1615" s="1" t="str">
        <f>GAMS_dump!A1615</f>
        <v>GGM</v>
      </c>
      <c r="B1615" s="1" t="str">
        <f>GAMS_dump!B1615</f>
        <v>SDS-Vision</v>
      </c>
      <c r="C1615" s="1" t="str">
        <f>GAMS_dump!C1615</f>
        <v>SGP</v>
      </c>
      <c r="D1615" t="str">
        <f>VLOOKUP(GAMS_dump!$D1615,Lists!$A:$C,2,FALSE)</f>
        <v>Price|Natural Gas</v>
      </c>
      <c r="E1615" t="str">
        <f>VLOOKUP(GAMS_dump!$D1615,Lists!$A:$C,3,FALSE)</f>
        <v>EUR/kcm</v>
      </c>
      <c r="F1615" s="4">
        <f>GAMS_dump!E1615</f>
        <v>170.65943084685557</v>
      </c>
      <c r="G1615" s="4">
        <f>GAMS_dump!F1615</f>
        <v>169.32111425225321</v>
      </c>
      <c r="H1615" s="4">
        <f>GAMS_dump!G1615</f>
        <v>150.74904147087213</v>
      </c>
      <c r="I1615" s="4">
        <f>GAMS_dump!H1615</f>
        <v>168.84805619299283</v>
      </c>
      <c r="J1615" s="4">
        <f>GAMS_dump!I1615</f>
        <v>203.24892366611573</v>
      </c>
      <c r="K1615" s="4">
        <f>GAMS_dump!J1615</f>
        <v>235.61032953278664</v>
      </c>
      <c r="L1615" s="4">
        <f>GAMS_dump!K1615</f>
        <v>253.24692782630052</v>
      </c>
      <c r="M1615" s="4">
        <f>GAMS_dump!L1615</f>
        <v>293.89100230496706</v>
      </c>
    </row>
    <row r="1616" spans="1:13" x14ac:dyDescent="0.25">
      <c r="A1616" s="1" t="str">
        <f>GAMS_dump!A1616</f>
        <v>GGM</v>
      </c>
      <c r="B1616" s="1" t="str">
        <f>GAMS_dump!B1616</f>
        <v>SDS-Vision</v>
      </c>
      <c r="C1616" s="1" t="str">
        <f>GAMS_dump!C1616</f>
        <v>SGP</v>
      </c>
      <c r="D1616" t="str">
        <f>VLOOKUP(GAMS_dump!$D1616,Lists!$A:$C,2,FALSE)</f>
        <v>Primary Energy|Natural Gas|Net trade|Pipeline</v>
      </c>
      <c r="E1616" t="str">
        <f>VLOOKUP(GAMS_dump!$D1616,Lists!$A:$C,3,FALSE)</f>
        <v>bcm/y</v>
      </c>
      <c r="F1616" s="4">
        <f>GAMS_dump!E1616</f>
        <v>8.799999955349314</v>
      </c>
      <c r="G1616" s="4">
        <f>GAMS_dump!F1616</f>
        <v>9.6799999596446202</v>
      </c>
      <c r="H1616" s="4">
        <f>GAMS_dump!G1616</f>
        <v>16.581868010717919</v>
      </c>
      <c r="I1616" s="4">
        <f>GAMS_dump!H1616</f>
        <v>18.450235991731756</v>
      </c>
      <c r="J1616" s="4">
        <f>GAMS_dump!I1616</f>
        <v>18.450236316580501</v>
      </c>
      <c r="K1616" s="4">
        <f>GAMS_dump!J1616</f>
        <v>18.81298403431305</v>
      </c>
      <c r="L1616" s="4">
        <f>GAMS_dump!K1616</f>
        <v>19.854330906898941</v>
      </c>
      <c r="M1616" s="4">
        <f>GAMS_dump!L1616</f>
        <v>20.595708420763181</v>
      </c>
    </row>
    <row r="1617" spans="1:13" x14ac:dyDescent="0.25">
      <c r="A1617" s="1" t="str">
        <f>GAMS_dump!A1617</f>
        <v>GGM</v>
      </c>
      <c r="B1617" s="1" t="str">
        <f>GAMS_dump!B1617</f>
        <v>SDS-Vision</v>
      </c>
      <c r="C1617" s="1" t="str">
        <f>GAMS_dump!C1617</f>
        <v>SGP</v>
      </c>
      <c r="D1617" t="str">
        <f>VLOOKUP(GAMS_dump!$D1617,Lists!$A:$C,2,FALSE)</f>
        <v>Primary Energy|Natural Gas|Net trade|LNG</v>
      </c>
      <c r="E1617" t="str">
        <f>VLOOKUP(GAMS_dump!$D1617,Lists!$A:$C,3,FALSE)</f>
        <v>bcm/y</v>
      </c>
      <c r="F1617" s="4">
        <f>GAMS_dump!E1617</f>
        <v>1.947014366921253</v>
      </c>
      <c r="G1617" s="4">
        <f>GAMS_dump!F1617</f>
        <v>3.4315651943270948</v>
      </c>
      <c r="H1617" s="4">
        <f>GAMS_dump!G1617</f>
        <v>4.0153860873734352E-7</v>
      </c>
      <c r="I1617" s="4">
        <f>GAMS_dump!H1617</f>
        <v>3.5416195502488714E-7</v>
      </c>
      <c r="J1617" s="4">
        <f>GAMS_dump!I1617</f>
        <v>4.0611906054769179E-7</v>
      </c>
      <c r="K1617" s="4">
        <f>GAMS_dump!J1617</f>
        <v>4.9841022272770791E-7</v>
      </c>
      <c r="L1617" s="4">
        <f>GAMS_dump!K1617</f>
        <v>4.5232498408591084E-7</v>
      </c>
      <c r="M1617" s="4">
        <f>GAMS_dump!L1617</f>
        <v>4.5425501135126372E-7</v>
      </c>
    </row>
    <row r="1618" spans="1:13" x14ac:dyDescent="0.25">
      <c r="A1618" s="1" t="str">
        <f>GAMS_dump!A1618</f>
        <v>GGM</v>
      </c>
      <c r="B1618" s="1" t="str">
        <f>GAMS_dump!B1618</f>
        <v>SDS-Vision</v>
      </c>
      <c r="C1618" s="1" t="str">
        <f>GAMS_dump!C1618</f>
        <v>SGP</v>
      </c>
      <c r="D1618" t="str">
        <f>VLOOKUP(GAMS_dump!$D1618,Lists!$A:$C,2,FALSE)</f>
        <v>Primary Energy|Natural Gas|Net trade</v>
      </c>
      <c r="E1618" t="str">
        <f>VLOOKUP(GAMS_dump!$D1618,Lists!$A:$C,3,FALSE)</f>
        <v>bcm/y</v>
      </c>
      <c r="F1618" s="4">
        <f>GAMS_dump!E1618</f>
        <v>10.747014322270568</v>
      </c>
      <c r="G1618" s="4">
        <f>GAMS_dump!F1618</f>
        <v>13.111565153971714</v>
      </c>
      <c r="H1618" s="4">
        <f>GAMS_dump!G1618</f>
        <v>16.581868412256529</v>
      </c>
      <c r="I1618" s="4">
        <f>GAMS_dump!H1618</f>
        <v>18.45023634589371</v>
      </c>
      <c r="J1618" s="4">
        <f>GAMS_dump!I1618</f>
        <v>18.450236722699561</v>
      </c>
      <c r="K1618" s="4">
        <f>GAMS_dump!J1618</f>
        <v>18.812984532723274</v>
      </c>
      <c r="L1618" s="4">
        <f>GAMS_dump!K1618</f>
        <v>19.854331359223924</v>
      </c>
      <c r="M1618" s="4">
        <f>GAMS_dump!L1618</f>
        <v>20.595708875018193</v>
      </c>
    </row>
    <row r="1619" spans="1:13" x14ac:dyDescent="0.25">
      <c r="A1619" s="1" t="str">
        <f>GAMS_dump!A1619</f>
        <v>GGM</v>
      </c>
      <c r="B1619" s="1" t="str">
        <f>GAMS_dump!B1619</f>
        <v>SDS-Vision</v>
      </c>
      <c r="C1619" s="1" t="str">
        <f>GAMS_dump!C1619</f>
        <v>SGP</v>
      </c>
      <c r="D1619" t="str">
        <f>VLOOKUP(GAMS_dump!$D1619,Lists!$A:$C,2,FALSE)</f>
        <v>Infrastructure|Total capacity|Natural Gas|Pipeline|Import|Endogenous</v>
      </c>
      <c r="E1619" t="str">
        <f>VLOOKUP(GAMS_dump!$D1619,Lists!$A:$C,3,FALSE)</f>
        <v>bcm/y</v>
      </c>
      <c r="F1619" s="4">
        <f>GAMS_dump!E1619</f>
        <v>9.6799999964880783</v>
      </c>
      <c r="G1619" s="4">
        <f>GAMS_dump!F1619</f>
        <v>15.701868061497095</v>
      </c>
      <c r="H1619" s="4">
        <f>GAMS_dump!G1619</f>
        <v>10.668368106220157</v>
      </c>
      <c r="I1619" s="4">
        <f>GAMS_dump!H1619</f>
        <v>8.8000004041329607</v>
      </c>
      <c r="J1619" s="4">
        <f>GAMS_dump!I1619</f>
        <v>9.1627476829233476</v>
      </c>
      <c r="K1619" s="4">
        <f>GAMS_dump!J1619</f>
        <v>9.841346979102541</v>
      </c>
      <c r="L1619" s="4">
        <f>GAMS_dump!K1619</f>
        <v>9.5413773764259329</v>
      </c>
      <c r="M1619" s="4">
        <f>GAMS_dump!L1619</f>
        <v>8.8000001045972809</v>
      </c>
    </row>
    <row r="1620" spans="1:13" x14ac:dyDescent="0.25">
      <c r="A1620" s="1" t="str">
        <f>GAMS_dump!A1620</f>
        <v>GGM</v>
      </c>
      <c r="B1620" s="1" t="str">
        <f>GAMS_dump!B1620</f>
        <v>SDS-Vision</v>
      </c>
      <c r="C1620" s="1" t="str">
        <f>GAMS_dump!C1620</f>
        <v>SGP</v>
      </c>
      <c r="D1620" t="str">
        <f>VLOOKUP(GAMS_dump!$D1620,Lists!$A:$C,2,FALSE)</f>
        <v>Infrastructure|Total capacity|Liquefied Natural Gas|Regasification|Endogenous</v>
      </c>
      <c r="E1620" t="str">
        <f>VLOOKUP(GAMS_dump!$D1620,Lists!$A:$C,3,FALSE)</f>
        <v>bcm/y</v>
      </c>
      <c r="F1620" s="4">
        <f>GAMS_dump!E1620</f>
        <v>7.7999999999999989</v>
      </c>
      <c r="G1620" s="4">
        <f>GAMS_dump!F1620</f>
        <v>15.999999999999998</v>
      </c>
      <c r="H1620" s="4">
        <f>GAMS_dump!G1620</f>
        <v>15.999999999999998</v>
      </c>
      <c r="I1620" s="4">
        <f>GAMS_dump!H1620</f>
        <v>15.999999999999998</v>
      </c>
      <c r="J1620" s="4">
        <f>GAMS_dump!I1620</f>
        <v>15.999999999999998</v>
      </c>
      <c r="K1620" s="4">
        <f>GAMS_dump!J1620</f>
        <v>15.999999999999998</v>
      </c>
      <c r="L1620" s="4">
        <f>GAMS_dump!K1620</f>
        <v>15.999999999999998</v>
      </c>
      <c r="M1620" s="4">
        <f>GAMS_dump!L1620</f>
        <v>15.999999999999998</v>
      </c>
    </row>
    <row r="1621" spans="1:13" x14ac:dyDescent="0.25">
      <c r="A1621" s="1" t="str">
        <f>GAMS_dump!A1621</f>
        <v>GGM</v>
      </c>
      <c r="B1621" s="1" t="str">
        <f>GAMS_dump!B1621</f>
        <v>SDS-Vision</v>
      </c>
      <c r="C1621" s="1" t="str">
        <f>GAMS_dump!C1621</f>
        <v>SGP</v>
      </c>
      <c r="D1621" t="str">
        <f>VLOOKUP(GAMS_dump!$D1621,Lists!$A:$C,2,FALSE)</f>
        <v>Primary Energy|Natural Gas|Imports|Pipeline</v>
      </c>
      <c r="E1621" t="str">
        <f>VLOOKUP(GAMS_dump!$D1621,Lists!$A:$C,3,FALSE)</f>
        <v>bcm/y</v>
      </c>
      <c r="F1621" s="4">
        <f>GAMS_dump!E1621</f>
        <v>8.799999955349314</v>
      </c>
      <c r="G1621" s="4">
        <f>GAMS_dump!F1621</f>
        <v>9.6799999596446202</v>
      </c>
      <c r="H1621" s="4">
        <f>GAMS_dump!G1621</f>
        <v>16.581868010717919</v>
      </c>
      <c r="I1621" s="4">
        <f>GAMS_dump!H1621</f>
        <v>18.450235991731756</v>
      </c>
      <c r="J1621" s="4">
        <f>GAMS_dump!I1621</f>
        <v>18.450236316580501</v>
      </c>
      <c r="K1621" s="4">
        <f>GAMS_dump!J1621</f>
        <v>18.81298403431305</v>
      </c>
      <c r="L1621" s="4">
        <f>GAMS_dump!K1621</f>
        <v>19.854330906898941</v>
      </c>
      <c r="M1621" s="4">
        <f>GAMS_dump!L1621</f>
        <v>20.595708420763181</v>
      </c>
    </row>
    <row r="1622" spans="1:13" x14ac:dyDescent="0.25">
      <c r="A1622" s="1" t="str">
        <f>GAMS_dump!A1622</f>
        <v>GGM</v>
      </c>
      <c r="B1622" s="1" t="str">
        <f>GAMS_dump!B1622</f>
        <v>SDS-Vision</v>
      </c>
      <c r="C1622" s="1" t="str">
        <f>GAMS_dump!C1622</f>
        <v>SGP</v>
      </c>
      <c r="D1622" t="str">
        <f>VLOOKUP(GAMS_dump!$D1622,Lists!$A:$C,2,FALSE)</f>
        <v>Primary Energy|Natural Gas|Imports|LNG</v>
      </c>
      <c r="E1622" t="str">
        <f>VLOOKUP(GAMS_dump!$D1622,Lists!$A:$C,3,FALSE)</f>
        <v>bcm/y</v>
      </c>
      <c r="F1622" s="4">
        <f>GAMS_dump!E1622</f>
        <v>1.947014366921253</v>
      </c>
      <c r="G1622" s="4">
        <f>GAMS_dump!F1622</f>
        <v>3.4315651943270948</v>
      </c>
      <c r="H1622" s="4">
        <f>GAMS_dump!G1622</f>
        <v>4.0153860873734352E-7</v>
      </c>
      <c r="I1622" s="4">
        <f>GAMS_dump!H1622</f>
        <v>3.5416195502488714E-7</v>
      </c>
      <c r="J1622" s="4">
        <f>GAMS_dump!I1622</f>
        <v>4.0611906054769179E-7</v>
      </c>
      <c r="K1622" s="4">
        <f>GAMS_dump!J1622</f>
        <v>4.9841022272770791E-7</v>
      </c>
      <c r="L1622" s="4">
        <f>GAMS_dump!K1622</f>
        <v>4.5232498408591084E-7</v>
      </c>
      <c r="M1622" s="4">
        <f>GAMS_dump!L1622</f>
        <v>4.5425501135126372E-7</v>
      </c>
    </row>
    <row r="1623" spans="1:13" x14ac:dyDescent="0.25">
      <c r="A1623" s="1" t="str">
        <f>GAMS_dump!A1623</f>
        <v>GGM</v>
      </c>
      <c r="B1623" s="1" t="str">
        <f>GAMS_dump!B1623</f>
        <v>SDS-Vision</v>
      </c>
      <c r="C1623" s="1" t="str">
        <f>GAMS_dump!C1623</f>
        <v>SGP</v>
      </c>
      <c r="D1623" t="str">
        <f>VLOOKUP(GAMS_dump!$D1623,Lists!$A:$C,2,FALSE)</f>
        <v>Primary Energy|Natural Gas|Import</v>
      </c>
      <c r="E1623" t="str">
        <f>VLOOKUP(GAMS_dump!$D1623,Lists!$A:$C,3,FALSE)</f>
        <v>bcm/y</v>
      </c>
      <c r="F1623" s="4">
        <f>GAMS_dump!E1623</f>
        <v>10.747014322270568</v>
      </c>
      <c r="G1623" s="4">
        <f>GAMS_dump!F1623</f>
        <v>13.111565153971714</v>
      </c>
      <c r="H1623" s="4">
        <f>GAMS_dump!G1623</f>
        <v>16.581868412256529</v>
      </c>
      <c r="I1623" s="4">
        <f>GAMS_dump!H1623</f>
        <v>18.45023634589371</v>
      </c>
      <c r="J1623" s="4">
        <f>GAMS_dump!I1623</f>
        <v>18.450236722699561</v>
      </c>
      <c r="K1623" s="4">
        <f>GAMS_dump!J1623</f>
        <v>18.812984532723274</v>
      </c>
      <c r="L1623" s="4">
        <f>GAMS_dump!K1623</f>
        <v>19.854331359223924</v>
      </c>
      <c r="M1623" s="4">
        <f>GAMS_dump!L1623</f>
        <v>20.595708875018193</v>
      </c>
    </row>
    <row r="1624" spans="1:13" x14ac:dyDescent="0.25">
      <c r="A1624" s="1" t="str">
        <f>GAMS_dump!A1624</f>
        <v>GGM</v>
      </c>
      <c r="B1624" s="1" t="str">
        <f>GAMS_dump!B1624</f>
        <v>SDS-Vision</v>
      </c>
      <c r="C1624" s="1" t="str">
        <f>GAMS_dump!C1624</f>
        <v>SGP</v>
      </c>
      <c r="D1624" t="str">
        <f>VLOOKUP(GAMS_dump!$D1624,Lists!$A:$C,2,FALSE)</f>
        <v>Infrastructure|Total capacity|Natural Gas|Pipeline|Import|Exogenous</v>
      </c>
      <c r="E1624" t="str">
        <f>VLOOKUP(GAMS_dump!$D1624,Lists!$A:$C,3,FALSE)</f>
        <v>bcm/y</v>
      </c>
      <c r="F1624" s="4">
        <f>GAMS_dump!E1624</f>
        <v>8.7999999999999989</v>
      </c>
      <c r="G1624" s="4">
        <f>GAMS_dump!F1624</f>
        <v>8.7999999999999989</v>
      </c>
      <c r="H1624" s="4">
        <f>GAMS_dump!G1624</f>
        <v>8.7999999999999989</v>
      </c>
      <c r="I1624" s="4">
        <f>GAMS_dump!H1624</f>
        <v>8.7999999999999989</v>
      </c>
      <c r="J1624" s="4">
        <f>GAMS_dump!I1624</f>
        <v>8.7999999999999989</v>
      </c>
      <c r="K1624" s="4">
        <f>GAMS_dump!J1624</f>
        <v>8.7999999999999989</v>
      </c>
      <c r="L1624" s="4">
        <f>GAMS_dump!K1624</f>
        <v>8.7999999999999989</v>
      </c>
      <c r="M1624" s="4">
        <f>GAMS_dump!L1624</f>
        <v>8.7999999999999989</v>
      </c>
    </row>
    <row r="1625" spans="1:13" x14ac:dyDescent="0.25">
      <c r="A1625" s="1" t="str">
        <f>GAMS_dump!A1625</f>
        <v>GGM</v>
      </c>
      <c r="B1625" s="1" t="str">
        <f>GAMS_dump!B1625</f>
        <v>SDS-Vision</v>
      </c>
      <c r="C1625" s="1" t="str">
        <f>GAMS_dump!C1625</f>
        <v>SGP</v>
      </c>
      <c r="D1625" t="str">
        <f>VLOOKUP(GAMS_dump!$D1625,Lists!$A:$C,2,FALSE)</f>
        <v>Infrastructure|Total capacity|Liquefied Natural Gas|Regasification|Exogenous</v>
      </c>
      <c r="E1625" t="str">
        <f>VLOOKUP(GAMS_dump!$D1625,Lists!$A:$C,3,FALSE)</f>
        <v>bcm/y</v>
      </c>
      <c r="F1625" s="4">
        <f>GAMS_dump!E1625</f>
        <v>7.7999999999999989</v>
      </c>
      <c r="G1625" s="4">
        <f>GAMS_dump!F1625</f>
        <v>15.999999999999998</v>
      </c>
      <c r="H1625" s="4">
        <f>GAMS_dump!G1625</f>
        <v>15.999999999999998</v>
      </c>
      <c r="I1625" s="4">
        <f>GAMS_dump!H1625</f>
        <v>15.999999999999998</v>
      </c>
      <c r="J1625" s="4">
        <f>GAMS_dump!I1625</f>
        <v>15.999999999999998</v>
      </c>
      <c r="K1625" s="4">
        <f>GAMS_dump!J1625</f>
        <v>15.999999999999998</v>
      </c>
      <c r="L1625" s="4">
        <f>GAMS_dump!K1625</f>
        <v>15.999999999999998</v>
      </c>
      <c r="M1625" s="4">
        <f>GAMS_dump!L1625</f>
        <v>15.999999999999998</v>
      </c>
    </row>
    <row r="1626" spans="1:13" x14ac:dyDescent="0.25">
      <c r="A1626" s="1" t="str">
        <f>GAMS_dump!A1626</f>
        <v>GGM</v>
      </c>
      <c r="B1626" s="1" t="str">
        <f>GAMS_dump!B1626</f>
        <v>SDS-Vision</v>
      </c>
      <c r="C1626" s="1" t="str">
        <f>GAMS_dump!C1626</f>
        <v>SGP</v>
      </c>
      <c r="D1626" t="str">
        <f>VLOOKUP(GAMS_dump!$D1626,Lists!$A:$C,2,FALSE)</f>
        <v>Infrastructure|Capacity addition|Natural Gas|Pipeline|Import</v>
      </c>
      <c r="E1626" t="str">
        <f>VLOOKUP(GAMS_dump!$D1626,Lists!$A:$C,3,FALSE)</f>
        <v>bcm/y</v>
      </c>
      <c r="F1626" s="4">
        <f>GAMS_dump!E1626</f>
        <v>0.87999999648807914</v>
      </c>
      <c r="G1626" s="4">
        <f>GAMS_dump!F1626</f>
        <v>6.9018680614970958</v>
      </c>
      <c r="H1626" s="4">
        <f>GAMS_dump!G1626</f>
        <v>1.8683681062201587</v>
      </c>
      <c r="I1626" s="4">
        <f>GAMS_dump!H1626</f>
        <v>4.0413296176310929E-7</v>
      </c>
      <c r="J1626" s="4">
        <f>GAMS_dump!I1626</f>
        <v>0.36274768292334891</v>
      </c>
      <c r="K1626" s="4">
        <f>GAMS_dump!J1626</f>
        <v>1.0413469791025423</v>
      </c>
      <c r="L1626" s="4">
        <f>GAMS_dump!K1626</f>
        <v>0.74137737642593349</v>
      </c>
      <c r="M1626" s="4">
        <f>GAMS_dump!L1626</f>
        <v>1.0459728154859637E-7</v>
      </c>
    </row>
    <row r="1627" spans="1:13" x14ac:dyDescent="0.25">
      <c r="A1627" s="1" t="str">
        <f>GAMS_dump!A1627</f>
        <v>GGM</v>
      </c>
      <c r="B1627" s="1" t="str">
        <f>GAMS_dump!B1627</f>
        <v>SDS-Vision</v>
      </c>
      <c r="C1627" s="1" t="str">
        <f>GAMS_dump!C1627</f>
        <v>SGP</v>
      </c>
      <c r="D1627" t="str">
        <f>VLOOKUP(GAMS_dump!$D1627,Lists!$A:$C,2,FALSE)</f>
        <v>Infrastructure|Utilization|Natural Gas|Pipeline|Import</v>
      </c>
      <c r="E1627" t="str">
        <f>VLOOKUP(GAMS_dump!$D1627,Lists!$A:$C,3,FALSE)</f>
        <v>%</v>
      </c>
      <c r="F1627" s="4">
        <f>GAMS_dump!E1627</f>
        <v>0.90909090480805477</v>
      </c>
      <c r="G1627" s="4">
        <f>GAMS_dump!F1627</f>
        <v>0.61648715437758428</v>
      </c>
      <c r="H1627" s="4">
        <f>GAMS_dump!G1627</f>
        <v>1.554302199326054</v>
      </c>
      <c r="I1627" s="4">
        <f>GAMS_dump!H1627</f>
        <v>2.0966176300476667</v>
      </c>
      <c r="J1627" s="4">
        <f>GAMS_dump!I1627</f>
        <v>2.0136139240160773</v>
      </c>
      <c r="K1627" s="4">
        <f>GAMS_dump!J1627</f>
        <v>1.911626942354659</v>
      </c>
      <c r="L1627" s="4">
        <f>GAMS_dump!K1627</f>
        <v>2.0808663281627897</v>
      </c>
      <c r="M1627" s="4">
        <f>GAMS_dump!L1627</f>
        <v>2.3404213836319849</v>
      </c>
    </row>
    <row r="1628" spans="1:13" x14ac:dyDescent="0.25">
      <c r="A1628" s="1" t="str">
        <f>GAMS_dump!A1628</f>
        <v>GGM</v>
      </c>
      <c r="B1628" s="1" t="str">
        <f>GAMS_dump!B1628</f>
        <v>SDS-Vision</v>
      </c>
      <c r="C1628" s="1" t="str">
        <f>GAMS_dump!C1628</f>
        <v>SGP</v>
      </c>
      <c r="D1628" t="str">
        <f>VLOOKUP(GAMS_dump!$D1628,Lists!$A:$C,2,FALSE)</f>
        <v>Infrastructure|Utilization|Liquefied Natural Gas|Regasification</v>
      </c>
      <c r="E1628" t="str">
        <f>VLOOKUP(GAMS_dump!$D1628,Lists!$A:$C,3,FALSE)</f>
        <v>%</v>
      </c>
      <c r="F1628" s="4">
        <f>GAMS_dump!E1628</f>
        <v>0.24961722652836579</v>
      </c>
      <c r="G1628" s="4">
        <f>GAMS_dump!F1628</f>
        <v>0.21447282464544346</v>
      </c>
      <c r="H1628" s="4">
        <f>GAMS_dump!G1628</f>
        <v>2.5096163046083973E-8</v>
      </c>
      <c r="I1628" s="4">
        <f>GAMS_dump!H1628</f>
        <v>2.2135122189055449E-8</v>
      </c>
      <c r="J1628" s="4">
        <f>GAMS_dump!I1628</f>
        <v>2.538244128423074E-8</v>
      </c>
      <c r="K1628" s="4">
        <f>GAMS_dump!J1628</f>
        <v>3.1150638920481751E-8</v>
      </c>
      <c r="L1628" s="4">
        <f>GAMS_dump!K1628</f>
        <v>2.8270311505369431E-8</v>
      </c>
      <c r="M1628" s="4">
        <f>GAMS_dump!L1628</f>
        <v>2.8390938209453986E-8</v>
      </c>
    </row>
    <row r="1629" spans="1:13" x14ac:dyDescent="0.25">
      <c r="A1629" s="1" t="str">
        <f>GAMS_dump!A1629</f>
        <v>GGM</v>
      </c>
      <c r="B1629" s="1" t="str">
        <f>GAMS_dump!B1629</f>
        <v>SDS-Vision</v>
      </c>
      <c r="C1629" s="1" t="str">
        <f>GAMS_dump!C1629</f>
        <v>THA</v>
      </c>
      <c r="D1629" t="str">
        <f>VLOOKUP(GAMS_dump!$D1629,Lists!$A:$C,2,FALSE)</f>
        <v>Final Energy Consumption|Natural Gas</v>
      </c>
      <c r="E1629" t="str">
        <f>VLOOKUP(GAMS_dump!$D1629,Lists!$A:$C,3,FALSE)</f>
        <v>bcm/y</v>
      </c>
      <c r="F1629" s="4">
        <f>GAMS_dump!E1629</f>
        <v>44.955754655338524</v>
      </c>
      <c r="G1629" s="4">
        <f>GAMS_dump!F1629</f>
        <v>55.413038969151096</v>
      </c>
      <c r="H1629" s="4">
        <f>GAMS_dump!G1629</f>
        <v>61.21699851323465</v>
      </c>
      <c r="I1629" s="4">
        <f>GAMS_dump!H1629</f>
        <v>65.105344523950137</v>
      </c>
      <c r="J1629" s="4">
        <f>GAMS_dump!I1629</f>
        <v>66.415205592547778</v>
      </c>
      <c r="K1629" s="4">
        <f>GAMS_dump!J1629</f>
        <v>69.063738760589061</v>
      </c>
      <c r="L1629" s="4">
        <f>GAMS_dump!K1629</f>
        <v>69.43314423779529</v>
      </c>
      <c r="M1629" s="4">
        <f>GAMS_dump!L1629</f>
        <v>69.450836220497081</v>
      </c>
    </row>
    <row r="1630" spans="1:13" x14ac:dyDescent="0.25">
      <c r="A1630" s="1" t="str">
        <f>GAMS_dump!A1630</f>
        <v>GGM</v>
      </c>
      <c r="B1630" s="1" t="str">
        <f>GAMS_dump!B1630</f>
        <v>SDS-Vision</v>
      </c>
      <c r="C1630" s="1" t="str">
        <f>GAMS_dump!C1630</f>
        <v>THA</v>
      </c>
      <c r="D1630" t="str">
        <f>VLOOKUP(GAMS_dump!$D1630,Lists!$A:$C,2,FALSE)</f>
        <v>Primary Energy|Natural Gas|Domestic Production</v>
      </c>
      <c r="E1630" t="str">
        <f>VLOOKUP(GAMS_dump!$D1630,Lists!$A:$C,3,FALSE)</f>
        <v>bcm/y</v>
      </c>
      <c r="F1630" s="4">
        <f>GAMS_dump!E1630</f>
        <v>35.709415553416044</v>
      </c>
      <c r="G1630" s="4">
        <f>GAMS_dump!F1630</f>
        <v>41.454813857530262</v>
      </c>
      <c r="H1630" s="4">
        <f>GAMS_dump!G1630</f>
        <v>46.187201478108292</v>
      </c>
      <c r="I1630" s="4">
        <f>GAMS_dump!H1630</f>
        <v>51.349630291551847</v>
      </c>
      <c r="J1630" s="4">
        <f>GAMS_dump!I1630</f>
        <v>55.591360971769198</v>
      </c>
      <c r="K1630" s="4">
        <f>GAMS_dump!J1630</f>
        <v>59.789497693315944</v>
      </c>
      <c r="L1630" s="4">
        <f>GAMS_dump!K1630</f>
        <v>64.112589602929773</v>
      </c>
      <c r="M1630" s="4">
        <f>GAMS_dump!L1630</f>
        <v>68.481036004091976</v>
      </c>
    </row>
    <row r="1631" spans="1:13" x14ac:dyDescent="0.25">
      <c r="A1631" s="1" t="str">
        <f>GAMS_dump!A1631</f>
        <v>GGM</v>
      </c>
      <c r="B1631" s="1" t="str">
        <f>GAMS_dump!B1631</f>
        <v>SDS-Vision</v>
      </c>
      <c r="C1631" s="1" t="str">
        <f>GAMS_dump!C1631</f>
        <v>THA</v>
      </c>
      <c r="D1631" t="str">
        <f>VLOOKUP(GAMS_dump!$D1631,Lists!$A:$C,2,FALSE)</f>
        <v>Price|Natural Gas</v>
      </c>
      <c r="E1631" t="str">
        <f>VLOOKUP(GAMS_dump!$D1631,Lists!$A:$C,3,FALSE)</f>
        <v>EUR/kcm</v>
      </c>
      <c r="F1631" s="4">
        <f>GAMS_dump!E1631</f>
        <v>157.20196739174969</v>
      </c>
      <c r="G1631" s="4">
        <f>GAMS_dump!F1631</f>
        <v>163.021008086184</v>
      </c>
      <c r="H1631" s="4">
        <f>GAMS_dump!G1631</f>
        <v>192.6868617517934</v>
      </c>
      <c r="I1631" s="4">
        <f>GAMS_dump!H1631</f>
        <v>236.58873142983074</v>
      </c>
      <c r="J1631" s="4">
        <f>GAMS_dump!I1631</f>
        <v>282.35745810818429</v>
      </c>
      <c r="K1631" s="4">
        <f>GAMS_dump!J1631</f>
        <v>328.31180013026551</v>
      </c>
      <c r="L1631" s="4">
        <f>GAMS_dump!K1631</f>
        <v>400.62442881220284</v>
      </c>
      <c r="M1631" s="4">
        <f>GAMS_dump!L1631</f>
        <v>490.94784770601092</v>
      </c>
    </row>
    <row r="1632" spans="1:13" x14ac:dyDescent="0.25">
      <c r="A1632" s="1" t="str">
        <f>GAMS_dump!A1632</f>
        <v>GGM</v>
      </c>
      <c r="B1632" s="1" t="str">
        <f>GAMS_dump!B1632</f>
        <v>SDS-Vision</v>
      </c>
      <c r="C1632" s="1" t="str">
        <f>GAMS_dump!C1632</f>
        <v>THA</v>
      </c>
      <c r="D1632" t="str">
        <f>VLOOKUP(GAMS_dump!$D1632,Lists!$A:$C,2,FALSE)</f>
        <v>Primary Energy|Natural Gas|Net trade|Pipeline</v>
      </c>
      <c r="E1632" t="str">
        <f>VLOOKUP(GAMS_dump!$D1632,Lists!$A:$C,3,FALSE)</f>
        <v>bcm/y</v>
      </c>
      <c r="F1632" s="4">
        <f>GAMS_dump!E1632</f>
        <v>6.6588033185825797</v>
      </c>
      <c r="G1632" s="4">
        <f>GAMS_dump!F1632</f>
        <v>6.5574164862272299</v>
      </c>
      <c r="H1632" s="4">
        <f>GAMS_dump!G1632</f>
        <v>3.251367404022619</v>
      </c>
      <c r="I1632" s="4">
        <f>GAMS_dump!H1632</f>
        <v>0.24036245358462827</v>
      </c>
      <c r="J1632" s="4">
        <f>GAMS_dump!I1632</f>
        <v>3.9306931022519427E-8</v>
      </c>
      <c r="K1632" s="4">
        <f>GAMS_dump!J1632</f>
        <v>3.5851050267087386E-8</v>
      </c>
      <c r="L1632" s="4">
        <f>GAMS_dump!K1632</f>
        <v>4.2186693775420015E-8</v>
      </c>
      <c r="M1632" s="4">
        <f>GAMS_dump!L1632</f>
        <v>2.4915393444880125E-8</v>
      </c>
    </row>
    <row r="1633" spans="1:13" x14ac:dyDescent="0.25">
      <c r="A1633" s="1" t="str">
        <f>GAMS_dump!A1633</f>
        <v>GGM</v>
      </c>
      <c r="B1633" s="1" t="str">
        <f>GAMS_dump!B1633</f>
        <v>SDS-Vision</v>
      </c>
      <c r="C1633" s="1" t="str">
        <f>GAMS_dump!C1633</f>
        <v>THA</v>
      </c>
      <c r="D1633" t="str">
        <f>VLOOKUP(GAMS_dump!$D1633,Lists!$A:$C,2,FALSE)</f>
        <v>Primary Energy|Natural Gas|Net trade|LNG</v>
      </c>
      <c r="E1633" t="str">
        <f>VLOOKUP(GAMS_dump!$D1633,Lists!$A:$C,3,FALSE)</f>
        <v>bcm/y</v>
      </c>
      <c r="F1633" s="4">
        <f>GAMS_dump!E1633</f>
        <v>2.5875357833399013</v>
      </c>
      <c r="G1633" s="4">
        <f>GAMS_dump!F1633</f>
        <v>7.400808625393597</v>
      </c>
      <c r="H1633" s="4">
        <f>GAMS_dump!G1633</f>
        <v>11.778429617243866</v>
      </c>
      <c r="I1633" s="4">
        <f>GAMS_dump!H1633</f>
        <v>13.515351761801963</v>
      </c>
      <c r="J1633" s="4">
        <f>GAMS_dump!I1633</f>
        <v>10.823844557875193</v>
      </c>
      <c r="K1633" s="4">
        <f>GAMS_dump!J1633</f>
        <v>9.2742409724894923</v>
      </c>
      <c r="L1633" s="4">
        <f>GAMS_dump!K1633</f>
        <v>5.3205545192897157</v>
      </c>
      <c r="M1633" s="4">
        <f>GAMS_dump!L1633</f>
        <v>0.96980006443501143</v>
      </c>
    </row>
    <row r="1634" spans="1:13" x14ac:dyDescent="0.25">
      <c r="A1634" s="1" t="str">
        <f>GAMS_dump!A1634</f>
        <v>GGM</v>
      </c>
      <c r="B1634" s="1" t="str">
        <f>GAMS_dump!B1634</f>
        <v>SDS-Vision</v>
      </c>
      <c r="C1634" s="1" t="str">
        <f>GAMS_dump!C1634</f>
        <v>THA</v>
      </c>
      <c r="D1634" t="str">
        <f>VLOOKUP(GAMS_dump!$D1634,Lists!$A:$C,2,FALSE)</f>
        <v>Primary Energy|Natural Gas|Net trade</v>
      </c>
      <c r="E1634" t="str">
        <f>VLOOKUP(GAMS_dump!$D1634,Lists!$A:$C,3,FALSE)</f>
        <v>bcm/y</v>
      </c>
      <c r="F1634" s="4">
        <f>GAMS_dump!E1634</f>
        <v>9.2463391019224801</v>
      </c>
      <c r="G1634" s="4">
        <f>GAMS_dump!F1634</f>
        <v>13.958225111620827</v>
      </c>
      <c r="H1634" s="4">
        <f>GAMS_dump!G1634</f>
        <v>15.029797021266486</v>
      </c>
      <c r="I1634" s="4">
        <f>GAMS_dump!H1634</f>
        <v>13.755714215386591</v>
      </c>
      <c r="J1634" s="4">
        <f>GAMS_dump!I1634</f>
        <v>10.823844597182124</v>
      </c>
      <c r="K1634" s="4">
        <f>GAMS_dump!J1634</f>
        <v>9.2742410083405424</v>
      </c>
      <c r="L1634" s="4">
        <f>GAMS_dump!K1634</f>
        <v>5.3205545614764098</v>
      </c>
      <c r="M1634" s="4">
        <f>GAMS_dump!L1634</f>
        <v>0.96980008935040485</v>
      </c>
    </row>
    <row r="1635" spans="1:13" x14ac:dyDescent="0.25">
      <c r="A1635" s="1" t="str">
        <f>GAMS_dump!A1635</f>
        <v>GGM</v>
      </c>
      <c r="B1635" s="1" t="str">
        <f>GAMS_dump!B1635</f>
        <v>SDS-Vision</v>
      </c>
      <c r="C1635" s="1" t="str">
        <f>GAMS_dump!C1635</f>
        <v>THA</v>
      </c>
      <c r="D1635" t="str">
        <f>VLOOKUP(GAMS_dump!$D1635,Lists!$A:$C,2,FALSE)</f>
        <v>Infrastructure|Total capacity|Natural Gas|Pipeline|Import|Endogenous</v>
      </c>
      <c r="E1635" t="str">
        <f>VLOOKUP(GAMS_dump!$D1635,Lists!$A:$C,3,FALSE)</f>
        <v>bcm/y</v>
      </c>
      <c r="F1635" s="4">
        <f>GAMS_dump!E1635</f>
        <v>10.5</v>
      </c>
      <c r="G1635" s="4">
        <f>GAMS_dump!F1635</f>
        <v>10.5</v>
      </c>
      <c r="H1635" s="4">
        <f>GAMS_dump!G1635</f>
        <v>10.5</v>
      </c>
      <c r="I1635" s="4">
        <f>GAMS_dump!H1635</f>
        <v>10.5</v>
      </c>
      <c r="J1635" s="4">
        <f>GAMS_dump!I1635</f>
        <v>10.5</v>
      </c>
      <c r="K1635" s="4">
        <f>GAMS_dump!J1635</f>
        <v>10.500000004385507</v>
      </c>
      <c r="L1635" s="4">
        <f>GAMS_dump!K1635</f>
        <v>10.500000005596968</v>
      </c>
      <c r="M1635" s="4">
        <f>GAMS_dump!L1635</f>
        <v>10.500000007142594</v>
      </c>
    </row>
    <row r="1636" spans="1:13" x14ac:dyDescent="0.25">
      <c r="A1636" s="1" t="str">
        <f>GAMS_dump!A1636</f>
        <v>GGM</v>
      </c>
      <c r="B1636" s="1" t="str">
        <f>GAMS_dump!B1636</f>
        <v>SDS-Vision</v>
      </c>
      <c r="C1636" s="1" t="str">
        <f>GAMS_dump!C1636</f>
        <v>THA</v>
      </c>
      <c r="D1636" t="str">
        <f>VLOOKUP(GAMS_dump!$D1636,Lists!$A:$C,2,FALSE)</f>
        <v>Infrastructure|Total capacity|Liquefied Natural Gas|Regasification|Endogenous</v>
      </c>
      <c r="E1636" t="str">
        <f>VLOOKUP(GAMS_dump!$D1636,Lists!$A:$C,3,FALSE)</f>
        <v>bcm/y</v>
      </c>
      <c r="F1636" s="4">
        <f>GAMS_dump!E1636</f>
        <v>7.3</v>
      </c>
      <c r="G1636" s="4">
        <f>GAMS_dump!F1636</f>
        <v>19.600000000000001</v>
      </c>
      <c r="H1636" s="4">
        <f>GAMS_dump!G1636</f>
        <v>19.600000000000001</v>
      </c>
      <c r="I1636" s="4">
        <f>GAMS_dump!H1636</f>
        <v>19.600000000000001</v>
      </c>
      <c r="J1636" s="4">
        <f>GAMS_dump!I1636</f>
        <v>19.600000000000001</v>
      </c>
      <c r="K1636" s="4">
        <f>GAMS_dump!J1636</f>
        <v>19.600000000000001</v>
      </c>
      <c r="L1636" s="4">
        <f>GAMS_dump!K1636</f>
        <v>19.600000000000001</v>
      </c>
      <c r="M1636" s="4">
        <f>GAMS_dump!L1636</f>
        <v>19.600000000000001</v>
      </c>
    </row>
    <row r="1637" spans="1:13" x14ac:dyDescent="0.25">
      <c r="A1637" s="1" t="str">
        <f>GAMS_dump!A1637</f>
        <v>GGM</v>
      </c>
      <c r="B1637" s="1" t="str">
        <f>GAMS_dump!B1637</f>
        <v>SDS-Vision</v>
      </c>
      <c r="C1637" s="1" t="str">
        <f>GAMS_dump!C1637</f>
        <v>THA</v>
      </c>
      <c r="D1637" t="str">
        <f>VLOOKUP(GAMS_dump!$D1637,Lists!$A:$C,2,FALSE)</f>
        <v>Primary Energy|Natural Gas|Imports|Pipeline</v>
      </c>
      <c r="E1637" t="str">
        <f>VLOOKUP(GAMS_dump!$D1637,Lists!$A:$C,3,FALSE)</f>
        <v>bcm/y</v>
      </c>
      <c r="F1637" s="4">
        <f>GAMS_dump!E1637</f>
        <v>6.6588033185825797</v>
      </c>
      <c r="G1637" s="4">
        <f>GAMS_dump!F1637</f>
        <v>6.5574164862272299</v>
      </c>
      <c r="H1637" s="4">
        <f>GAMS_dump!G1637</f>
        <v>3.251367404022619</v>
      </c>
      <c r="I1637" s="4">
        <f>GAMS_dump!H1637</f>
        <v>0.24036245358462827</v>
      </c>
      <c r="J1637" s="4">
        <f>GAMS_dump!I1637</f>
        <v>3.9306931022519427E-8</v>
      </c>
      <c r="K1637" s="4">
        <f>GAMS_dump!J1637</f>
        <v>3.5851050267087386E-8</v>
      </c>
      <c r="L1637" s="4">
        <f>GAMS_dump!K1637</f>
        <v>4.2186693775420015E-8</v>
      </c>
      <c r="M1637" s="4">
        <f>GAMS_dump!L1637</f>
        <v>2.4915393444880125E-8</v>
      </c>
    </row>
    <row r="1638" spans="1:13" x14ac:dyDescent="0.25">
      <c r="A1638" s="1" t="str">
        <f>GAMS_dump!A1638</f>
        <v>GGM</v>
      </c>
      <c r="B1638" s="1" t="str">
        <f>GAMS_dump!B1638</f>
        <v>SDS-Vision</v>
      </c>
      <c r="C1638" s="1" t="str">
        <f>GAMS_dump!C1638</f>
        <v>THA</v>
      </c>
      <c r="D1638" t="str">
        <f>VLOOKUP(GAMS_dump!$D1638,Lists!$A:$C,2,FALSE)</f>
        <v>Primary Energy|Natural Gas|Imports|LNG</v>
      </c>
      <c r="E1638" t="str">
        <f>VLOOKUP(GAMS_dump!$D1638,Lists!$A:$C,3,FALSE)</f>
        <v>bcm/y</v>
      </c>
      <c r="F1638" s="4">
        <f>GAMS_dump!E1638</f>
        <v>2.5875357833399013</v>
      </c>
      <c r="G1638" s="4">
        <f>GAMS_dump!F1638</f>
        <v>7.400808625393597</v>
      </c>
      <c r="H1638" s="4">
        <f>GAMS_dump!G1638</f>
        <v>11.778429617243866</v>
      </c>
      <c r="I1638" s="4">
        <f>GAMS_dump!H1638</f>
        <v>13.515351761801963</v>
      </c>
      <c r="J1638" s="4">
        <f>GAMS_dump!I1638</f>
        <v>10.823844557875193</v>
      </c>
      <c r="K1638" s="4">
        <f>GAMS_dump!J1638</f>
        <v>9.2742409724894923</v>
      </c>
      <c r="L1638" s="4">
        <f>GAMS_dump!K1638</f>
        <v>5.3205545192897157</v>
      </c>
      <c r="M1638" s="4">
        <f>GAMS_dump!L1638</f>
        <v>0.96980006443501143</v>
      </c>
    </row>
    <row r="1639" spans="1:13" x14ac:dyDescent="0.25">
      <c r="A1639" s="1" t="str">
        <f>GAMS_dump!A1639</f>
        <v>GGM</v>
      </c>
      <c r="B1639" s="1" t="str">
        <f>GAMS_dump!B1639</f>
        <v>SDS-Vision</v>
      </c>
      <c r="C1639" s="1" t="str">
        <f>GAMS_dump!C1639</f>
        <v>THA</v>
      </c>
      <c r="D1639" t="str">
        <f>VLOOKUP(GAMS_dump!$D1639,Lists!$A:$C,2,FALSE)</f>
        <v>Primary Energy|Natural Gas|Import</v>
      </c>
      <c r="E1639" t="str">
        <f>VLOOKUP(GAMS_dump!$D1639,Lists!$A:$C,3,FALSE)</f>
        <v>bcm/y</v>
      </c>
      <c r="F1639" s="4">
        <f>GAMS_dump!E1639</f>
        <v>9.2463391019224801</v>
      </c>
      <c r="G1639" s="4">
        <f>GAMS_dump!F1639</f>
        <v>13.958225111620827</v>
      </c>
      <c r="H1639" s="4">
        <f>GAMS_dump!G1639</f>
        <v>15.029797021266486</v>
      </c>
      <c r="I1639" s="4">
        <f>GAMS_dump!H1639</f>
        <v>13.755714215386591</v>
      </c>
      <c r="J1639" s="4">
        <f>GAMS_dump!I1639</f>
        <v>10.823844597182124</v>
      </c>
      <c r="K1639" s="4">
        <f>GAMS_dump!J1639</f>
        <v>9.2742410083405424</v>
      </c>
      <c r="L1639" s="4">
        <f>GAMS_dump!K1639</f>
        <v>5.3205545614764098</v>
      </c>
      <c r="M1639" s="4">
        <f>GAMS_dump!L1639</f>
        <v>0.96980008935040485</v>
      </c>
    </row>
    <row r="1640" spans="1:13" x14ac:dyDescent="0.25">
      <c r="A1640" s="1" t="str">
        <f>GAMS_dump!A1640</f>
        <v>GGM</v>
      </c>
      <c r="B1640" s="1" t="str">
        <f>GAMS_dump!B1640</f>
        <v>SDS-Vision</v>
      </c>
      <c r="C1640" s="1" t="str">
        <f>GAMS_dump!C1640</f>
        <v>THA</v>
      </c>
      <c r="D1640" t="str">
        <f>VLOOKUP(GAMS_dump!$D1640,Lists!$A:$C,2,FALSE)</f>
        <v>Infrastructure|Total capacity|Natural Gas|Pipeline|Import|Exogenous</v>
      </c>
      <c r="E1640" t="str">
        <f>VLOOKUP(GAMS_dump!$D1640,Lists!$A:$C,3,FALSE)</f>
        <v>bcm/y</v>
      </c>
      <c r="F1640" s="4">
        <f>GAMS_dump!E1640</f>
        <v>10.5</v>
      </c>
      <c r="G1640" s="4">
        <f>GAMS_dump!F1640</f>
        <v>10.5</v>
      </c>
      <c r="H1640" s="4">
        <f>GAMS_dump!G1640</f>
        <v>10.5</v>
      </c>
      <c r="I1640" s="4">
        <f>GAMS_dump!H1640</f>
        <v>10.5</v>
      </c>
      <c r="J1640" s="4">
        <f>GAMS_dump!I1640</f>
        <v>10.5</v>
      </c>
      <c r="K1640" s="4">
        <f>GAMS_dump!J1640</f>
        <v>10.5</v>
      </c>
      <c r="L1640" s="4">
        <f>GAMS_dump!K1640</f>
        <v>10.5</v>
      </c>
      <c r="M1640" s="4">
        <f>GAMS_dump!L1640</f>
        <v>10.5</v>
      </c>
    </row>
    <row r="1641" spans="1:13" x14ac:dyDescent="0.25">
      <c r="A1641" s="1" t="str">
        <f>GAMS_dump!A1641</f>
        <v>GGM</v>
      </c>
      <c r="B1641" s="1" t="str">
        <f>GAMS_dump!B1641</f>
        <v>SDS-Vision</v>
      </c>
      <c r="C1641" s="1" t="str">
        <f>GAMS_dump!C1641</f>
        <v>THA</v>
      </c>
      <c r="D1641" t="str">
        <f>VLOOKUP(GAMS_dump!$D1641,Lists!$A:$C,2,FALSE)</f>
        <v>Infrastructure|Total capacity|Liquefied Natural Gas|Regasification|Exogenous</v>
      </c>
      <c r="E1641" t="str">
        <f>VLOOKUP(GAMS_dump!$D1641,Lists!$A:$C,3,FALSE)</f>
        <v>bcm/y</v>
      </c>
      <c r="F1641" s="4">
        <f>GAMS_dump!E1641</f>
        <v>7.3</v>
      </c>
      <c r="G1641" s="4">
        <f>GAMS_dump!F1641</f>
        <v>19.600000000000001</v>
      </c>
      <c r="H1641" s="4">
        <f>GAMS_dump!G1641</f>
        <v>19.600000000000001</v>
      </c>
      <c r="I1641" s="4">
        <f>GAMS_dump!H1641</f>
        <v>19.600000000000001</v>
      </c>
      <c r="J1641" s="4">
        <f>GAMS_dump!I1641</f>
        <v>19.600000000000001</v>
      </c>
      <c r="K1641" s="4">
        <f>GAMS_dump!J1641</f>
        <v>19.600000000000001</v>
      </c>
      <c r="L1641" s="4">
        <f>GAMS_dump!K1641</f>
        <v>19.600000000000001</v>
      </c>
      <c r="M1641" s="4">
        <f>GAMS_dump!L1641</f>
        <v>19.600000000000001</v>
      </c>
    </row>
    <row r="1642" spans="1:13" x14ac:dyDescent="0.25">
      <c r="A1642" s="1" t="str">
        <f>GAMS_dump!A1642</f>
        <v>GGM</v>
      </c>
      <c r="B1642" s="1" t="str">
        <f>GAMS_dump!B1642</f>
        <v>SDS-Vision</v>
      </c>
      <c r="C1642" s="1" t="str">
        <f>GAMS_dump!C1642</f>
        <v>THA</v>
      </c>
      <c r="D1642" t="str">
        <f>VLOOKUP(GAMS_dump!$D1642,Lists!$A:$C,2,FALSE)</f>
        <v>Infrastructure|Capacity addition|Natural Gas|Pipeline|Import</v>
      </c>
      <c r="E1642" t="str">
        <f>VLOOKUP(GAMS_dump!$D1642,Lists!$A:$C,3,FALSE)</f>
        <v>bcm/y</v>
      </c>
      <c r="F1642" s="4">
        <f>GAMS_dump!E1642</f>
        <v>0</v>
      </c>
      <c r="G1642" s="4">
        <f>GAMS_dump!F1642</f>
        <v>0</v>
      </c>
      <c r="H1642" s="4">
        <f>GAMS_dump!G1642</f>
        <v>0</v>
      </c>
      <c r="I1642" s="4">
        <f>GAMS_dump!H1642</f>
        <v>0</v>
      </c>
      <c r="J1642" s="4">
        <f>GAMS_dump!I1642</f>
        <v>0</v>
      </c>
      <c r="K1642" s="4">
        <f>GAMS_dump!J1642</f>
        <v>4.3855062373477003E-9</v>
      </c>
      <c r="L1642" s="4">
        <f>GAMS_dump!K1642</f>
        <v>5.5969677535635479E-9</v>
      </c>
      <c r="M1642" s="4">
        <f>GAMS_dump!L1642</f>
        <v>7.142594384425101E-9</v>
      </c>
    </row>
    <row r="1643" spans="1:13" x14ac:dyDescent="0.25">
      <c r="A1643" s="1" t="str">
        <f>GAMS_dump!A1643</f>
        <v>GGM</v>
      </c>
      <c r="B1643" s="1" t="str">
        <f>GAMS_dump!B1643</f>
        <v>SDS-Vision</v>
      </c>
      <c r="C1643" s="1" t="str">
        <f>GAMS_dump!C1643</f>
        <v>THA</v>
      </c>
      <c r="D1643" t="str">
        <f>VLOOKUP(GAMS_dump!$D1643,Lists!$A:$C,2,FALSE)</f>
        <v>Infrastructure|Utilization|Natural Gas|Pipeline|Import</v>
      </c>
      <c r="E1643" t="str">
        <f>VLOOKUP(GAMS_dump!$D1643,Lists!$A:$C,3,FALSE)</f>
        <v>%</v>
      </c>
      <c r="F1643" s="4">
        <f>GAMS_dump!E1643</f>
        <v>0.63417174462691239</v>
      </c>
      <c r="G1643" s="4">
        <f>GAMS_dump!F1643</f>
        <v>0.62451585583116476</v>
      </c>
      <c r="H1643" s="4">
        <f>GAMS_dump!G1643</f>
        <v>0.30965403847834466</v>
      </c>
      <c r="I1643" s="4">
        <f>GAMS_dump!H1643</f>
        <v>2.2891662246155072E-2</v>
      </c>
      <c r="J1643" s="4">
        <f>GAMS_dump!I1643</f>
        <v>3.7435172402399457E-9</v>
      </c>
      <c r="K1643" s="4">
        <f>GAMS_dump!J1643</f>
        <v>3.4143857382965306E-9</v>
      </c>
      <c r="L1643" s="4">
        <f>GAMS_dump!K1643</f>
        <v>4.0177803574221546E-9</v>
      </c>
      <c r="M1643" s="4">
        <f>GAMS_dump!L1643</f>
        <v>2.3728946121839526E-9</v>
      </c>
    </row>
    <row r="1644" spans="1:13" x14ac:dyDescent="0.25">
      <c r="A1644" s="1" t="str">
        <f>GAMS_dump!A1644</f>
        <v>GGM</v>
      </c>
      <c r="B1644" s="1" t="str">
        <f>GAMS_dump!B1644</f>
        <v>SDS-Vision</v>
      </c>
      <c r="C1644" s="1" t="str">
        <f>GAMS_dump!C1644</f>
        <v>THA</v>
      </c>
      <c r="D1644" t="str">
        <f>VLOOKUP(GAMS_dump!$D1644,Lists!$A:$C,2,FALSE)</f>
        <v>Infrastructure|Utilization|Liquefied Natural Gas|Regasification</v>
      </c>
      <c r="E1644" t="str">
        <f>VLOOKUP(GAMS_dump!$D1644,Lists!$A:$C,3,FALSE)</f>
        <v>%</v>
      </c>
      <c r="F1644" s="4">
        <f>GAMS_dump!E1644</f>
        <v>0.3544569566219043</v>
      </c>
      <c r="G1644" s="4">
        <f>GAMS_dump!F1644</f>
        <v>0.37759227680579571</v>
      </c>
      <c r="H1644" s="4">
        <f>GAMS_dump!G1644</f>
        <v>0.60094028659407472</v>
      </c>
      <c r="I1644" s="4">
        <f>GAMS_dump!H1644</f>
        <v>0.68955876335724298</v>
      </c>
      <c r="J1644" s="4">
        <f>GAMS_dump!I1644</f>
        <v>0.55223696723853022</v>
      </c>
      <c r="K1644" s="4">
        <f>GAMS_dump!J1644</f>
        <v>0.47317555982089243</v>
      </c>
      <c r="L1644" s="4">
        <f>GAMS_dump!K1644</f>
        <v>0.27145686322906709</v>
      </c>
      <c r="M1644" s="4">
        <f>GAMS_dump!L1644</f>
        <v>4.9479595124235276E-2</v>
      </c>
    </row>
    <row r="1645" spans="1:13" x14ac:dyDescent="0.25">
      <c r="A1645" s="1" t="str">
        <f>GAMS_dump!A1645</f>
        <v>GGM</v>
      </c>
      <c r="B1645" s="1" t="str">
        <f>GAMS_dump!B1645</f>
        <v>SDS-Vision</v>
      </c>
      <c r="C1645" s="1" t="str">
        <f>GAMS_dump!C1645</f>
        <v>TWN</v>
      </c>
      <c r="D1645" t="str">
        <f>VLOOKUP(GAMS_dump!$D1645,Lists!$A:$C,2,FALSE)</f>
        <v>Final Energy Consumption|Natural Gas</v>
      </c>
      <c r="E1645" t="str">
        <f>VLOOKUP(GAMS_dump!$D1645,Lists!$A:$C,3,FALSE)</f>
        <v>bcm/y</v>
      </c>
      <c r="F1645" s="4">
        <f>GAMS_dump!E1645</f>
        <v>13.3866950192338</v>
      </c>
      <c r="G1645" s="4">
        <f>GAMS_dump!F1645</f>
        <v>16.426517558185086</v>
      </c>
      <c r="H1645" s="4">
        <f>GAMS_dump!G1645</f>
        <v>18.633375059241867</v>
      </c>
      <c r="I1645" s="4">
        <f>GAMS_dump!H1645</f>
        <v>20.111405538548809</v>
      </c>
      <c r="J1645" s="4">
        <f>GAMS_dump!I1645</f>
        <v>20.712829590155923</v>
      </c>
      <c r="K1645" s="4">
        <f>GAMS_dump!J1645</f>
        <v>20.741764658138241</v>
      </c>
      <c r="L1645" s="4">
        <f>GAMS_dump!K1645</f>
        <v>20.74176468872373</v>
      </c>
      <c r="M1645" s="4">
        <f>GAMS_dump!L1645</f>
        <v>20.741764722804067</v>
      </c>
    </row>
    <row r="1646" spans="1:13" x14ac:dyDescent="0.25">
      <c r="A1646" s="1" t="str">
        <f>GAMS_dump!A1646</f>
        <v>GGM</v>
      </c>
      <c r="B1646" s="1" t="str">
        <f>GAMS_dump!B1646</f>
        <v>SDS-Vision</v>
      </c>
      <c r="C1646" s="1" t="str">
        <f>GAMS_dump!C1646</f>
        <v>TWN</v>
      </c>
      <c r="D1646" t="str">
        <f>VLOOKUP(GAMS_dump!$D1646,Lists!$A:$C,2,FALSE)</f>
        <v>Price|Natural Gas</v>
      </c>
      <c r="E1646" t="str">
        <f>VLOOKUP(GAMS_dump!$D1646,Lists!$A:$C,3,FALSE)</f>
        <v>EUR/kcm</v>
      </c>
      <c r="F1646" s="4">
        <f>GAMS_dump!E1646</f>
        <v>194.32932227043059</v>
      </c>
      <c r="G1646" s="4">
        <f>GAMS_dump!F1646</f>
        <v>207.90365874229428</v>
      </c>
      <c r="H1646" s="4">
        <f>GAMS_dump!G1646</f>
        <v>238.31947187829013</v>
      </c>
      <c r="I1646" s="4">
        <f>GAMS_dump!H1646</f>
        <v>285.75533601069986</v>
      </c>
      <c r="J1646" s="4">
        <f>GAMS_dump!I1646</f>
        <v>345.23572265580526</v>
      </c>
      <c r="K1646" s="4">
        <f>GAMS_dump!J1646</f>
        <v>421.64188434314866</v>
      </c>
      <c r="L1646" s="4">
        <f>GAMS_dump!K1646</f>
        <v>513.96551731899638</v>
      </c>
      <c r="M1646" s="4">
        <f>GAMS_dump!L1646</f>
        <v>625.1294993561894</v>
      </c>
    </row>
    <row r="1647" spans="1:13" x14ac:dyDescent="0.25">
      <c r="A1647" s="1" t="str">
        <f>GAMS_dump!A1647</f>
        <v>GGM</v>
      </c>
      <c r="B1647" s="1" t="str">
        <f>GAMS_dump!B1647</f>
        <v>SDS-Vision</v>
      </c>
      <c r="C1647" s="1" t="str">
        <f>GAMS_dump!C1647</f>
        <v>TWN</v>
      </c>
      <c r="D1647" t="str">
        <f>VLOOKUP(GAMS_dump!$D1647,Lists!$A:$C,2,FALSE)</f>
        <v>Primary Energy|Natural Gas|Net trade|LNG</v>
      </c>
      <c r="E1647" t="str">
        <f>VLOOKUP(GAMS_dump!$D1647,Lists!$A:$C,3,FALSE)</f>
        <v>bcm/y</v>
      </c>
      <c r="F1647" s="4">
        <f>GAMS_dump!E1647</f>
        <v>13.3866950192338</v>
      </c>
      <c r="G1647" s="4">
        <f>GAMS_dump!F1647</f>
        <v>16.426517558185086</v>
      </c>
      <c r="H1647" s="4">
        <f>GAMS_dump!G1647</f>
        <v>18.633375047063286</v>
      </c>
      <c r="I1647" s="4">
        <f>GAMS_dump!H1647</f>
        <v>20.111405522040222</v>
      </c>
      <c r="J1647" s="4">
        <f>GAMS_dump!I1647</f>
        <v>20.712829567230649</v>
      </c>
      <c r="K1647" s="4">
        <f>GAMS_dump!J1647</f>
        <v>20.741764600556266</v>
      </c>
      <c r="L1647" s="4">
        <f>GAMS_dump!K1647</f>
        <v>20.741764617288684</v>
      </c>
      <c r="M1647" s="4">
        <f>GAMS_dump!L1647</f>
        <v>20.741764603928523</v>
      </c>
    </row>
    <row r="1648" spans="1:13" x14ac:dyDescent="0.25">
      <c r="A1648" s="1" t="str">
        <f>GAMS_dump!A1648</f>
        <v>GGM</v>
      </c>
      <c r="B1648" s="1" t="str">
        <f>GAMS_dump!B1648</f>
        <v>SDS-Vision</v>
      </c>
      <c r="C1648" s="1" t="str">
        <f>GAMS_dump!C1648</f>
        <v>TWN</v>
      </c>
      <c r="D1648" t="str">
        <f>VLOOKUP(GAMS_dump!$D1648,Lists!$A:$C,2,FALSE)</f>
        <v>Primary Energy|Natural Gas|Net trade</v>
      </c>
      <c r="E1648" t="str">
        <f>VLOOKUP(GAMS_dump!$D1648,Lists!$A:$C,3,FALSE)</f>
        <v>bcm/y</v>
      </c>
      <c r="F1648" s="4">
        <f>GAMS_dump!E1648</f>
        <v>13.3866950192338</v>
      </c>
      <c r="G1648" s="4">
        <f>GAMS_dump!F1648</f>
        <v>16.426517558185086</v>
      </c>
      <c r="H1648" s="4">
        <f>GAMS_dump!G1648</f>
        <v>18.633375047063286</v>
      </c>
      <c r="I1648" s="4">
        <f>GAMS_dump!H1648</f>
        <v>20.111405522040222</v>
      </c>
      <c r="J1648" s="4">
        <f>GAMS_dump!I1648</f>
        <v>20.712829567230649</v>
      </c>
      <c r="K1648" s="4">
        <f>GAMS_dump!J1648</f>
        <v>20.741764600556266</v>
      </c>
      <c r="L1648" s="4">
        <f>GAMS_dump!K1648</f>
        <v>20.741764617288684</v>
      </c>
      <c r="M1648" s="4">
        <f>GAMS_dump!L1648</f>
        <v>20.741764603928523</v>
      </c>
    </row>
    <row r="1649" spans="1:13" x14ac:dyDescent="0.25">
      <c r="A1649" s="1" t="str">
        <f>GAMS_dump!A1649</f>
        <v>GGM</v>
      </c>
      <c r="B1649" s="1" t="str">
        <f>GAMS_dump!B1649</f>
        <v>SDS-Vision</v>
      </c>
      <c r="C1649" s="1" t="str">
        <f>GAMS_dump!C1649</f>
        <v>TWN</v>
      </c>
      <c r="D1649" t="str">
        <f>VLOOKUP(GAMS_dump!$D1649,Lists!$A:$C,2,FALSE)</f>
        <v>Infrastructure|Total capacity|Liquefied Natural Gas|Regasification|Endogenous</v>
      </c>
      <c r="E1649" t="str">
        <f>VLOOKUP(GAMS_dump!$D1649,Lists!$A:$C,3,FALSE)</f>
        <v>bcm/y</v>
      </c>
      <c r="F1649" s="4">
        <f>GAMS_dump!E1649</f>
        <v>16.626268822101963</v>
      </c>
      <c r="G1649" s="4">
        <f>GAMS_dump!F1649</f>
        <v>15.907194962445905</v>
      </c>
      <c r="H1649" s="4">
        <f>GAMS_dump!G1649</f>
        <v>15.143264609885374</v>
      </c>
      <c r="I1649" s="4">
        <f>GAMS_dump!H1649</f>
        <v>14.165036188258199</v>
      </c>
      <c r="J1649" s="4">
        <f>GAMS_dump!I1649</f>
        <v>13.700000047658435</v>
      </c>
      <c r="K1649" s="4">
        <f>GAMS_dump!J1649</f>
        <v>13.700000011524489</v>
      </c>
      <c r="L1649" s="4">
        <f>GAMS_dump!K1649</f>
        <v>13.700000006970219</v>
      </c>
      <c r="M1649" s="4">
        <f>GAMS_dump!L1649</f>
        <v>13.700000005838197</v>
      </c>
    </row>
    <row r="1650" spans="1:13" x14ac:dyDescent="0.25">
      <c r="A1650" s="1" t="str">
        <f>GAMS_dump!A1650</f>
        <v>GGM</v>
      </c>
      <c r="B1650" s="1" t="str">
        <f>GAMS_dump!B1650</f>
        <v>SDS-Vision</v>
      </c>
      <c r="C1650" s="1" t="str">
        <f>GAMS_dump!C1650</f>
        <v>TWN</v>
      </c>
      <c r="D1650" t="str">
        <f>VLOOKUP(GAMS_dump!$D1650,Lists!$A:$C,2,FALSE)</f>
        <v>Primary Energy|Natural Gas|Imports|LNG</v>
      </c>
      <c r="E1650" t="str">
        <f>VLOOKUP(GAMS_dump!$D1650,Lists!$A:$C,3,FALSE)</f>
        <v>bcm/y</v>
      </c>
      <c r="F1650" s="4">
        <f>GAMS_dump!E1650</f>
        <v>13.3866950192338</v>
      </c>
      <c r="G1650" s="4">
        <f>GAMS_dump!F1650</f>
        <v>16.426517558185086</v>
      </c>
      <c r="H1650" s="4">
        <f>GAMS_dump!G1650</f>
        <v>18.633375047063286</v>
      </c>
      <c r="I1650" s="4">
        <f>GAMS_dump!H1650</f>
        <v>20.111405522040222</v>
      </c>
      <c r="J1650" s="4">
        <f>GAMS_dump!I1650</f>
        <v>20.712829567230649</v>
      </c>
      <c r="K1650" s="4">
        <f>GAMS_dump!J1650</f>
        <v>20.741764600556266</v>
      </c>
      <c r="L1650" s="4">
        <f>GAMS_dump!K1650</f>
        <v>20.741764617288684</v>
      </c>
      <c r="M1650" s="4">
        <f>GAMS_dump!L1650</f>
        <v>20.741764603928523</v>
      </c>
    </row>
    <row r="1651" spans="1:13" x14ac:dyDescent="0.25">
      <c r="A1651" s="1" t="str">
        <f>GAMS_dump!A1651</f>
        <v>GGM</v>
      </c>
      <c r="B1651" s="1" t="str">
        <f>GAMS_dump!B1651</f>
        <v>SDS-Vision</v>
      </c>
      <c r="C1651" s="1" t="str">
        <f>GAMS_dump!C1651</f>
        <v>TWN</v>
      </c>
      <c r="D1651" t="str">
        <f>VLOOKUP(GAMS_dump!$D1651,Lists!$A:$C,2,FALSE)</f>
        <v>Primary Energy|Natural Gas|Import</v>
      </c>
      <c r="E1651" t="str">
        <f>VLOOKUP(GAMS_dump!$D1651,Lists!$A:$C,3,FALSE)</f>
        <v>bcm/y</v>
      </c>
      <c r="F1651" s="4">
        <f>GAMS_dump!E1651</f>
        <v>13.3866950192338</v>
      </c>
      <c r="G1651" s="4">
        <f>GAMS_dump!F1651</f>
        <v>16.426517558185086</v>
      </c>
      <c r="H1651" s="4">
        <f>GAMS_dump!G1651</f>
        <v>18.633375047063286</v>
      </c>
      <c r="I1651" s="4">
        <f>GAMS_dump!H1651</f>
        <v>20.111405522040222</v>
      </c>
      <c r="J1651" s="4">
        <f>GAMS_dump!I1651</f>
        <v>20.712829567230649</v>
      </c>
      <c r="K1651" s="4">
        <f>GAMS_dump!J1651</f>
        <v>20.741764600556266</v>
      </c>
      <c r="L1651" s="4">
        <f>GAMS_dump!K1651</f>
        <v>20.741764617288684</v>
      </c>
      <c r="M1651" s="4">
        <f>GAMS_dump!L1651</f>
        <v>20.741764603928523</v>
      </c>
    </row>
    <row r="1652" spans="1:13" x14ac:dyDescent="0.25">
      <c r="A1652" s="1" t="str">
        <f>GAMS_dump!A1652</f>
        <v>GGM</v>
      </c>
      <c r="B1652" s="1" t="str">
        <f>GAMS_dump!B1652</f>
        <v>SDS-Vision</v>
      </c>
      <c r="C1652" s="1" t="str">
        <f>GAMS_dump!C1652</f>
        <v>TWN</v>
      </c>
      <c r="D1652" t="str">
        <f>VLOOKUP(GAMS_dump!$D1652,Lists!$A:$C,2,FALSE)</f>
        <v>Infrastructure|Total capacity|Liquefied Natural Gas|Regasification|Exogenous</v>
      </c>
      <c r="E1652" t="str">
        <f>VLOOKUP(GAMS_dump!$D1652,Lists!$A:$C,3,FALSE)</f>
        <v>bcm/y</v>
      </c>
      <c r="F1652" s="4">
        <f>GAMS_dump!E1652</f>
        <v>13.7</v>
      </c>
      <c r="G1652" s="4">
        <f>GAMS_dump!F1652</f>
        <v>13.7</v>
      </c>
      <c r="H1652" s="4">
        <f>GAMS_dump!G1652</f>
        <v>13.7</v>
      </c>
      <c r="I1652" s="4">
        <f>GAMS_dump!H1652</f>
        <v>13.7</v>
      </c>
      <c r="J1652" s="4">
        <f>GAMS_dump!I1652</f>
        <v>13.7</v>
      </c>
      <c r="K1652" s="4">
        <f>GAMS_dump!J1652</f>
        <v>13.7</v>
      </c>
      <c r="L1652" s="4">
        <f>GAMS_dump!K1652</f>
        <v>13.7</v>
      </c>
      <c r="M1652" s="4">
        <f>GAMS_dump!L1652</f>
        <v>13.7</v>
      </c>
    </row>
    <row r="1653" spans="1:13" x14ac:dyDescent="0.25">
      <c r="A1653" s="1" t="str">
        <f>GAMS_dump!A1653</f>
        <v>GGM</v>
      </c>
      <c r="B1653" s="1" t="str">
        <f>GAMS_dump!B1653</f>
        <v>SDS-Vision</v>
      </c>
      <c r="C1653" s="1" t="str">
        <f>GAMS_dump!C1653</f>
        <v>TWN</v>
      </c>
      <c r="D1653" t="str">
        <f>VLOOKUP(GAMS_dump!$D1653,Lists!$A:$C,2,FALSE)</f>
        <v>Infrastructure|Capacity addition|Liquefied Natural Gas|Regasification</v>
      </c>
      <c r="E1653" t="str">
        <f>VLOOKUP(GAMS_dump!$D1653,Lists!$A:$C,3,FALSE)</f>
        <v>bcm/y</v>
      </c>
      <c r="F1653" s="4">
        <f>GAMS_dump!E1653</f>
        <v>2.9262688221019633</v>
      </c>
      <c r="G1653" s="4">
        <f>GAMS_dump!F1653</f>
        <v>2.2071949624459051</v>
      </c>
      <c r="H1653" s="4">
        <f>GAMS_dump!G1653</f>
        <v>1.4432646098853756</v>
      </c>
      <c r="I1653" s="4">
        <f>GAMS_dump!H1653</f>
        <v>0.46503618825819998</v>
      </c>
      <c r="J1653" s="4">
        <f>GAMS_dump!I1653</f>
        <v>4.7658436278991691E-8</v>
      </c>
      <c r="K1653" s="4">
        <f>GAMS_dump!J1653</f>
        <v>1.1524489786084594E-8</v>
      </c>
      <c r="L1653" s="4">
        <f>GAMS_dump!K1653</f>
        <v>6.9702194493041353E-9</v>
      </c>
      <c r="M1653" s="4">
        <f>GAMS_dump!L1653</f>
        <v>5.8381967178591385E-9</v>
      </c>
    </row>
    <row r="1654" spans="1:13" x14ac:dyDescent="0.25">
      <c r="A1654" s="1" t="str">
        <f>GAMS_dump!A1654</f>
        <v>GGM</v>
      </c>
      <c r="B1654" s="1" t="str">
        <f>GAMS_dump!B1654</f>
        <v>SDS-Vision</v>
      </c>
      <c r="C1654" s="1" t="str">
        <f>GAMS_dump!C1654</f>
        <v>TWN</v>
      </c>
      <c r="D1654" t="str">
        <f>VLOOKUP(GAMS_dump!$D1654,Lists!$A:$C,2,FALSE)</f>
        <v>Infrastructure|Utilization|Liquefied Natural Gas|Regasification</v>
      </c>
      <c r="E1654" t="str">
        <f>VLOOKUP(GAMS_dump!$D1654,Lists!$A:$C,3,FALSE)</f>
        <v>%</v>
      </c>
      <c r="F1654" s="4">
        <f>GAMS_dump!E1654</f>
        <v>0.80515328859824109</v>
      </c>
      <c r="G1654" s="4">
        <f>GAMS_dump!F1654</f>
        <v>1.0326470252590234</v>
      </c>
      <c r="H1654" s="4">
        <f>GAMS_dump!G1654</f>
        <v>1.2304727895264804</v>
      </c>
      <c r="I1654" s="4">
        <f>GAMS_dump!H1654</f>
        <v>1.4197920326325137</v>
      </c>
      <c r="J1654" s="4">
        <f>GAMS_dump!I1654</f>
        <v>1.5118853646114276</v>
      </c>
      <c r="K1654" s="4">
        <f>GAMS_dump!J1654</f>
        <v>1.5139974148254174</v>
      </c>
      <c r="L1654" s="4">
        <f>GAMS_dump!K1654</f>
        <v>1.5139974165500576</v>
      </c>
      <c r="M1654" s="4">
        <f>GAMS_dump!L1654</f>
        <v>1.513997415699964</v>
      </c>
    </row>
    <row r="1655" spans="1:13" x14ac:dyDescent="0.25">
      <c r="A1655" s="1" t="str">
        <f>GAMS_dump!A1655</f>
        <v>GGM</v>
      </c>
      <c r="B1655" s="1" t="str">
        <f>GAMS_dump!B1655</f>
        <v>SDS-Vision</v>
      </c>
      <c r="C1655" s="1" t="str">
        <f>GAMS_dump!C1655</f>
        <v>VNM</v>
      </c>
      <c r="D1655" t="str">
        <f>VLOOKUP(GAMS_dump!$D1655,Lists!$A:$C,2,FALSE)</f>
        <v>Final Energy Consumption|Natural Gas</v>
      </c>
      <c r="E1655" t="str">
        <f>VLOOKUP(GAMS_dump!$D1655,Lists!$A:$C,3,FALSE)</f>
        <v>bcm/y</v>
      </c>
      <c r="F1655" s="4">
        <f>GAMS_dump!E1655</f>
        <v>11.421405303218716</v>
      </c>
      <c r="G1655" s="4">
        <f>GAMS_dump!F1655</f>
        <v>13.303049624266173</v>
      </c>
      <c r="H1655" s="4">
        <f>GAMS_dump!G1655</f>
        <v>14.813770925687784</v>
      </c>
      <c r="I1655" s="4">
        <f>GAMS_dump!H1655</f>
        <v>16.431363488760692</v>
      </c>
      <c r="J1655" s="4">
        <f>GAMS_dump!I1655</f>
        <v>17.689563332277583</v>
      </c>
      <c r="K1655" s="4">
        <f>GAMS_dump!J1655</f>
        <v>18.699642390174795</v>
      </c>
      <c r="L1655" s="4">
        <f>GAMS_dump!K1655</f>
        <v>19.672227876806495</v>
      </c>
      <c r="M1655" s="4">
        <f>GAMS_dump!L1655</f>
        <v>20.634246127334535</v>
      </c>
    </row>
    <row r="1656" spans="1:13" x14ac:dyDescent="0.25">
      <c r="A1656" s="1" t="str">
        <f>GAMS_dump!A1656</f>
        <v>GGM</v>
      </c>
      <c r="B1656" s="1" t="str">
        <f>GAMS_dump!B1656</f>
        <v>SDS-Vision</v>
      </c>
      <c r="C1656" s="1" t="str">
        <f>GAMS_dump!C1656</f>
        <v>VNM</v>
      </c>
      <c r="D1656" t="str">
        <f>VLOOKUP(GAMS_dump!$D1656,Lists!$A:$C,2,FALSE)</f>
        <v>Primary Energy|Natural Gas|Domestic Production</v>
      </c>
      <c r="E1656" t="str">
        <f>VLOOKUP(GAMS_dump!$D1656,Lists!$A:$C,3,FALSE)</f>
        <v>bcm/y</v>
      </c>
      <c r="F1656" s="4">
        <f>GAMS_dump!E1656</f>
        <v>11.421405303218748</v>
      </c>
      <c r="G1656" s="4">
        <f>GAMS_dump!F1656</f>
        <v>13.303049624266194</v>
      </c>
      <c r="H1656" s="4">
        <f>GAMS_dump!G1656</f>
        <v>14.813770719475226</v>
      </c>
      <c r="I1656" s="4">
        <f>GAMS_dump!H1656</f>
        <v>16.431363236784804</v>
      </c>
      <c r="J1656" s="4">
        <f>GAMS_dump!I1656</f>
        <v>17.689563035239289</v>
      </c>
      <c r="K1656" s="4">
        <f>GAMS_dump!J1656</f>
        <v>18.699642039145107</v>
      </c>
      <c r="L1656" s="4">
        <f>GAMS_dump!K1656</f>
        <v>19.672227450629642</v>
      </c>
      <c r="M1656" s="4">
        <f>GAMS_dump!L1656</f>
        <v>20.634245664637945</v>
      </c>
    </row>
    <row r="1657" spans="1:13" x14ac:dyDescent="0.25">
      <c r="A1657" s="1" t="str">
        <f>GAMS_dump!A1657</f>
        <v>GGM</v>
      </c>
      <c r="B1657" s="1" t="str">
        <f>GAMS_dump!B1657</f>
        <v>SDS-Vision</v>
      </c>
      <c r="C1657" s="1" t="str">
        <f>GAMS_dump!C1657</f>
        <v>VNM</v>
      </c>
      <c r="D1657" t="str">
        <f>VLOOKUP(GAMS_dump!$D1657,Lists!$A:$C,2,FALSE)</f>
        <v>Price|Natural Gas</v>
      </c>
      <c r="E1657" t="str">
        <f>VLOOKUP(GAMS_dump!$D1657,Lists!$A:$C,3,FALSE)</f>
        <v>EUR/kcm</v>
      </c>
      <c r="F1657" s="4">
        <f>GAMS_dump!E1657</f>
        <v>117.86339807737869</v>
      </c>
      <c r="G1657" s="4">
        <f>GAMS_dump!F1657</f>
        <v>135.31019549491253</v>
      </c>
      <c r="H1657" s="4">
        <f>GAMS_dump!G1657</f>
        <v>157.57321484182523</v>
      </c>
      <c r="I1657" s="4">
        <f>GAMS_dump!H1657</f>
        <v>181.49638355753106</v>
      </c>
      <c r="J1657" s="4">
        <f>GAMS_dump!I1657</f>
        <v>188.45383952333648</v>
      </c>
      <c r="K1657" s="4">
        <f>GAMS_dump!J1657</f>
        <v>209.24044665440405</v>
      </c>
      <c r="L1657" s="4">
        <f>GAMS_dump!K1657</f>
        <v>232.84134386124231</v>
      </c>
      <c r="M1657" s="4">
        <f>GAMS_dump!L1657</f>
        <v>259.60272542014485</v>
      </c>
    </row>
    <row r="1658" spans="1:13" x14ac:dyDescent="0.25">
      <c r="A1658" s="1" t="str">
        <f>GAMS_dump!A1658</f>
        <v>GGM</v>
      </c>
      <c r="B1658" s="1" t="str">
        <f>GAMS_dump!B1658</f>
        <v>SDS-Vision</v>
      </c>
      <c r="C1658" s="1" t="str">
        <f>GAMS_dump!C1658</f>
        <v>VNM</v>
      </c>
      <c r="D1658" t="str">
        <f>VLOOKUP(GAMS_dump!$D1658,Lists!$A:$C,2,FALSE)</f>
        <v>Primary Energy|Natural Gas|Net trade|LNG</v>
      </c>
      <c r="E1658" t="str">
        <f>VLOOKUP(GAMS_dump!$D1658,Lists!$A:$C,3,FALSE)</f>
        <v>bcm/y</v>
      </c>
      <c r="F1658" s="4">
        <f>GAMS_dump!E1658</f>
        <v>0</v>
      </c>
      <c r="G1658" s="4">
        <f>GAMS_dump!F1658</f>
        <v>0</v>
      </c>
      <c r="H1658" s="4">
        <f>GAMS_dump!G1658</f>
        <v>1.8657317309671121E-7</v>
      </c>
      <c r="I1658" s="4">
        <f>GAMS_dump!H1658</f>
        <v>2.2063964274383931E-7</v>
      </c>
      <c r="J1658" s="4">
        <f>GAMS_dump!I1658</f>
        <v>2.327898787265411E-7</v>
      </c>
      <c r="K1658" s="4">
        <f>GAMS_dump!J1658</f>
        <v>2.5921330979571825E-7</v>
      </c>
      <c r="L1658" s="4">
        <f>GAMS_dump!K1658</f>
        <v>2.7315224148776774E-7</v>
      </c>
      <c r="M1658" s="4">
        <f>GAMS_dump!L1658</f>
        <v>2.82978477727045E-7</v>
      </c>
    </row>
    <row r="1659" spans="1:13" x14ac:dyDescent="0.25">
      <c r="A1659" s="1" t="str">
        <f>GAMS_dump!A1659</f>
        <v>GGM</v>
      </c>
      <c r="B1659" s="1" t="str">
        <f>GAMS_dump!B1659</f>
        <v>SDS-Vision</v>
      </c>
      <c r="C1659" s="1" t="str">
        <f>GAMS_dump!C1659</f>
        <v>VNM</v>
      </c>
      <c r="D1659" t="str">
        <f>VLOOKUP(GAMS_dump!$D1659,Lists!$A:$C,2,FALSE)</f>
        <v>Primary Energy|Natural Gas|Net trade</v>
      </c>
      <c r="E1659" t="str">
        <f>VLOOKUP(GAMS_dump!$D1659,Lists!$A:$C,3,FALSE)</f>
        <v>bcm/y</v>
      </c>
      <c r="F1659" s="4">
        <f>GAMS_dump!E1659</f>
        <v>0</v>
      </c>
      <c r="G1659" s="4">
        <f>GAMS_dump!F1659</f>
        <v>0</v>
      </c>
      <c r="H1659" s="4">
        <f>GAMS_dump!G1659</f>
        <v>1.8657317309671121E-7</v>
      </c>
      <c r="I1659" s="4">
        <f>GAMS_dump!H1659</f>
        <v>2.2063964274383931E-7</v>
      </c>
      <c r="J1659" s="4">
        <f>GAMS_dump!I1659</f>
        <v>2.327898787265411E-7</v>
      </c>
      <c r="K1659" s="4">
        <f>GAMS_dump!J1659</f>
        <v>2.5921330979571825E-7</v>
      </c>
      <c r="L1659" s="4">
        <f>GAMS_dump!K1659</f>
        <v>2.7315224148776774E-7</v>
      </c>
      <c r="M1659" s="4">
        <f>GAMS_dump!L1659</f>
        <v>2.82978477727045E-7</v>
      </c>
    </row>
    <row r="1660" spans="1:13" x14ac:dyDescent="0.25">
      <c r="A1660" s="1" t="str">
        <f>GAMS_dump!A1660</f>
        <v>GGM</v>
      </c>
      <c r="B1660" s="1" t="str">
        <f>GAMS_dump!B1660</f>
        <v>SDS-Vision</v>
      </c>
      <c r="C1660" s="1" t="str">
        <f>GAMS_dump!C1660</f>
        <v>VNM</v>
      </c>
      <c r="D1660" t="str">
        <f>VLOOKUP(GAMS_dump!$D1660,Lists!$A:$C,2,FALSE)</f>
        <v>Infrastructure|Total capacity|Liquefied Natural Gas|Regasification|Endogenous</v>
      </c>
      <c r="E1660" t="str">
        <f>VLOOKUP(GAMS_dump!$D1660,Lists!$A:$C,3,FALSE)</f>
        <v>bcm/y</v>
      </c>
      <c r="F1660" s="4">
        <f>GAMS_dump!E1660</f>
        <v>0</v>
      </c>
      <c r="G1660" s="4">
        <f>GAMS_dump!F1660</f>
        <v>2.0077253804564844E-7</v>
      </c>
      <c r="H1660" s="4">
        <f>GAMS_dump!G1660</f>
        <v>3.2764636280235264E-8</v>
      </c>
      <c r="I1660" s="4">
        <f>GAMS_dump!H1660</f>
        <v>2.0917712977184079E-8</v>
      </c>
      <c r="J1660" s="4">
        <f>GAMS_dump!I1660</f>
        <v>3.0050224663373638E-8</v>
      </c>
      <c r="K1660" s="4">
        <f>GAMS_dump!J1660</f>
        <v>2.496569424071E-8</v>
      </c>
      <c r="L1660" s="4">
        <f>GAMS_dump!K1660</f>
        <v>1.9135593412385335E-8</v>
      </c>
      <c r="M1660" s="4">
        <f>GAMS_dump!L1660</f>
        <v>1.5175908268169159E-8</v>
      </c>
    </row>
    <row r="1661" spans="1:13" x14ac:dyDescent="0.25">
      <c r="A1661" s="1" t="str">
        <f>GAMS_dump!A1661</f>
        <v>GGM</v>
      </c>
      <c r="B1661" s="1" t="str">
        <f>GAMS_dump!B1661</f>
        <v>SDS-Vision</v>
      </c>
      <c r="C1661" s="1" t="str">
        <f>GAMS_dump!C1661</f>
        <v>VNM</v>
      </c>
      <c r="D1661" t="str">
        <f>VLOOKUP(GAMS_dump!$D1661,Lists!$A:$C,2,FALSE)</f>
        <v>Primary Energy|Natural Gas|Imports|LNG</v>
      </c>
      <c r="E1661" t="str">
        <f>VLOOKUP(GAMS_dump!$D1661,Lists!$A:$C,3,FALSE)</f>
        <v>bcm/y</v>
      </c>
      <c r="F1661" s="4">
        <f>GAMS_dump!E1661</f>
        <v>0</v>
      </c>
      <c r="G1661" s="4">
        <f>GAMS_dump!F1661</f>
        <v>0</v>
      </c>
      <c r="H1661" s="4">
        <f>GAMS_dump!G1661</f>
        <v>1.8657317309671121E-7</v>
      </c>
      <c r="I1661" s="4">
        <f>GAMS_dump!H1661</f>
        <v>2.2063964274383931E-7</v>
      </c>
      <c r="J1661" s="4">
        <f>GAMS_dump!I1661</f>
        <v>2.327898787265411E-7</v>
      </c>
      <c r="K1661" s="4">
        <f>GAMS_dump!J1661</f>
        <v>2.5921330979571825E-7</v>
      </c>
      <c r="L1661" s="4">
        <f>GAMS_dump!K1661</f>
        <v>2.7315224148776774E-7</v>
      </c>
      <c r="M1661" s="4">
        <f>GAMS_dump!L1661</f>
        <v>2.82978477727045E-7</v>
      </c>
    </row>
    <row r="1662" spans="1:13" x14ac:dyDescent="0.25">
      <c r="A1662" s="1" t="str">
        <f>GAMS_dump!A1662</f>
        <v>GGM</v>
      </c>
      <c r="B1662" s="1" t="str">
        <f>GAMS_dump!B1662</f>
        <v>SDS-Vision</v>
      </c>
      <c r="C1662" s="1" t="str">
        <f>GAMS_dump!C1662</f>
        <v>VNM</v>
      </c>
      <c r="D1662" t="str">
        <f>VLOOKUP(GAMS_dump!$D1662,Lists!$A:$C,2,FALSE)</f>
        <v>Primary Energy|Natural Gas|Import</v>
      </c>
      <c r="E1662" t="str">
        <f>VLOOKUP(GAMS_dump!$D1662,Lists!$A:$C,3,FALSE)</f>
        <v>bcm/y</v>
      </c>
      <c r="F1662" s="4">
        <f>GAMS_dump!E1662</f>
        <v>0</v>
      </c>
      <c r="G1662" s="4">
        <f>GAMS_dump!F1662</f>
        <v>0</v>
      </c>
      <c r="H1662" s="4">
        <f>GAMS_dump!G1662</f>
        <v>1.8657317309671121E-7</v>
      </c>
      <c r="I1662" s="4">
        <f>GAMS_dump!H1662</f>
        <v>2.2063964274383931E-7</v>
      </c>
      <c r="J1662" s="4">
        <f>GAMS_dump!I1662</f>
        <v>2.327898787265411E-7</v>
      </c>
      <c r="K1662" s="4">
        <f>GAMS_dump!J1662</f>
        <v>2.5921330979571825E-7</v>
      </c>
      <c r="L1662" s="4">
        <f>GAMS_dump!K1662</f>
        <v>2.7315224148776774E-7</v>
      </c>
      <c r="M1662" s="4">
        <f>GAMS_dump!L1662</f>
        <v>2.82978477727045E-7</v>
      </c>
    </row>
    <row r="1663" spans="1:13" x14ac:dyDescent="0.25">
      <c r="A1663" s="1" t="str">
        <f>GAMS_dump!A1663</f>
        <v>GGM</v>
      </c>
      <c r="B1663" s="1" t="str">
        <f>GAMS_dump!B1663</f>
        <v>SDS-Vision</v>
      </c>
      <c r="C1663" s="1" t="str">
        <f>GAMS_dump!C1663</f>
        <v>VNM</v>
      </c>
      <c r="D1663" t="str">
        <f>VLOOKUP(GAMS_dump!$D1663,Lists!$A:$C,2,FALSE)</f>
        <v>Infrastructure|Capacity addition|Liquefied Natural Gas|Regasification</v>
      </c>
      <c r="E1663" t="str">
        <f>VLOOKUP(GAMS_dump!$D1663,Lists!$A:$C,3,FALSE)</f>
        <v>bcm/y</v>
      </c>
      <c r="F1663" s="4">
        <f>GAMS_dump!E1663</f>
        <v>0</v>
      </c>
      <c r="G1663" s="4">
        <f>GAMS_dump!F1663</f>
        <v>2.0077253804564844E-7</v>
      </c>
      <c r="H1663" s="4">
        <f>GAMS_dump!G1663</f>
        <v>3.2764636280235264E-8</v>
      </c>
      <c r="I1663" s="4">
        <f>GAMS_dump!H1663</f>
        <v>2.0917712977184079E-8</v>
      </c>
      <c r="J1663" s="4">
        <f>GAMS_dump!I1663</f>
        <v>3.0050224663373638E-8</v>
      </c>
      <c r="K1663" s="4">
        <f>GAMS_dump!J1663</f>
        <v>2.496569424071E-8</v>
      </c>
      <c r="L1663" s="4">
        <f>GAMS_dump!K1663</f>
        <v>1.9135593412385335E-8</v>
      </c>
      <c r="M1663" s="4">
        <f>GAMS_dump!L1663</f>
        <v>1.5175908268169159E-8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31"/>
  <sheetViews>
    <sheetView workbookViewId="0">
      <pane ySplit="1" topLeftCell="A1623" activePane="bottomLeft" state="frozen"/>
      <selection pane="bottomLeft" activeCell="A1663" sqref="A1663"/>
    </sheetView>
  </sheetViews>
  <sheetFormatPr defaultColWidth="8.85546875" defaultRowHeight="15" x14ac:dyDescent="0.25"/>
  <cols>
    <col min="2" max="2" width="18" customWidth="1"/>
    <col min="4" max="4" width="14.85546875" customWidth="1"/>
    <col min="5" max="12" width="12.7109375" bestFit="1" customWidth="1"/>
  </cols>
  <sheetData>
    <row r="1" spans="1:16" x14ac:dyDescent="0.25">
      <c r="E1" s="1" t="s">
        <v>124</v>
      </c>
      <c r="F1" s="1" t="s">
        <v>125</v>
      </c>
      <c r="G1" s="1" t="s">
        <v>126</v>
      </c>
      <c r="H1" s="1" t="s">
        <v>149</v>
      </c>
      <c r="I1" s="1" t="s">
        <v>150</v>
      </c>
      <c r="J1" s="1" t="s">
        <v>151</v>
      </c>
      <c r="K1" s="1" t="s">
        <v>152</v>
      </c>
      <c r="L1" s="1" t="s">
        <v>153</v>
      </c>
      <c r="M1" s="1"/>
      <c r="N1" s="1"/>
      <c r="O1" s="1"/>
      <c r="P1" s="1"/>
    </row>
    <row r="2" spans="1:16" x14ac:dyDescent="0.25">
      <c r="A2" s="1" t="s">
        <v>0</v>
      </c>
      <c r="B2" s="1" t="s">
        <v>185</v>
      </c>
      <c r="C2" s="1" t="s">
        <v>1</v>
      </c>
      <c r="D2" s="1" t="s">
        <v>2</v>
      </c>
      <c r="E2" s="4">
        <v>99.07460075912249</v>
      </c>
      <c r="F2" s="4">
        <v>103.61664435702401</v>
      </c>
      <c r="G2" s="4">
        <v>107.91244746119411</v>
      </c>
      <c r="H2" s="4">
        <v>104.92428507749064</v>
      </c>
      <c r="I2" s="4">
        <v>100.59728401091097</v>
      </c>
      <c r="J2" s="4">
        <v>97.249381872092357</v>
      </c>
      <c r="K2" s="4">
        <v>93.515330991803438</v>
      </c>
      <c r="L2" s="4">
        <v>90.558910887677143</v>
      </c>
    </row>
    <row r="3" spans="1:16" x14ac:dyDescent="0.25">
      <c r="A3" s="1" t="s">
        <v>0</v>
      </c>
      <c r="B3" s="1" t="s">
        <v>185</v>
      </c>
      <c r="C3" s="1" t="s">
        <v>1</v>
      </c>
      <c r="D3" s="1" t="s">
        <v>3</v>
      </c>
      <c r="E3" s="4">
        <v>162.49906333812021</v>
      </c>
      <c r="F3" s="4">
        <v>177.73366759349753</v>
      </c>
      <c r="G3" s="4">
        <v>193.98477149772134</v>
      </c>
      <c r="H3" s="4">
        <v>191.2873288456594</v>
      </c>
      <c r="I3" s="4">
        <v>178.66673569967156</v>
      </c>
      <c r="J3" s="4">
        <v>164.2462861375966</v>
      </c>
      <c r="K3" s="4">
        <v>149.16291381251727</v>
      </c>
      <c r="L3" s="4">
        <v>133.9649268731965</v>
      </c>
    </row>
    <row r="4" spans="1:16" x14ac:dyDescent="0.25">
      <c r="A4" s="1" t="s">
        <v>0</v>
      </c>
      <c r="B4" s="1" t="s">
        <v>185</v>
      </c>
      <c r="C4" s="1" t="s">
        <v>1</v>
      </c>
      <c r="D4" s="1" t="s">
        <v>4</v>
      </c>
      <c r="E4" s="4">
        <v>60.007442522405718</v>
      </c>
      <c r="F4" s="4">
        <v>91.909947351122682</v>
      </c>
      <c r="G4" s="4">
        <v>107.10204645976498</v>
      </c>
      <c r="H4" s="4">
        <v>120.81697513840879</v>
      </c>
      <c r="I4" s="4">
        <v>144.29390383987771</v>
      </c>
      <c r="J4" s="4">
        <v>169.83363648154372</v>
      </c>
      <c r="K4" s="4">
        <v>198.51589419803631</v>
      </c>
      <c r="L4" s="4">
        <v>227.50780750167846</v>
      </c>
    </row>
    <row r="5" spans="1:16" x14ac:dyDescent="0.25">
      <c r="A5" s="1" t="s">
        <v>0</v>
      </c>
      <c r="B5" s="1" t="s">
        <v>185</v>
      </c>
      <c r="C5" s="1" t="s">
        <v>1</v>
      </c>
      <c r="D5" s="1" t="s">
        <v>7</v>
      </c>
      <c r="E5" s="4">
        <v>-61.325737917236594</v>
      </c>
      <c r="F5" s="4">
        <v>-53.601419059853157</v>
      </c>
      <c r="G5" s="4">
        <v>-65.02622599653769</v>
      </c>
      <c r="H5" s="4">
        <v>-65.362110998064423</v>
      </c>
      <c r="I5" s="4">
        <v>-57.368864782529862</v>
      </c>
      <c r="J5" s="4">
        <v>-46.603598510060323</v>
      </c>
      <c r="K5" s="4">
        <v>-35.302132653500152</v>
      </c>
      <c r="L5" s="4">
        <v>-23.097629429075845</v>
      </c>
    </row>
    <row r="6" spans="1:16" x14ac:dyDescent="0.25">
      <c r="A6" s="1" t="s">
        <v>0</v>
      </c>
      <c r="B6" s="1" t="s">
        <v>185</v>
      </c>
      <c r="C6" s="1" t="s">
        <v>1</v>
      </c>
      <c r="D6" s="1" t="s">
        <v>192</v>
      </c>
      <c r="E6" s="4"/>
      <c r="F6" s="4">
        <v>-18.713644749447187</v>
      </c>
      <c r="G6" s="4">
        <v>-18.713644968201862</v>
      </c>
      <c r="H6" s="4">
        <v>-18.713645070580661</v>
      </c>
      <c r="I6" s="4">
        <v>-18.713645168951548</v>
      </c>
      <c r="J6" s="4">
        <v>-18.713645273243625</v>
      </c>
      <c r="K6" s="4">
        <v>-18.713645449868732</v>
      </c>
      <c r="L6" s="4">
        <v>-18.713645529707915</v>
      </c>
    </row>
    <row r="7" spans="1:16" x14ac:dyDescent="0.25">
      <c r="A7" s="1" t="s">
        <v>0</v>
      </c>
      <c r="B7" s="1" t="s">
        <v>185</v>
      </c>
      <c r="C7" s="1" t="s">
        <v>1</v>
      </c>
      <c r="D7" s="1" t="s">
        <v>9</v>
      </c>
      <c r="E7" s="4">
        <v>19.550999868672893</v>
      </c>
      <c r="F7" s="4">
        <v>18.100493992843436</v>
      </c>
      <c r="G7" s="4">
        <v>19.550999916159466</v>
      </c>
      <c r="H7" s="4">
        <v>19.55099990414276</v>
      </c>
      <c r="I7" s="4">
        <v>19.55099969312305</v>
      </c>
      <c r="J7" s="4">
        <v>19.550999465543672</v>
      </c>
      <c r="K7" s="4">
        <v>19.550999703176629</v>
      </c>
      <c r="L7" s="4">
        <v>19.550999663390005</v>
      </c>
    </row>
    <row r="8" spans="1:16" x14ac:dyDescent="0.25">
      <c r="A8" s="1" t="s">
        <v>0</v>
      </c>
      <c r="B8" s="1" t="s">
        <v>185</v>
      </c>
      <c r="C8" s="1" t="s">
        <v>1</v>
      </c>
      <c r="D8" s="1" t="s">
        <v>5</v>
      </c>
      <c r="E8" s="4">
        <v>-61.325737917236594</v>
      </c>
      <c r="F8" s="4">
        <v>-72.315063809300341</v>
      </c>
      <c r="G8" s="4">
        <v>-83.739870964739552</v>
      </c>
      <c r="H8" s="4">
        <v>-84.075756068645077</v>
      </c>
      <c r="I8" s="4">
        <v>-76.082509951481399</v>
      </c>
      <c r="J8" s="4">
        <v>-65.317243783303951</v>
      </c>
      <c r="K8" s="4">
        <v>-54.015778103368888</v>
      </c>
      <c r="L8" s="4">
        <v>-41.811274958783756</v>
      </c>
    </row>
    <row r="9" spans="1:16" x14ac:dyDescent="0.25">
      <c r="A9" s="1" t="s">
        <v>0</v>
      </c>
      <c r="B9" s="1" t="s">
        <v>185</v>
      </c>
      <c r="C9" s="1" t="s">
        <v>1</v>
      </c>
      <c r="D9" s="1" t="s">
        <v>11</v>
      </c>
      <c r="E9" s="4">
        <v>66.69594303623424</v>
      </c>
      <c r="F9" s="4">
        <v>66.695943087523986</v>
      </c>
      <c r="G9" s="4">
        <v>66.695943044705643</v>
      </c>
      <c r="H9" s="4">
        <v>66.695943041378754</v>
      </c>
      <c r="I9" s="4">
        <v>66.695943040464954</v>
      </c>
      <c r="J9" s="4">
        <v>66.695943048167237</v>
      </c>
      <c r="K9" s="4">
        <v>66.695943054366253</v>
      </c>
      <c r="L9" s="4">
        <v>66.6959430626233</v>
      </c>
    </row>
    <row r="10" spans="1:16" x14ac:dyDescent="0.25">
      <c r="A10" s="1" t="s">
        <v>0</v>
      </c>
      <c r="B10" s="1" t="s">
        <v>185</v>
      </c>
      <c r="C10" s="1" t="s">
        <v>1</v>
      </c>
      <c r="D10" s="1" t="s">
        <v>12</v>
      </c>
      <c r="E10" s="4">
        <v>209.33991462698194</v>
      </c>
      <c r="F10" s="4">
        <v>209.33991462698194</v>
      </c>
      <c r="G10" s="4">
        <v>209.33991462698194</v>
      </c>
      <c r="H10" s="4">
        <v>209.33991462698194</v>
      </c>
      <c r="I10" s="4">
        <v>209.33991462698194</v>
      </c>
      <c r="J10" s="4">
        <v>209.33991463471628</v>
      </c>
      <c r="K10" s="4">
        <v>209.33991464538073</v>
      </c>
      <c r="L10" s="4">
        <v>209.33991465013895</v>
      </c>
    </row>
    <row r="11" spans="1:16" x14ac:dyDescent="0.25">
      <c r="A11" s="1" t="s">
        <v>0</v>
      </c>
      <c r="B11" s="1" t="s">
        <v>185</v>
      </c>
      <c r="C11" s="1" t="s">
        <v>1</v>
      </c>
      <c r="D11" s="1" t="s">
        <v>13</v>
      </c>
      <c r="E11" s="4"/>
      <c r="F11" s="4">
        <v>18.713644987953042</v>
      </c>
      <c r="G11" s="4">
        <v>18.713644862409954</v>
      </c>
      <c r="H11" s="4">
        <v>18.713644862766454</v>
      </c>
      <c r="I11" s="4">
        <v>18.71364487096044</v>
      </c>
      <c r="J11" s="4">
        <v>18.713644942715987</v>
      </c>
      <c r="K11" s="4">
        <v>18.713644833010484</v>
      </c>
      <c r="L11" s="4">
        <v>18.713644776363818</v>
      </c>
    </row>
    <row r="12" spans="1:16" x14ac:dyDescent="0.25">
      <c r="A12" s="1" t="s">
        <v>0</v>
      </c>
      <c r="B12" s="1" t="s">
        <v>185</v>
      </c>
      <c r="C12" s="1" t="s">
        <v>1</v>
      </c>
      <c r="D12" s="1" t="s">
        <v>14</v>
      </c>
      <c r="E12" s="4">
        <v>19.551000000000002</v>
      </c>
      <c r="F12" s="4">
        <v>19.551000001146814</v>
      </c>
      <c r="G12" s="4">
        <v>19.551000001453943</v>
      </c>
      <c r="H12" s="4">
        <v>19.551000001837085</v>
      </c>
      <c r="I12" s="4">
        <v>19.551000002330365</v>
      </c>
      <c r="J12" s="4">
        <v>19.551000002953721</v>
      </c>
      <c r="K12" s="4">
        <v>19.551000003738469</v>
      </c>
      <c r="L12" s="4">
        <v>19.551000004717803</v>
      </c>
    </row>
    <row r="13" spans="1:16" x14ac:dyDescent="0.25">
      <c r="A13" s="1" t="s">
        <v>0</v>
      </c>
      <c r="B13" s="1" t="s">
        <v>185</v>
      </c>
      <c r="C13" s="1" t="s">
        <v>1</v>
      </c>
      <c r="D13" s="1" t="s">
        <v>8</v>
      </c>
      <c r="E13" s="4">
        <v>1.8434279011322856</v>
      </c>
      <c r="F13" s="4">
        <v>1.8434286297926969</v>
      </c>
      <c r="G13" s="4">
        <v>1.8434293541342017</v>
      </c>
      <c r="H13" s="4">
        <v>1.8434298696660532</v>
      </c>
      <c r="I13" s="4">
        <v>1.8434312135006437</v>
      </c>
      <c r="J13" s="4">
        <v>1.8434325196879906</v>
      </c>
      <c r="K13" s="4">
        <v>1.8434338970781599</v>
      </c>
      <c r="L13" s="4">
        <v>1.8434357374064487</v>
      </c>
    </row>
    <row r="14" spans="1:16" x14ac:dyDescent="0.25">
      <c r="A14" s="1" t="s">
        <v>0</v>
      </c>
      <c r="B14" s="1" t="s">
        <v>185</v>
      </c>
      <c r="C14" s="1" t="s">
        <v>1</v>
      </c>
      <c r="D14" s="1" t="s">
        <v>15</v>
      </c>
      <c r="E14" s="4">
        <v>-63.169165818368882</v>
      </c>
      <c r="F14" s="4">
        <v>-55.444847689645854</v>
      </c>
      <c r="G14" s="4">
        <v>-66.869655350671891</v>
      </c>
      <c r="H14" s="4">
        <v>-67.205540867730477</v>
      </c>
      <c r="I14" s="4">
        <v>-59.212295996030505</v>
      </c>
      <c r="J14" s="4">
        <v>-48.447031029748317</v>
      </c>
      <c r="K14" s="4">
        <v>-37.145566550578309</v>
      </c>
      <c r="L14" s="4">
        <v>-24.941065166482293</v>
      </c>
    </row>
    <row r="15" spans="1:16" x14ac:dyDescent="0.25">
      <c r="A15" s="1" t="s">
        <v>0</v>
      </c>
      <c r="B15" s="1" t="s">
        <v>185</v>
      </c>
      <c r="C15" s="1" t="s">
        <v>1</v>
      </c>
      <c r="D15" s="1" t="s">
        <v>193</v>
      </c>
      <c r="E15" s="4"/>
      <c r="F15" s="4">
        <v>-18.713644749447187</v>
      </c>
      <c r="G15" s="4">
        <v>-18.713644968201862</v>
      </c>
      <c r="H15" s="4">
        <v>-18.713645070580661</v>
      </c>
      <c r="I15" s="4">
        <v>-18.713645168951548</v>
      </c>
      <c r="J15" s="4">
        <v>-18.713645273243625</v>
      </c>
      <c r="K15" s="4">
        <v>-18.713645449868732</v>
      </c>
      <c r="L15" s="4">
        <v>-18.713645529707915</v>
      </c>
    </row>
    <row r="16" spans="1:16" x14ac:dyDescent="0.25">
      <c r="A16" s="1" t="s">
        <v>0</v>
      </c>
      <c r="B16" s="1" t="s">
        <v>185</v>
      </c>
      <c r="C16" s="1" t="s">
        <v>1</v>
      </c>
      <c r="D16" s="1" t="s">
        <v>16</v>
      </c>
      <c r="E16" s="4">
        <v>1.8434279011322856</v>
      </c>
      <c r="F16" s="4">
        <v>1.8434286297926969</v>
      </c>
      <c r="G16" s="4">
        <v>1.8434293541342017</v>
      </c>
      <c r="H16" s="4">
        <v>1.8434298696660532</v>
      </c>
      <c r="I16" s="4">
        <v>1.8434312135006437</v>
      </c>
      <c r="J16" s="4">
        <v>1.8434325196879906</v>
      </c>
      <c r="K16" s="4">
        <v>1.8434338970781599</v>
      </c>
      <c r="L16" s="4">
        <v>1.8434357374064487</v>
      </c>
    </row>
    <row r="17" spans="1:12" x14ac:dyDescent="0.25">
      <c r="A17" s="1" t="s">
        <v>0</v>
      </c>
      <c r="B17" s="1" t="s">
        <v>185</v>
      </c>
      <c r="C17" s="1" t="s">
        <v>1</v>
      </c>
      <c r="D17" s="1" t="s">
        <v>17</v>
      </c>
      <c r="E17" s="4">
        <v>-63.169165818368882</v>
      </c>
      <c r="F17" s="4">
        <v>-74.158492439093038</v>
      </c>
      <c r="G17" s="4">
        <v>-85.583300318873754</v>
      </c>
      <c r="H17" s="4">
        <v>-85.919185938311131</v>
      </c>
      <c r="I17" s="4">
        <v>-77.925941164982049</v>
      </c>
      <c r="J17" s="4">
        <v>-67.160676302991945</v>
      </c>
      <c r="K17" s="4">
        <v>-55.859212000447044</v>
      </c>
      <c r="L17" s="4">
        <v>-43.654710696190207</v>
      </c>
    </row>
    <row r="18" spans="1:12" x14ac:dyDescent="0.25">
      <c r="A18" s="1" t="s">
        <v>0</v>
      </c>
      <c r="B18" s="1" t="s">
        <v>185</v>
      </c>
      <c r="C18" s="1" t="s">
        <v>1</v>
      </c>
      <c r="D18" s="1" t="s">
        <v>18</v>
      </c>
      <c r="E18" s="4">
        <v>66.69594303623424</v>
      </c>
      <c r="F18" s="4">
        <v>66.69594303623424</v>
      </c>
      <c r="G18" s="4">
        <v>66.69594303623424</v>
      </c>
      <c r="H18" s="4">
        <v>66.69594303623424</v>
      </c>
      <c r="I18" s="4">
        <v>66.69594303623424</v>
      </c>
      <c r="J18" s="4">
        <v>66.69594303623424</v>
      </c>
      <c r="K18" s="4">
        <v>66.69594303623424</v>
      </c>
      <c r="L18" s="4">
        <v>66.69594303623424</v>
      </c>
    </row>
    <row r="19" spans="1:12" x14ac:dyDescent="0.25">
      <c r="A19" s="1" t="s">
        <v>0</v>
      </c>
      <c r="B19" s="1" t="s">
        <v>185</v>
      </c>
      <c r="C19" s="1" t="s">
        <v>1</v>
      </c>
      <c r="D19" s="1" t="s">
        <v>19</v>
      </c>
      <c r="E19" s="4">
        <v>209.33991462698194</v>
      </c>
      <c r="F19" s="4">
        <v>209.33991462698194</v>
      </c>
      <c r="G19" s="4">
        <v>209.33991462698194</v>
      </c>
      <c r="H19" s="4">
        <v>209.33991462698194</v>
      </c>
      <c r="I19" s="4">
        <v>209.33991462698194</v>
      </c>
      <c r="J19" s="4">
        <v>209.33991462698194</v>
      </c>
      <c r="K19" s="4">
        <v>209.33991462698194</v>
      </c>
      <c r="L19" s="4">
        <v>209.33991462698194</v>
      </c>
    </row>
    <row r="20" spans="1:12" x14ac:dyDescent="0.25">
      <c r="A20" s="1" t="s">
        <v>0</v>
      </c>
      <c r="B20" s="1" t="s">
        <v>185</v>
      </c>
      <c r="C20" s="1" t="s">
        <v>1</v>
      </c>
      <c r="D20" s="1" t="s">
        <v>20</v>
      </c>
      <c r="E20" s="4"/>
      <c r="F20" s="4">
        <v>18.713644761150693</v>
      </c>
      <c r="G20" s="4">
        <v>18.713644761150693</v>
      </c>
      <c r="H20" s="4">
        <v>18.713644761150693</v>
      </c>
      <c r="I20" s="4">
        <v>18.713644761150693</v>
      </c>
      <c r="J20" s="4">
        <v>18.713644761150693</v>
      </c>
      <c r="K20" s="4">
        <v>18.713644761150693</v>
      </c>
      <c r="L20" s="4">
        <v>18.713644761150693</v>
      </c>
    </row>
    <row r="21" spans="1:12" x14ac:dyDescent="0.25">
      <c r="A21" s="1" t="s">
        <v>0</v>
      </c>
      <c r="B21" s="1" t="s">
        <v>185</v>
      </c>
      <c r="C21" s="1" t="s">
        <v>1</v>
      </c>
      <c r="D21" s="1" t="s">
        <v>21</v>
      </c>
      <c r="E21" s="4">
        <v>19.551000000000002</v>
      </c>
      <c r="F21" s="4">
        <v>19.551000000000002</v>
      </c>
      <c r="G21" s="4">
        <v>19.551000000000002</v>
      </c>
      <c r="H21" s="4">
        <v>19.551000000000002</v>
      </c>
      <c r="I21" s="4">
        <v>19.551000000000002</v>
      </c>
      <c r="J21" s="4">
        <v>19.551000000000002</v>
      </c>
      <c r="K21" s="4">
        <v>19.551000000000002</v>
      </c>
      <c r="L21" s="4">
        <v>19.551000000000002</v>
      </c>
    </row>
    <row r="22" spans="1:12" x14ac:dyDescent="0.25">
      <c r="A22" s="1" t="s">
        <v>0</v>
      </c>
      <c r="B22" s="1" t="s">
        <v>185</v>
      </c>
      <c r="C22" s="1" t="s">
        <v>1</v>
      </c>
      <c r="D22" s="1" t="s">
        <v>42</v>
      </c>
      <c r="E22" s="4"/>
      <c r="F22" s="4">
        <v>5.1289751557136683E-8</v>
      </c>
      <c r="G22" s="4">
        <v>8.4713964460195556E-9</v>
      </c>
      <c r="H22" s="4">
        <v>5.1445073061117166E-9</v>
      </c>
      <c r="I22" s="4">
        <v>4.2307116883641404E-9</v>
      </c>
      <c r="J22" s="4">
        <v>1.1932997837603918E-8</v>
      </c>
      <c r="K22" s="4">
        <v>1.8132012466159951E-8</v>
      </c>
      <c r="L22" s="4">
        <v>2.6389059312264385E-8</v>
      </c>
    </row>
    <row r="23" spans="1:12" x14ac:dyDescent="0.25">
      <c r="A23" s="1" t="s">
        <v>0</v>
      </c>
      <c r="B23" s="1" t="s">
        <v>185</v>
      </c>
      <c r="C23" s="1" t="s">
        <v>1</v>
      </c>
      <c r="D23" s="1" t="s">
        <v>44</v>
      </c>
      <c r="E23" s="4"/>
      <c r="F23" s="4"/>
      <c r="G23" s="4"/>
      <c r="H23" s="4"/>
      <c r="I23" s="4"/>
      <c r="J23" s="4">
        <v>7.7343374516502394E-9</v>
      </c>
      <c r="K23" s="4">
        <v>1.8398801696770729E-8</v>
      </c>
      <c r="L23" s="4">
        <v>2.3157009617828895E-8</v>
      </c>
    </row>
    <row r="24" spans="1:12" x14ac:dyDescent="0.25">
      <c r="A24" s="1" t="s">
        <v>0</v>
      </c>
      <c r="B24" s="1" t="s">
        <v>185</v>
      </c>
      <c r="C24" s="1" t="s">
        <v>1</v>
      </c>
      <c r="D24" s="1" t="s">
        <v>22</v>
      </c>
      <c r="E24" s="4"/>
      <c r="F24" s="4">
        <v>2.2680235050995827E-7</v>
      </c>
      <c r="G24" s="4">
        <v>1.0125925925360043E-7</v>
      </c>
      <c r="H24" s="4">
        <v>1.0161576041414733E-7</v>
      </c>
      <c r="I24" s="4">
        <v>1.0980974753100089E-7</v>
      </c>
      <c r="J24" s="4">
        <v>1.8156529452261166E-7</v>
      </c>
      <c r="K24" s="4">
        <v>7.18597915828098E-8</v>
      </c>
      <c r="L24" s="4">
        <v>1.5213123721458564E-8</v>
      </c>
    </row>
    <row r="25" spans="1:12" x14ac:dyDescent="0.25">
      <c r="A25" s="1" t="s">
        <v>0</v>
      </c>
      <c r="B25" s="1" t="s">
        <v>185</v>
      </c>
      <c r="C25" s="1" t="s">
        <v>1</v>
      </c>
      <c r="D25" s="1" t="s">
        <v>23</v>
      </c>
      <c r="E25" s="4"/>
      <c r="F25" s="4">
        <v>1.1468115951665831E-9</v>
      </c>
      <c r="G25" s="4">
        <v>1.4539416771825551E-9</v>
      </c>
      <c r="H25" s="4">
        <v>1.8370845657441333E-9</v>
      </c>
      <c r="I25" s="4">
        <v>2.3303632225076941E-9</v>
      </c>
      <c r="J25" s="4">
        <v>2.9537180196939914E-9</v>
      </c>
      <c r="K25" s="4">
        <v>3.7384670135236884E-9</v>
      </c>
      <c r="L25" s="4">
        <v>4.7178030219066763E-9</v>
      </c>
    </row>
    <row r="26" spans="1:12" x14ac:dyDescent="0.25">
      <c r="A26" s="1" t="s">
        <v>0</v>
      </c>
      <c r="B26" s="1" t="s">
        <v>185</v>
      </c>
      <c r="C26" s="1" t="s">
        <v>1</v>
      </c>
      <c r="D26" s="1" t="s">
        <v>24</v>
      </c>
      <c r="E26" s="4">
        <v>2.7639280849973098E-2</v>
      </c>
      <c r="F26" s="4">
        <v>2.7639291753826706E-2</v>
      </c>
      <c r="G26" s="4">
        <v>2.7639302631924236E-2</v>
      </c>
      <c r="H26" s="4">
        <v>2.7639310362886284E-2</v>
      </c>
      <c r="I26" s="4">
        <v>2.7639330511935626E-2</v>
      </c>
      <c r="J26" s="4">
        <v>2.7639350092953621E-2</v>
      </c>
      <c r="K26" s="4">
        <v>2.7639370742168094E-2</v>
      </c>
      <c r="L26" s="4">
        <v>2.7639398331553367E-2</v>
      </c>
    </row>
    <row r="27" spans="1:12" x14ac:dyDescent="0.25">
      <c r="A27" s="1" t="s">
        <v>0</v>
      </c>
      <c r="B27" s="1" t="s">
        <v>185</v>
      </c>
      <c r="C27" s="1" t="s">
        <v>1</v>
      </c>
      <c r="D27" s="1" t="s">
        <v>25</v>
      </c>
      <c r="E27" s="4">
        <v>0.30175404404329004</v>
      </c>
      <c r="F27" s="4">
        <v>0.26485559520955082</v>
      </c>
      <c r="G27" s="4">
        <v>0.31943098605837028</v>
      </c>
      <c r="H27" s="4">
        <v>0.32103548426243755</v>
      </c>
      <c r="I27" s="4">
        <v>0.28285239392372713</v>
      </c>
      <c r="J27" s="4">
        <v>0.23142758567703176</v>
      </c>
      <c r="K27" s="4">
        <v>0.17744139531872097</v>
      </c>
      <c r="L27" s="4">
        <v>0.11914147002574857</v>
      </c>
    </row>
    <row r="28" spans="1:12" x14ac:dyDescent="0.25">
      <c r="A28" s="1" t="s">
        <v>0</v>
      </c>
      <c r="B28" s="1" t="s">
        <v>185</v>
      </c>
      <c r="C28" s="1" t="s">
        <v>1</v>
      </c>
      <c r="D28" s="1" t="s">
        <v>26</v>
      </c>
      <c r="E28" s="4"/>
      <c r="F28" s="4">
        <v>0.99999998725497596</v>
      </c>
      <c r="G28" s="4">
        <v>1.0000000056531964</v>
      </c>
      <c r="H28" s="4">
        <v>1.0000000111049563</v>
      </c>
      <c r="I28" s="4">
        <v>1.0000000159237343</v>
      </c>
      <c r="J28" s="4">
        <v>1.0000000176623869</v>
      </c>
      <c r="K28" s="4">
        <v>1.0000000329630199</v>
      </c>
      <c r="L28" s="4">
        <v>1.0000000402564069</v>
      </c>
    </row>
    <row r="29" spans="1:12" x14ac:dyDescent="0.25">
      <c r="A29" s="1" t="s">
        <v>0</v>
      </c>
      <c r="B29" s="1" t="s">
        <v>185</v>
      </c>
      <c r="C29" s="1" t="s">
        <v>1</v>
      </c>
      <c r="D29" s="1" t="s">
        <v>27</v>
      </c>
      <c r="E29" s="4">
        <v>0.99999999328284439</v>
      </c>
      <c r="F29" s="4">
        <v>0.92580911420294132</v>
      </c>
      <c r="G29" s="4">
        <v>0.99999999563733433</v>
      </c>
      <c r="H29" s="4">
        <v>0.99999999500310344</v>
      </c>
      <c r="I29" s="4">
        <v>0.99999998418457803</v>
      </c>
      <c r="J29" s="4">
        <v>0.99999997251240091</v>
      </c>
      <c r="K29" s="4">
        <v>0.99999998462677919</v>
      </c>
      <c r="L29" s="4">
        <v>0.99999998254167066</v>
      </c>
    </row>
    <row r="30" spans="1:12" x14ac:dyDescent="0.25">
      <c r="A30" s="1" t="s">
        <v>0</v>
      </c>
      <c r="B30" s="1" t="s">
        <v>185</v>
      </c>
      <c r="C30" s="1" t="s">
        <v>28</v>
      </c>
      <c r="D30" s="1" t="s">
        <v>2</v>
      </c>
      <c r="E30" s="4">
        <v>77.358947964705777</v>
      </c>
      <c r="F30" s="4">
        <v>77.671866914793725</v>
      </c>
      <c r="G30" s="4">
        <v>80.581549820702691</v>
      </c>
      <c r="H30" s="4">
        <v>77.580177672819843</v>
      </c>
      <c r="I30" s="4">
        <v>74.9649779430829</v>
      </c>
      <c r="J30" s="4">
        <v>73.160060336976457</v>
      </c>
      <c r="K30" s="4">
        <v>69.944087450547045</v>
      </c>
      <c r="L30" s="4">
        <v>66.653869837018362</v>
      </c>
    </row>
    <row r="31" spans="1:12" x14ac:dyDescent="0.25">
      <c r="A31" s="1" t="s">
        <v>0</v>
      </c>
      <c r="B31" s="1" t="s">
        <v>185</v>
      </c>
      <c r="C31" s="1" t="s">
        <v>28</v>
      </c>
      <c r="D31" s="1" t="s">
        <v>3</v>
      </c>
      <c r="E31" s="4">
        <v>38.27208454644893</v>
      </c>
      <c r="F31" s="4">
        <v>47.762562413172219</v>
      </c>
      <c r="G31" s="4">
        <v>51.948220564910443</v>
      </c>
      <c r="H31" s="4">
        <v>51.703242628985961</v>
      </c>
      <c r="I31" s="4">
        <v>47.616959298768222</v>
      </c>
      <c r="J31" s="4">
        <v>43.521953220426397</v>
      </c>
      <c r="K31" s="4">
        <v>39.444624722679784</v>
      </c>
      <c r="L31" s="4">
        <v>35.402395961792756</v>
      </c>
    </row>
    <row r="32" spans="1:12" x14ac:dyDescent="0.25">
      <c r="A32" s="1" t="s">
        <v>0</v>
      </c>
      <c r="B32" s="1" t="s">
        <v>185</v>
      </c>
      <c r="C32" s="1" t="s">
        <v>28</v>
      </c>
      <c r="D32" s="1" t="s">
        <v>4</v>
      </c>
      <c r="E32" s="4">
        <v>81.602408307358417</v>
      </c>
      <c r="F32" s="4">
        <v>117.57518002651513</v>
      </c>
      <c r="G32" s="4">
        <v>138.44020238077906</v>
      </c>
      <c r="H32" s="4">
        <v>156.72903086865554</v>
      </c>
      <c r="I32" s="4">
        <v>183.08606393099595</v>
      </c>
      <c r="J32" s="4">
        <v>212.2644285760226</v>
      </c>
      <c r="K32" s="4">
        <v>248.46266252810753</v>
      </c>
      <c r="L32" s="4">
        <v>292.13976361012152</v>
      </c>
    </row>
    <row r="33" spans="1:12" x14ac:dyDescent="0.25">
      <c r="A33" s="1" t="s">
        <v>0</v>
      </c>
      <c r="B33" s="1" t="s">
        <v>185</v>
      </c>
      <c r="C33" s="1" t="s">
        <v>28</v>
      </c>
      <c r="D33" s="1" t="s">
        <v>7</v>
      </c>
      <c r="E33" s="4">
        <v>39.086862995482996</v>
      </c>
      <c r="F33" s="4">
        <v>29.90930360971451</v>
      </c>
      <c r="G33" s="4">
        <v>28.633327719553041</v>
      </c>
      <c r="H33" s="4">
        <v>25.876933284225977</v>
      </c>
      <c r="I33" s="4">
        <v>27.348016442832687</v>
      </c>
      <c r="J33" s="4">
        <v>29.638104289159731</v>
      </c>
      <c r="K33" s="4">
        <v>30.499459364579494</v>
      </c>
      <c r="L33" s="4">
        <v>31.251469976639054</v>
      </c>
    </row>
    <row r="34" spans="1:12" x14ac:dyDescent="0.25">
      <c r="A34" s="1" t="s">
        <v>0</v>
      </c>
      <c r="B34" s="1" t="s">
        <v>185</v>
      </c>
      <c r="C34" s="1" t="s">
        <v>28</v>
      </c>
      <c r="D34" s="1" t="s">
        <v>192</v>
      </c>
      <c r="E34" s="4">
        <v>3.792393131331765E-7</v>
      </c>
      <c r="F34" s="4">
        <v>8.6563864391707348E-7</v>
      </c>
      <c r="G34" s="4">
        <v>1.5106528569349536E-6</v>
      </c>
      <c r="H34" s="4">
        <v>1.7216907152013025E-6</v>
      </c>
      <c r="I34" s="4">
        <v>2.1378400710754608E-6</v>
      </c>
      <c r="J34" s="4">
        <v>2.6951923222118251E-6</v>
      </c>
      <c r="K34" s="4">
        <v>3.1934840317690985E-6</v>
      </c>
      <c r="L34" s="4">
        <v>3.6323590845369913E-6</v>
      </c>
    </row>
    <row r="35" spans="1:12" x14ac:dyDescent="0.25">
      <c r="A35" s="1" t="s">
        <v>0</v>
      </c>
      <c r="B35" s="1" t="s">
        <v>185</v>
      </c>
      <c r="C35" s="1" t="s">
        <v>28</v>
      </c>
      <c r="D35" s="1" t="s">
        <v>5</v>
      </c>
      <c r="E35" s="4">
        <v>39.086863374722306</v>
      </c>
      <c r="F35" s="4">
        <v>29.909304475353153</v>
      </c>
      <c r="G35" s="4">
        <v>28.633329230205899</v>
      </c>
      <c r="H35" s="4">
        <v>25.876935005916692</v>
      </c>
      <c r="I35" s="4">
        <v>27.348018580672758</v>
      </c>
      <c r="J35" s="4">
        <v>29.638106984352053</v>
      </c>
      <c r="K35" s="4">
        <v>30.499462558063524</v>
      </c>
      <c r="L35" s="4">
        <v>31.25147360899814</v>
      </c>
    </row>
    <row r="36" spans="1:12" x14ac:dyDescent="0.25">
      <c r="A36" s="1" t="s">
        <v>0</v>
      </c>
      <c r="B36" s="1" t="s">
        <v>185</v>
      </c>
      <c r="C36" s="1" t="s">
        <v>28</v>
      </c>
      <c r="D36" s="1" t="s">
        <v>11</v>
      </c>
      <c r="E36" s="4">
        <v>74.096267724587534</v>
      </c>
      <c r="F36" s="4">
        <v>112.26581950404098</v>
      </c>
      <c r="G36" s="4">
        <v>112.26581950404098</v>
      </c>
      <c r="H36" s="4">
        <v>112.26581950404098</v>
      </c>
      <c r="I36" s="4">
        <v>112.26581950404098</v>
      </c>
      <c r="J36" s="4">
        <v>112.26581950404098</v>
      </c>
      <c r="K36" s="4">
        <v>112.26581950793225</v>
      </c>
      <c r="L36" s="4">
        <v>112.26581950900727</v>
      </c>
    </row>
    <row r="37" spans="1:12" x14ac:dyDescent="0.25">
      <c r="A37" s="1" t="s">
        <v>0</v>
      </c>
      <c r="B37" s="1" t="s">
        <v>185</v>
      </c>
      <c r="C37" s="1" t="s">
        <v>28</v>
      </c>
      <c r="D37" s="1" t="s">
        <v>12</v>
      </c>
      <c r="E37" s="4">
        <v>16.500980370650829</v>
      </c>
      <c r="F37" s="4">
        <v>16.500980370650829</v>
      </c>
      <c r="G37" s="4">
        <v>16.500980370650829</v>
      </c>
      <c r="H37" s="4">
        <v>16.500980370650829</v>
      </c>
      <c r="I37" s="4">
        <v>16.500980370650829</v>
      </c>
      <c r="J37" s="4">
        <v>16.500980370650829</v>
      </c>
      <c r="K37" s="4">
        <v>16.500980374656763</v>
      </c>
      <c r="L37" s="4">
        <v>16.500980375761532</v>
      </c>
    </row>
    <row r="38" spans="1:12" x14ac:dyDescent="0.25">
      <c r="A38" s="1" t="s">
        <v>0</v>
      </c>
      <c r="B38" s="1" t="s">
        <v>185</v>
      </c>
      <c r="C38" s="1" t="s">
        <v>28</v>
      </c>
      <c r="D38" s="1" t="s">
        <v>30</v>
      </c>
      <c r="E38" s="4">
        <v>23.299999999999997</v>
      </c>
      <c r="F38" s="4">
        <v>23.299999999999997</v>
      </c>
      <c r="G38" s="4">
        <v>23.299999999999997</v>
      </c>
      <c r="H38" s="4">
        <v>23.299999999999997</v>
      </c>
      <c r="I38" s="4">
        <v>23.299999999999997</v>
      </c>
      <c r="J38" s="4">
        <v>23.299999999999997</v>
      </c>
      <c r="K38" s="4">
        <v>23.299999999999997</v>
      </c>
      <c r="L38" s="4">
        <v>23.299999999999997</v>
      </c>
    </row>
    <row r="39" spans="1:12" x14ac:dyDescent="0.25">
      <c r="A39" s="1" t="s">
        <v>0</v>
      </c>
      <c r="B39" s="1" t="s">
        <v>185</v>
      </c>
      <c r="C39" s="1" t="s">
        <v>28</v>
      </c>
      <c r="D39" s="1" t="s">
        <v>8</v>
      </c>
      <c r="E39" s="4">
        <v>39.086863742637568</v>
      </c>
      <c r="F39" s="4">
        <v>29.90930488337775</v>
      </c>
      <c r="G39" s="4">
        <v>28.633329719649716</v>
      </c>
      <c r="H39" s="4">
        <v>25.87693569410154</v>
      </c>
      <c r="I39" s="4">
        <v>27.348019484065382</v>
      </c>
      <c r="J39" s="4">
        <v>29.638108141231427</v>
      </c>
      <c r="K39" s="4">
        <v>30.499464080247915</v>
      </c>
      <c r="L39" s="4">
        <v>31.251475573672078</v>
      </c>
    </row>
    <row r="40" spans="1:12" x14ac:dyDescent="0.25">
      <c r="A40" s="1" t="s">
        <v>0</v>
      </c>
      <c r="B40" s="1" t="s">
        <v>185</v>
      </c>
      <c r="C40" s="1" t="s">
        <v>28</v>
      </c>
      <c r="D40" s="1" t="s">
        <v>194</v>
      </c>
      <c r="E40" s="4">
        <v>3.792393131331765E-7</v>
      </c>
      <c r="F40" s="4">
        <v>8.6563864391707348E-7</v>
      </c>
      <c r="G40" s="4">
        <v>1.5106528569349536E-6</v>
      </c>
      <c r="H40" s="4">
        <v>1.7216907152013025E-6</v>
      </c>
      <c r="I40" s="4">
        <v>2.1378400710754608E-6</v>
      </c>
      <c r="J40" s="4">
        <v>2.6951923222118251E-6</v>
      </c>
      <c r="K40" s="4">
        <v>3.1934840317690985E-6</v>
      </c>
      <c r="L40" s="4">
        <v>3.6323590845369913E-6</v>
      </c>
    </row>
    <row r="41" spans="1:12" x14ac:dyDescent="0.25">
      <c r="A41" s="1" t="s">
        <v>0</v>
      </c>
      <c r="B41" s="1" t="s">
        <v>185</v>
      </c>
      <c r="C41" s="1" t="s">
        <v>28</v>
      </c>
      <c r="D41" s="1" t="s">
        <v>15</v>
      </c>
      <c r="E41" s="4">
        <v>-7.4715457270784604E-7</v>
      </c>
      <c r="F41" s="4">
        <v>-1.2736632404431639E-6</v>
      </c>
      <c r="G41" s="4">
        <v>-2.0000966749875745E-6</v>
      </c>
      <c r="H41" s="4">
        <v>-2.4098755618119393E-6</v>
      </c>
      <c r="I41" s="4">
        <v>-3.0412326959802944E-6</v>
      </c>
      <c r="J41" s="4">
        <v>-3.8520716972248873E-6</v>
      </c>
      <c r="K41" s="4">
        <v>-4.7156684213453998E-6</v>
      </c>
      <c r="L41" s="4">
        <v>-5.5970330249582317E-6</v>
      </c>
    </row>
    <row r="42" spans="1:12" x14ac:dyDescent="0.25">
      <c r="A42" s="1" t="s">
        <v>0</v>
      </c>
      <c r="B42" s="1" t="s">
        <v>185</v>
      </c>
      <c r="C42" s="1" t="s">
        <v>28</v>
      </c>
      <c r="D42" s="1" t="s">
        <v>16</v>
      </c>
      <c r="E42" s="4">
        <v>39.086864121876879</v>
      </c>
      <c r="F42" s="4">
        <v>29.909305749016394</v>
      </c>
      <c r="G42" s="4">
        <v>28.633331230302574</v>
      </c>
      <c r="H42" s="4">
        <v>25.876937415792256</v>
      </c>
      <c r="I42" s="4">
        <v>27.348021621905453</v>
      </c>
      <c r="J42" s="4">
        <v>29.638110836423749</v>
      </c>
      <c r="K42" s="4">
        <v>30.499467273731945</v>
      </c>
      <c r="L42" s="4">
        <v>31.251479206031163</v>
      </c>
    </row>
    <row r="43" spans="1:12" x14ac:dyDescent="0.25">
      <c r="A43" s="1" t="s">
        <v>0</v>
      </c>
      <c r="B43" s="1" t="s">
        <v>185</v>
      </c>
      <c r="C43" s="1" t="s">
        <v>28</v>
      </c>
      <c r="D43" s="1" t="s">
        <v>17</v>
      </c>
      <c r="E43" s="4">
        <v>-7.4715457270784604E-7</v>
      </c>
      <c r="F43" s="4">
        <v>-1.2736632404431639E-6</v>
      </c>
      <c r="G43" s="4">
        <v>-2.0000966749875745E-6</v>
      </c>
      <c r="H43" s="4">
        <v>-2.4098755618119393E-6</v>
      </c>
      <c r="I43" s="4">
        <v>-3.0412326959802944E-6</v>
      </c>
      <c r="J43" s="4">
        <v>-3.8520716972248873E-6</v>
      </c>
      <c r="K43" s="4">
        <v>-4.7156684213453998E-6</v>
      </c>
      <c r="L43" s="4">
        <v>-5.5970330249582317E-6</v>
      </c>
    </row>
    <row r="44" spans="1:12" x14ac:dyDescent="0.25">
      <c r="A44" s="1" t="s">
        <v>0</v>
      </c>
      <c r="B44" s="1" t="s">
        <v>185</v>
      </c>
      <c r="C44" s="1" t="s">
        <v>28</v>
      </c>
      <c r="D44" s="1" t="s">
        <v>18</v>
      </c>
      <c r="E44" s="4">
        <v>74.096267724587534</v>
      </c>
      <c r="F44" s="4">
        <v>112.26581950404098</v>
      </c>
      <c r="G44" s="4">
        <v>112.26581950404098</v>
      </c>
      <c r="H44" s="4">
        <v>112.26581950404098</v>
      </c>
      <c r="I44" s="4">
        <v>112.26581950404098</v>
      </c>
      <c r="J44" s="4">
        <v>112.26581950404098</v>
      </c>
      <c r="K44" s="4">
        <v>112.26581950404098</v>
      </c>
      <c r="L44" s="4">
        <v>112.26581950404098</v>
      </c>
    </row>
    <row r="45" spans="1:12" x14ac:dyDescent="0.25">
      <c r="A45" s="1" t="s">
        <v>0</v>
      </c>
      <c r="B45" s="1" t="s">
        <v>185</v>
      </c>
      <c r="C45" s="1" t="s">
        <v>28</v>
      </c>
      <c r="D45" s="1" t="s">
        <v>19</v>
      </c>
      <c r="E45" s="4">
        <v>16.500980370650829</v>
      </c>
      <c r="F45" s="4">
        <v>16.500980370650829</v>
      </c>
      <c r="G45" s="4">
        <v>16.500980370650829</v>
      </c>
      <c r="H45" s="4">
        <v>16.500980370650829</v>
      </c>
      <c r="I45" s="4">
        <v>16.500980370650829</v>
      </c>
      <c r="J45" s="4">
        <v>16.500980370650829</v>
      </c>
      <c r="K45" s="4">
        <v>16.500980370650829</v>
      </c>
      <c r="L45" s="4">
        <v>16.500980370650829</v>
      </c>
    </row>
    <row r="46" spans="1:12" x14ac:dyDescent="0.25">
      <c r="A46" s="1" t="s">
        <v>0</v>
      </c>
      <c r="B46" s="1" t="s">
        <v>185</v>
      </c>
      <c r="C46" s="1" t="s">
        <v>28</v>
      </c>
      <c r="D46" s="1" t="s">
        <v>31</v>
      </c>
      <c r="E46" s="4">
        <v>23.299999999999997</v>
      </c>
      <c r="F46" s="4">
        <v>23.299999999999997</v>
      </c>
      <c r="G46" s="4">
        <v>23.299999999999997</v>
      </c>
      <c r="H46" s="4">
        <v>23.299999999999997</v>
      </c>
      <c r="I46" s="4">
        <v>23.299999999999997</v>
      </c>
      <c r="J46" s="4">
        <v>23.299999999999997</v>
      </c>
      <c r="K46" s="4">
        <v>23.299999999999997</v>
      </c>
      <c r="L46" s="4">
        <v>23.299999999999997</v>
      </c>
    </row>
    <row r="47" spans="1:12" x14ac:dyDescent="0.25">
      <c r="A47" s="1" t="s">
        <v>0</v>
      </c>
      <c r="B47" s="1" t="s">
        <v>185</v>
      </c>
      <c r="C47" s="1" t="s">
        <v>28</v>
      </c>
      <c r="D47" s="1" t="s">
        <v>42</v>
      </c>
      <c r="E47" s="4"/>
      <c r="F47" s="4"/>
      <c r="G47" s="4"/>
      <c r="H47" s="4"/>
      <c r="I47" s="4"/>
      <c r="J47" s="4"/>
      <c r="K47" s="4">
        <v>3.8912668957112503E-9</v>
      </c>
      <c r="L47" s="4">
        <v>4.9662960418470553E-9</v>
      </c>
    </row>
    <row r="48" spans="1:12" x14ac:dyDescent="0.25">
      <c r="A48" s="1" t="s">
        <v>0</v>
      </c>
      <c r="B48" s="1" t="s">
        <v>185</v>
      </c>
      <c r="C48" s="1" t="s">
        <v>28</v>
      </c>
      <c r="D48" s="1" t="s">
        <v>44</v>
      </c>
      <c r="E48" s="4"/>
      <c r="F48" s="4"/>
      <c r="G48" s="4"/>
      <c r="H48" s="4"/>
      <c r="I48" s="4"/>
      <c r="J48" s="4"/>
      <c r="K48" s="4">
        <v>4.0059343223344814E-9</v>
      </c>
      <c r="L48" s="4">
        <v>5.1107035222401132E-9</v>
      </c>
    </row>
    <row r="49" spans="1:12" x14ac:dyDescent="0.25">
      <c r="A49" s="1" t="s">
        <v>0</v>
      </c>
      <c r="B49" s="1" t="s">
        <v>185</v>
      </c>
      <c r="C49" s="1" t="s">
        <v>28</v>
      </c>
      <c r="D49" s="1" t="s">
        <v>24</v>
      </c>
      <c r="E49" s="4">
        <v>0.52751460961463903</v>
      </c>
      <c r="F49" s="4">
        <v>0.26641505861275233</v>
      </c>
      <c r="G49" s="4">
        <v>0.25504939834888096</v>
      </c>
      <c r="H49" s="4">
        <v>0.23049700976146267</v>
      </c>
      <c r="I49" s="4">
        <v>0.24360058657996966</v>
      </c>
      <c r="J49" s="4">
        <v>0.26399939244343745</v>
      </c>
      <c r="K49" s="4">
        <v>0.27167186071351795</v>
      </c>
      <c r="L49" s="4">
        <v>0.27837035092559692</v>
      </c>
    </row>
    <row r="50" spans="1:12" x14ac:dyDescent="0.25">
      <c r="A50" s="1" t="s">
        <v>0</v>
      </c>
      <c r="B50" s="1" t="s">
        <v>185</v>
      </c>
      <c r="C50" s="1" t="s">
        <v>28</v>
      </c>
      <c r="D50" s="1" t="s">
        <v>25</v>
      </c>
      <c r="E50" s="4">
        <v>4.5279404976249717E-8</v>
      </c>
      <c r="F50" s="4">
        <v>7.7187125360656867E-8</v>
      </c>
      <c r="G50" s="4">
        <v>1.2121077839381047E-7</v>
      </c>
      <c r="H50" s="4">
        <v>1.4604438692007784E-7</v>
      </c>
      <c r="I50" s="4">
        <v>1.8430618227929827E-7</v>
      </c>
      <c r="J50" s="4">
        <v>2.3344502027748029E-7</v>
      </c>
      <c r="K50" s="4">
        <v>2.8578110598737624E-7</v>
      </c>
      <c r="L50" s="4">
        <v>3.3919396893409883E-7</v>
      </c>
    </row>
    <row r="51" spans="1:12" x14ac:dyDescent="0.25">
      <c r="A51" s="1" t="s">
        <v>0</v>
      </c>
      <c r="B51" s="1" t="s">
        <v>185</v>
      </c>
      <c r="C51" s="1" t="s">
        <v>28</v>
      </c>
      <c r="D51" s="1" t="s">
        <v>32</v>
      </c>
      <c r="E51" s="4">
        <v>1.6276365370522599E-8</v>
      </c>
      <c r="F51" s="4">
        <v>3.7151873129488134E-8</v>
      </c>
      <c r="G51" s="4">
        <v>6.483488656373192E-8</v>
      </c>
      <c r="H51" s="4">
        <v>7.3892305373446469E-8</v>
      </c>
      <c r="I51" s="4">
        <v>9.175279275001979E-8</v>
      </c>
      <c r="J51" s="4">
        <v>1.1567349022368349E-7</v>
      </c>
      <c r="K51" s="4">
        <v>1.3705940050511153E-7</v>
      </c>
      <c r="L51" s="4">
        <v>1.5589523967969921E-7</v>
      </c>
    </row>
    <row r="52" spans="1:12" x14ac:dyDescent="0.25">
      <c r="A52" s="1" t="s">
        <v>0</v>
      </c>
      <c r="B52" s="1" t="s">
        <v>185</v>
      </c>
      <c r="C52" s="1" t="s">
        <v>33</v>
      </c>
      <c r="D52" s="1" t="s">
        <v>2</v>
      </c>
      <c r="E52" s="4">
        <v>775.13456021643083</v>
      </c>
      <c r="F52" s="4">
        <v>798.82028582598559</v>
      </c>
      <c r="G52" s="4">
        <v>854.02383429300539</v>
      </c>
      <c r="H52" s="4">
        <v>819.72710704421888</v>
      </c>
      <c r="I52" s="4">
        <v>730.97651524967932</v>
      </c>
      <c r="J52" s="4">
        <v>643.08636403779053</v>
      </c>
      <c r="K52" s="4">
        <v>550.03075613195961</v>
      </c>
      <c r="L52" s="4">
        <v>462.27627311610519</v>
      </c>
    </row>
    <row r="53" spans="1:12" x14ac:dyDescent="0.25">
      <c r="A53" s="1" t="s">
        <v>0</v>
      </c>
      <c r="B53" s="1" t="s">
        <v>185</v>
      </c>
      <c r="C53" s="1" t="s">
        <v>33</v>
      </c>
      <c r="D53" s="1" t="s">
        <v>3</v>
      </c>
      <c r="E53" s="4">
        <v>765.71961767999699</v>
      </c>
      <c r="F53" s="4">
        <v>865.73295404138628</v>
      </c>
      <c r="G53" s="4">
        <v>931.68743046510247</v>
      </c>
      <c r="H53" s="4">
        <v>925.38222933087263</v>
      </c>
      <c r="I53" s="4">
        <v>853.37530240439344</v>
      </c>
      <c r="J53" s="4">
        <v>780.58291770534061</v>
      </c>
      <c r="K53" s="4">
        <v>708.56461919070705</v>
      </c>
      <c r="L53" s="4">
        <v>636.31285936459437</v>
      </c>
    </row>
    <row r="54" spans="1:12" x14ac:dyDescent="0.25">
      <c r="A54" s="1" t="s">
        <v>0</v>
      </c>
      <c r="B54" s="1" t="s">
        <v>185</v>
      </c>
      <c r="C54" s="1" t="s">
        <v>33</v>
      </c>
      <c r="D54" s="1" t="s">
        <v>4</v>
      </c>
      <c r="E54" s="4">
        <v>77.456309434143179</v>
      </c>
      <c r="F54" s="4">
        <v>112.33224798011167</v>
      </c>
      <c r="G54" s="4">
        <v>132.60291843403067</v>
      </c>
      <c r="H54" s="4">
        <v>149.56859848345263</v>
      </c>
      <c r="I54" s="4">
        <v>173.92977877895279</v>
      </c>
      <c r="J54" s="4">
        <v>201.19747699435175</v>
      </c>
      <c r="K54" s="4">
        <v>233.71434195619909</v>
      </c>
      <c r="L54" s="4">
        <v>266.9227123929802</v>
      </c>
    </row>
    <row r="55" spans="1:12" x14ac:dyDescent="0.25">
      <c r="A55" s="1" t="s">
        <v>0</v>
      </c>
      <c r="B55" s="1" t="s">
        <v>185</v>
      </c>
      <c r="C55" s="1" t="s">
        <v>33</v>
      </c>
      <c r="D55" s="1" t="s">
        <v>7</v>
      </c>
      <c r="E55" s="4">
        <v>18.610347102795899</v>
      </c>
      <c r="F55" s="4">
        <v>20.477680215006622</v>
      </c>
      <c r="G55" s="4">
        <v>32.913451640364329</v>
      </c>
      <c r="H55" s="4">
        <v>36.056529840297372</v>
      </c>
      <c r="I55" s="4">
        <v>26.799965729197577</v>
      </c>
      <c r="J55" s="4">
        <v>14.041009483388279</v>
      </c>
      <c r="K55" s="4">
        <v>2.3557681086048277</v>
      </c>
      <c r="L55" s="4">
        <v>-10.139068387105965</v>
      </c>
    </row>
    <row r="56" spans="1:12" x14ac:dyDescent="0.25">
      <c r="A56" s="1" t="s">
        <v>0</v>
      </c>
      <c r="B56" s="1" t="s">
        <v>185</v>
      </c>
      <c r="C56" s="1" t="s">
        <v>33</v>
      </c>
      <c r="D56" s="1" t="s">
        <v>192</v>
      </c>
      <c r="E56" s="4">
        <v>-0.61863255136659434</v>
      </c>
      <c r="F56" s="4">
        <v>-79.108575973740429</v>
      </c>
      <c r="G56" s="4">
        <v>-101.54144971380018</v>
      </c>
      <c r="H56" s="4">
        <v>-133.57181862921689</v>
      </c>
      <c r="I56" s="4">
        <v>-141.7244220178689</v>
      </c>
      <c r="J56" s="4">
        <v>-144.96186182869394</v>
      </c>
      <c r="K56" s="4">
        <v>-155.3152831764215</v>
      </c>
      <c r="L56" s="4">
        <v>-159.18557722152531</v>
      </c>
    </row>
    <row r="57" spans="1:12" x14ac:dyDescent="0.25">
      <c r="A57" s="1" t="s">
        <v>0</v>
      </c>
      <c r="B57" s="1" t="s">
        <v>185</v>
      </c>
      <c r="C57" s="1" t="s">
        <v>33</v>
      </c>
      <c r="D57" s="1" t="s">
        <v>9</v>
      </c>
      <c r="E57" s="4">
        <v>120.74457691774988</v>
      </c>
      <c r="F57" s="4">
        <v>131.25077332309155</v>
      </c>
      <c r="G57" s="4">
        <v>133.83307937015084</v>
      </c>
      <c r="H57" s="4">
        <v>128.65538974754892</v>
      </c>
      <c r="I57" s="4">
        <v>123.12908186511019</v>
      </c>
      <c r="J57" s="4">
        <v>111.179654914761</v>
      </c>
      <c r="K57" s="4">
        <v>99.444167228521692</v>
      </c>
      <c r="L57" s="4">
        <v>85.664408912345678</v>
      </c>
    </row>
    <row r="58" spans="1:12" x14ac:dyDescent="0.25">
      <c r="A58" s="1" t="s">
        <v>0</v>
      </c>
      <c r="B58" s="1" t="s">
        <v>185</v>
      </c>
      <c r="C58" s="1" t="s">
        <v>33</v>
      </c>
      <c r="D58" s="1" t="s">
        <v>5</v>
      </c>
      <c r="E58" s="4">
        <v>17.991714551429304</v>
      </c>
      <c r="F58" s="4">
        <v>-58.630895758733814</v>
      </c>
      <c r="G58" s="4">
        <v>-68.627998073435862</v>
      </c>
      <c r="H58" s="4">
        <v>-97.51528878891952</v>
      </c>
      <c r="I58" s="4">
        <v>-114.92445628867134</v>
      </c>
      <c r="J58" s="4">
        <v>-130.92085234530566</v>
      </c>
      <c r="K58" s="4">
        <v>-152.95951506781665</v>
      </c>
      <c r="L58" s="4">
        <v>-169.32464560863127</v>
      </c>
    </row>
    <row r="59" spans="1:12" x14ac:dyDescent="0.25">
      <c r="A59" s="1" t="s">
        <v>0</v>
      </c>
      <c r="B59" s="1" t="s">
        <v>185</v>
      </c>
      <c r="C59" s="1" t="s">
        <v>33</v>
      </c>
      <c r="D59" s="1" t="s">
        <v>11</v>
      </c>
      <c r="E59" s="4">
        <v>217.947830591209</v>
      </c>
      <c r="F59" s="4">
        <v>217.947830591209</v>
      </c>
      <c r="G59" s="4">
        <v>217.947830591209</v>
      </c>
      <c r="H59" s="4">
        <v>217.947830591209</v>
      </c>
      <c r="I59" s="4">
        <v>217.947830591209</v>
      </c>
      <c r="J59" s="4">
        <v>217.94783059880035</v>
      </c>
      <c r="K59" s="4">
        <v>217.94783061311117</v>
      </c>
      <c r="L59" s="4">
        <v>217.94783061884507</v>
      </c>
    </row>
    <row r="60" spans="1:12" x14ac:dyDescent="0.25">
      <c r="A60" s="1" t="s">
        <v>0</v>
      </c>
      <c r="B60" s="1" t="s">
        <v>185</v>
      </c>
      <c r="C60" s="1" t="s">
        <v>33</v>
      </c>
      <c r="D60" s="1" t="s">
        <v>12</v>
      </c>
      <c r="E60" s="4">
        <v>144.48546163200072</v>
      </c>
      <c r="F60" s="4">
        <v>183.55866516849287</v>
      </c>
      <c r="G60" s="4">
        <v>183.55866512393683</v>
      </c>
      <c r="H60" s="4">
        <v>183.55866512047493</v>
      </c>
      <c r="I60" s="4">
        <v>183.55866511952405</v>
      </c>
      <c r="J60" s="4">
        <v>183.55866512736776</v>
      </c>
      <c r="K60" s="4">
        <v>183.55866513768879</v>
      </c>
      <c r="L60" s="4">
        <v>183.55866514726631</v>
      </c>
    </row>
    <row r="61" spans="1:12" x14ac:dyDescent="0.25">
      <c r="A61" s="1" t="s">
        <v>0</v>
      </c>
      <c r="B61" s="1" t="s">
        <v>185</v>
      </c>
      <c r="C61" s="1" t="s">
        <v>33</v>
      </c>
      <c r="D61" s="1" t="s">
        <v>13</v>
      </c>
      <c r="E61" s="4">
        <v>0.61863288466613864</v>
      </c>
      <c r="F61" s="4">
        <v>161.22155611403576</v>
      </c>
      <c r="G61" s="4">
        <v>138.49643706819305</v>
      </c>
      <c r="H61" s="4">
        <v>138.49643705998804</v>
      </c>
      <c r="I61" s="4">
        <v>138.49643705848703</v>
      </c>
      <c r="J61" s="4">
        <v>138.49643705463183</v>
      </c>
      <c r="K61" s="4">
        <v>138.49643705463183</v>
      </c>
      <c r="L61" s="4">
        <v>138.49643705463183</v>
      </c>
    </row>
    <row r="62" spans="1:12" x14ac:dyDescent="0.25">
      <c r="A62" s="1" t="s">
        <v>0</v>
      </c>
      <c r="B62" s="1" t="s">
        <v>185</v>
      </c>
      <c r="C62" s="1" t="s">
        <v>33</v>
      </c>
      <c r="D62" s="1" t="s">
        <v>30</v>
      </c>
      <c r="E62" s="4">
        <v>11</v>
      </c>
      <c r="F62" s="4">
        <v>11</v>
      </c>
      <c r="G62" s="4">
        <v>11</v>
      </c>
      <c r="H62" s="4">
        <v>11</v>
      </c>
      <c r="I62" s="4">
        <v>11</v>
      </c>
      <c r="J62" s="4">
        <v>11</v>
      </c>
      <c r="K62" s="4">
        <v>11</v>
      </c>
      <c r="L62" s="4">
        <v>11</v>
      </c>
    </row>
    <row r="63" spans="1:12" x14ac:dyDescent="0.25">
      <c r="A63" s="1" t="s">
        <v>0</v>
      </c>
      <c r="B63" s="1" t="s">
        <v>185</v>
      </c>
      <c r="C63" s="1" t="s">
        <v>33</v>
      </c>
      <c r="D63" s="1" t="s">
        <v>14</v>
      </c>
      <c r="E63" s="4">
        <v>135.726</v>
      </c>
      <c r="F63" s="4">
        <v>137.16200000508411</v>
      </c>
      <c r="G63" s="4">
        <v>137.16200000640595</v>
      </c>
      <c r="H63" s="4">
        <v>137.16200000806245</v>
      </c>
      <c r="I63" s="4">
        <v>137.16200001020451</v>
      </c>
      <c r="J63" s="4">
        <v>137.16200001291489</v>
      </c>
      <c r="K63" s="4">
        <v>137.16200001640016</v>
      </c>
      <c r="L63" s="4">
        <v>137.16200002085355</v>
      </c>
    </row>
    <row r="64" spans="1:12" x14ac:dyDescent="0.25">
      <c r="A64" s="1" t="s">
        <v>0</v>
      </c>
      <c r="B64" s="1" t="s">
        <v>185</v>
      </c>
      <c r="C64" s="1" t="s">
        <v>33</v>
      </c>
      <c r="D64" s="1" t="s">
        <v>8</v>
      </c>
      <c r="E64" s="4">
        <v>60.496503838930622</v>
      </c>
      <c r="F64" s="4">
        <v>52.970225768989202</v>
      </c>
      <c r="G64" s="4">
        <v>64.099984470662946</v>
      </c>
      <c r="H64" s="4">
        <v>64.421779657825837</v>
      </c>
      <c r="I64" s="4">
        <v>56.670932169421164</v>
      </c>
      <c r="J64" s="4">
        <v>46.255977943209317</v>
      </c>
      <c r="K64" s="4">
        <v>35.452371498112896</v>
      </c>
      <c r="L64" s="4">
        <v>23.79378176745432</v>
      </c>
    </row>
    <row r="65" spans="1:12" x14ac:dyDescent="0.25">
      <c r="A65" s="1" t="s">
        <v>0</v>
      </c>
      <c r="B65" s="1" t="s">
        <v>185</v>
      </c>
      <c r="C65" s="1" t="s">
        <v>33</v>
      </c>
      <c r="D65" s="1" t="s">
        <v>194</v>
      </c>
      <c r="E65" s="4">
        <v>3.3158828749231408E-7</v>
      </c>
      <c r="F65" s="4">
        <v>9.0721226364997008E-7</v>
      </c>
      <c r="G65" s="4">
        <v>1.3842750435540608E-6</v>
      </c>
      <c r="H65" s="4">
        <v>1.4636335849261898E-6</v>
      </c>
      <c r="I65" s="4">
        <v>1.8112275394327658E-6</v>
      </c>
      <c r="J65" s="4">
        <v>2.2343560908205614E-6</v>
      </c>
      <c r="K65" s="4">
        <v>2.5361635574495562E-6</v>
      </c>
      <c r="L65" s="4">
        <v>2.8147667929945293E-6</v>
      </c>
    </row>
    <row r="66" spans="1:12" x14ac:dyDescent="0.25">
      <c r="A66" s="1" t="s">
        <v>0</v>
      </c>
      <c r="B66" s="1" t="s">
        <v>185</v>
      </c>
      <c r="C66" s="1" t="s">
        <v>33</v>
      </c>
      <c r="D66" s="1" t="s">
        <v>15</v>
      </c>
      <c r="E66" s="4">
        <v>-41.886156736134723</v>
      </c>
      <c r="F66" s="4">
        <v>-32.49254555398258</v>
      </c>
      <c r="G66" s="4">
        <v>-31.186532830298621</v>
      </c>
      <c r="H66" s="4">
        <v>-28.365249817528461</v>
      </c>
      <c r="I66" s="4">
        <v>-29.870966440223587</v>
      </c>
      <c r="J66" s="4">
        <v>-32.214968459821037</v>
      </c>
      <c r="K66" s="4">
        <v>-33.096603389508068</v>
      </c>
      <c r="L66" s="4">
        <v>-33.932850154560285</v>
      </c>
    </row>
    <row r="67" spans="1:12" x14ac:dyDescent="0.25">
      <c r="A67" s="1" t="s">
        <v>0</v>
      </c>
      <c r="B67" s="1" t="s">
        <v>185</v>
      </c>
      <c r="C67" s="1" t="s">
        <v>33</v>
      </c>
      <c r="D67" s="1" t="s">
        <v>193</v>
      </c>
      <c r="E67" s="4">
        <v>-0.61863288295488184</v>
      </c>
      <c r="F67" s="4">
        <v>-79.108576880952697</v>
      </c>
      <c r="G67" s="4">
        <v>-101.54145109807521</v>
      </c>
      <c r="H67" s="4">
        <v>-133.57182009285049</v>
      </c>
      <c r="I67" s="4">
        <v>-141.72442382909645</v>
      </c>
      <c r="J67" s="4">
        <v>-144.96186406305003</v>
      </c>
      <c r="K67" s="4">
        <v>-155.31528571258505</v>
      </c>
      <c r="L67" s="4">
        <v>-159.18558003629209</v>
      </c>
    </row>
    <row r="68" spans="1:12" x14ac:dyDescent="0.25">
      <c r="A68" s="1" t="s">
        <v>0</v>
      </c>
      <c r="B68" s="1" t="s">
        <v>185</v>
      </c>
      <c r="C68" s="1" t="s">
        <v>33</v>
      </c>
      <c r="D68" s="1" t="s">
        <v>16</v>
      </c>
      <c r="E68" s="4">
        <v>60.496504170518911</v>
      </c>
      <c r="F68" s="4">
        <v>52.970226676201463</v>
      </c>
      <c r="G68" s="4">
        <v>64.099985854937984</v>
      </c>
      <c r="H68" s="4">
        <v>64.421781121459418</v>
      </c>
      <c r="I68" s="4">
        <v>56.670933980648705</v>
      </c>
      <c r="J68" s="4">
        <v>46.255980177565405</v>
      </c>
      <c r="K68" s="4">
        <v>35.452374034276453</v>
      </c>
      <c r="L68" s="4">
        <v>23.793784582221114</v>
      </c>
    </row>
    <row r="69" spans="1:12" x14ac:dyDescent="0.25">
      <c r="A69" s="1" t="s">
        <v>0</v>
      </c>
      <c r="B69" s="1" t="s">
        <v>185</v>
      </c>
      <c r="C69" s="1" t="s">
        <v>33</v>
      </c>
      <c r="D69" s="1" t="s">
        <v>17</v>
      </c>
      <c r="E69" s="4">
        <v>-42.504789619089607</v>
      </c>
      <c r="F69" s="4">
        <v>-111.60112243493528</v>
      </c>
      <c r="G69" s="4">
        <v>-132.72798392837385</v>
      </c>
      <c r="H69" s="4">
        <v>-161.93706991037894</v>
      </c>
      <c r="I69" s="4">
        <v>-171.59539026932003</v>
      </c>
      <c r="J69" s="4">
        <v>-177.17683252287105</v>
      </c>
      <c r="K69" s="4">
        <v>-188.41188910209311</v>
      </c>
      <c r="L69" s="4">
        <v>-193.11843019085239</v>
      </c>
    </row>
    <row r="70" spans="1:12" x14ac:dyDescent="0.25">
      <c r="A70" s="1" t="s">
        <v>0</v>
      </c>
      <c r="B70" s="1" t="s">
        <v>185</v>
      </c>
      <c r="C70" s="1" t="s">
        <v>33</v>
      </c>
      <c r="D70" s="1" t="s">
        <v>18</v>
      </c>
      <c r="E70" s="4">
        <v>217.947830591209</v>
      </c>
      <c r="F70" s="4">
        <v>217.947830591209</v>
      </c>
      <c r="G70" s="4">
        <v>217.947830591209</v>
      </c>
      <c r="H70" s="4">
        <v>217.947830591209</v>
      </c>
      <c r="I70" s="4">
        <v>217.947830591209</v>
      </c>
      <c r="J70" s="4">
        <v>217.947830591209</v>
      </c>
      <c r="K70" s="4">
        <v>217.947830591209</v>
      </c>
      <c r="L70" s="4">
        <v>217.947830591209</v>
      </c>
    </row>
    <row r="71" spans="1:12" x14ac:dyDescent="0.25">
      <c r="A71" s="1" t="s">
        <v>0</v>
      </c>
      <c r="B71" s="1" t="s">
        <v>185</v>
      </c>
      <c r="C71" s="1" t="s">
        <v>33</v>
      </c>
      <c r="D71" s="1" t="s">
        <v>19</v>
      </c>
      <c r="E71" s="4">
        <v>144.48546163200072</v>
      </c>
      <c r="F71" s="4">
        <v>183.55866511512164</v>
      </c>
      <c r="G71" s="4">
        <v>183.55866511512164</v>
      </c>
      <c r="H71" s="4">
        <v>183.55866511512164</v>
      </c>
      <c r="I71" s="4">
        <v>183.55866511512164</v>
      </c>
      <c r="J71" s="4">
        <v>183.55866511512164</v>
      </c>
      <c r="K71" s="4">
        <v>183.55866511512164</v>
      </c>
      <c r="L71" s="4">
        <v>183.55866511512164</v>
      </c>
    </row>
    <row r="72" spans="1:12" x14ac:dyDescent="0.25">
      <c r="A72" s="1" t="s">
        <v>0</v>
      </c>
      <c r="B72" s="1" t="s">
        <v>185</v>
      </c>
      <c r="C72" s="1" t="s">
        <v>33</v>
      </c>
      <c r="D72" s="1" t="s">
        <v>31</v>
      </c>
      <c r="E72" s="4">
        <v>11</v>
      </c>
      <c r="F72" s="4">
        <v>11</v>
      </c>
      <c r="G72" s="4">
        <v>11</v>
      </c>
      <c r="H72" s="4">
        <v>11</v>
      </c>
      <c r="I72" s="4">
        <v>11</v>
      </c>
      <c r="J72" s="4">
        <v>11</v>
      </c>
      <c r="K72" s="4">
        <v>11</v>
      </c>
      <c r="L72" s="4">
        <v>11</v>
      </c>
    </row>
    <row r="73" spans="1:12" x14ac:dyDescent="0.25">
      <c r="A73" s="1" t="s">
        <v>0</v>
      </c>
      <c r="B73" s="1" t="s">
        <v>185</v>
      </c>
      <c r="C73" s="1" t="s">
        <v>33</v>
      </c>
      <c r="D73" s="1" t="s">
        <v>20</v>
      </c>
      <c r="E73" s="4">
        <v>0.61863288466613864</v>
      </c>
      <c r="F73" s="4">
        <v>138.49643705463183</v>
      </c>
      <c r="G73" s="4">
        <v>138.49643705463183</v>
      </c>
      <c r="H73" s="4">
        <v>138.49643705463183</v>
      </c>
      <c r="I73" s="4">
        <v>138.49643705463183</v>
      </c>
      <c r="J73" s="4">
        <v>138.49643705463183</v>
      </c>
      <c r="K73" s="4">
        <v>138.49643705463183</v>
      </c>
      <c r="L73" s="4">
        <v>138.49643705463183</v>
      </c>
    </row>
    <row r="74" spans="1:12" x14ac:dyDescent="0.25">
      <c r="A74" s="1" t="s">
        <v>0</v>
      </c>
      <c r="B74" s="1" t="s">
        <v>185</v>
      </c>
      <c r="C74" s="1" t="s">
        <v>33</v>
      </c>
      <c r="D74" s="1" t="s">
        <v>21</v>
      </c>
      <c r="E74" s="4">
        <v>135.726</v>
      </c>
      <c r="F74" s="4">
        <v>137.16200000000001</v>
      </c>
      <c r="G74" s="4">
        <v>137.16200000000001</v>
      </c>
      <c r="H74" s="4">
        <v>137.16200000000001</v>
      </c>
      <c r="I74" s="4">
        <v>137.16200000000001</v>
      </c>
      <c r="J74" s="4">
        <v>137.16200000000001</v>
      </c>
      <c r="K74" s="4">
        <v>137.16200000000001</v>
      </c>
      <c r="L74" s="4">
        <v>137.16200000000001</v>
      </c>
    </row>
    <row r="75" spans="1:12" x14ac:dyDescent="0.25">
      <c r="A75" s="1" t="s">
        <v>0</v>
      </c>
      <c r="B75" s="1" t="s">
        <v>185</v>
      </c>
      <c r="C75" s="1" t="s">
        <v>33</v>
      </c>
      <c r="D75" s="1" t="s">
        <v>42</v>
      </c>
      <c r="E75" s="4"/>
      <c r="F75" s="4"/>
      <c r="G75" s="4"/>
      <c r="H75" s="4"/>
      <c r="I75" s="4"/>
      <c r="J75" s="4">
        <v>7.591356439487342E-9</v>
      </c>
      <c r="K75" s="4">
        <v>2.1902166672872379E-8</v>
      </c>
      <c r="L75" s="4">
        <v>2.763606274800438E-8</v>
      </c>
    </row>
    <row r="76" spans="1:12" x14ac:dyDescent="0.25">
      <c r="A76" s="1" t="s">
        <v>0</v>
      </c>
      <c r="B76" s="1" t="s">
        <v>185</v>
      </c>
      <c r="C76" s="1" t="s">
        <v>33</v>
      </c>
      <c r="D76" s="1" t="s">
        <v>44</v>
      </c>
      <c r="E76" s="4"/>
      <c r="F76" s="4">
        <v>5.3371229507946606E-8</v>
      </c>
      <c r="G76" s="4">
        <v>8.8151888095937107E-9</v>
      </c>
      <c r="H76" s="4">
        <v>5.353285438201578E-9</v>
      </c>
      <c r="I76" s="4">
        <v>4.4024055029803753E-9</v>
      </c>
      <c r="J76" s="4">
        <v>1.2246116200342178E-8</v>
      </c>
      <c r="K76" s="4">
        <v>2.2567149513128024E-8</v>
      </c>
      <c r="L76" s="4">
        <v>3.2144669012215695E-8</v>
      </c>
    </row>
    <row r="77" spans="1:12" x14ac:dyDescent="0.25">
      <c r="A77" s="1" t="s">
        <v>0</v>
      </c>
      <c r="B77" s="1" t="s">
        <v>185</v>
      </c>
      <c r="C77" s="1" t="s">
        <v>33</v>
      </c>
      <c r="D77" s="1" t="s">
        <v>22</v>
      </c>
      <c r="E77" s="4"/>
      <c r="F77" s="4">
        <v>22.725119059403941</v>
      </c>
      <c r="G77" s="4">
        <v>1.356121349182554E-8</v>
      </c>
      <c r="H77" s="4">
        <v>5.3562085400208646E-9</v>
      </c>
      <c r="I77" s="4">
        <v>3.8552034606450509E-9</v>
      </c>
      <c r="J77" s="4"/>
      <c r="K77" s="4"/>
      <c r="L77" s="4"/>
    </row>
    <row r="78" spans="1:12" x14ac:dyDescent="0.25">
      <c r="A78" s="1" t="s">
        <v>0</v>
      </c>
      <c r="B78" s="1" t="s">
        <v>185</v>
      </c>
      <c r="C78" s="1" t="s">
        <v>33</v>
      </c>
      <c r="D78" s="1" t="s">
        <v>23</v>
      </c>
      <c r="E78" s="4"/>
      <c r="F78" s="4">
        <v>5.0841144080352179E-9</v>
      </c>
      <c r="G78" s="4">
        <v>6.4059421123595211E-9</v>
      </c>
      <c r="H78" s="4">
        <v>8.062434372285283E-9</v>
      </c>
      <c r="I78" s="4">
        <v>1.0204514813393914E-8</v>
      </c>
      <c r="J78" s="4">
        <v>1.2914884019307421E-8</v>
      </c>
      <c r="K78" s="4">
        <v>1.6400145551682827E-8</v>
      </c>
      <c r="L78" s="4">
        <v>2.0853554308283246E-8</v>
      </c>
    </row>
    <row r="79" spans="1:12" x14ac:dyDescent="0.25">
      <c r="A79" s="1" t="s">
        <v>0</v>
      </c>
      <c r="B79" s="1" t="s">
        <v>185</v>
      </c>
      <c r="C79" s="1" t="s">
        <v>33</v>
      </c>
      <c r="D79" s="1" t="s">
        <v>24</v>
      </c>
      <c r="E79" s="4">
        <v>0.27757332419793662</v>
      </c>
      <c r="F79" s="4">
        <v>0.24304084892839387</v>
      </c>
      <c r="G79" s="4">
        <v>0.29410700852944593</v>
      </c>
      <c r="H79" s="4">
        <v>0.29558348657600408</v>
      </c>
      <c r="I79" s="4">
        <v>0.26002062977958823</v>
      </c>
      <c r="J79" s="4">
        <v>0.21223417464685662</v>
      </c>
      <c r="K79" s="4">
        <v>0.16266448442446746</v>
      </c>
      <c r="L79" s="4">
        <v>0.1091719137552038</v>
      </c>
    </row>
    <row r="80" spans="1:12" x14ac:dyDescent="0.25">
      <c r="A80" s="1" t="s">
        <v>0</v>
      </c>
      <c r="B80" s="1" t="s">
        <v>185</v>
      </c>
      <c r="C80" s="1" t="s">
        <v>33</v>
      </c>
      <c r="D80" s="1" t="s">
        <v>25</v>
      </c>
      <c r="E80" s="4">
        <v>0.28989876395188646</v>
      </c>
      <c r="F80" s="4">
        <v>0.17701450119043358</v>
      </c>
      <c r="G80" s="4">
        <v>0.16989954034173113</v>
      </c>
      <c r="H80" s="4">
        <v>0.15452961481775604</v>
      </c>
      <c r="I80" s="4">
        <v>0.16273253251636546</v>
      </c>
      <c r="J80" s="4">
        <v>0.17550230296928615</v>
      </c>
      <c r="K80" s="4">
        <v>0.1803053174563132</v>
      </c>
      <c r="L80" s="4">
        <v>0.18486106404912281</v>
      </c>
    </row>
    <row r="81" spans="1:12" x14ac:dyDescent="0.25">
      <c r="A81" s="1" t="s">
        <v>0</v>
      </c>
      <c r="B81" s="1" t="s">
        <v>185</v>
      </c>
      <c r="C81" s="1" t="s">
        <v>33</v>
      </c>
      <c r="D81" s="1" t="s">
        <v>32</v>
      </c>
      <c r="E81" s="4">
        <v>3.0144389772028554E-8</v>
      </c>
      <c r="F81" s="4">
        <v>8.2473842149997277E-8</v>
      </c>
      <c r="G81" s="4">
        <v>1.258431857776419E-7</v>
      </c>
      <c r="H81" s="4">
        <v>1.3305759862965361E-7</v>
      </c>
      <c r="I81" s="4">
        <v>1.6465704903934236E-7</v>
      </c>
      <c r="J81" s="4">
        <v>2.0312328098368739E-7</v>
      </c>
      <c r="K81" s="4">
        <v>2.3056032340450511E-7</v>
      </c>
      <c r="L81" s="4">
        <v>2.5588789027222995E-7</v>
      </c>
    </row>
    <row r="82" spans="1:12" x14ac:dyDescent="0.25">
      <c r="A82" s="1" t="s">
        <v>0</v>
      </c>
      <c r="B82" s="1" t="s">
        <v>185</v>
      </c>
      <c r="C82" s="1" t="s">
        <v>33</v>
      </c>
      <c r="D82" s="1" t="s">
        <v>26</v>
      </c>
      <c r="E82" s="4">
        <v>0.99999999723380883</v>
      </c>
      <c r="F82" s="4">
        <v>0.49068238012165916</v>
      </c>
      <c r="G82" s="4">
        <v>0.73317013237010642</v>
      </c>
      <c r="H82" s="4">
        <v>0.96444228406392496</v>
      </c>
      <c r="I82" s="4">
        <v>1.0233073632735132</v>
      </c>
      <c r="J82" s="4">
        <v>1.0466829843851349</v>
      </c>
      <c r="K82" s="4">
        <v>1.1214388544256833</v>
      </c>
      <c r="L82" s="4">
        <v>1.1493839366676208</v>
      </c>
    </row>
    <row r="83" spans="1:12" x14ac:dyDescent="0.25">
      <c r="A83" s="1" t="s">
        <v>0</v>
      </c>
      <c r="B83" s="1" t="s">
        <v>185</v>
      </c>
      <c r="C83" s="1" t="s">
        <v>33</v>
      </c>
      <c r="D83" s="1" t="s">
        <v>27</v>
      </c>
      <c r="E83" s="4">
        <v>0.88962009429107081</v>
      </c>
      <c r="F83" s="4">
        <v>0.95690332102350906</v>
      </c>
      <c r="G83" s="4">
        <v>0.97573000804815013</v>
      </c>
      <c r="H83" s="4">
        <v>0.93798129029896393</v>
      </c>
      <c r="I83" s="4">
        <v>0.89769091917549837</v>
      </c>
      <c r="J83" s="4">
        <v>0.8105718413576104</v>
      </c>
      <c r="K83" s="4">
        <v>0.72501251962373958</v>
      </c>
      <c r="L83" s="4">
        <v>0.62454913824034064</v>
      </c>
    </row>
    <row r="84" spans="1:12" x14ac:dyDescent="0.25">
      <c r="A84" s="1" t="s">
        <v>0</v>
      </c>
      <c r="B84" s="1" t="s">
        <v>185</v>
      </c>
      <c r="C84" s="1" t="s">
        <v>34</v>
      </c>
      <c r="D84" s="1" t="s">
        <v>2</v>
      </c>
      <c r="E84" s="4">
        <v>49.934476016119397</v>
      </c>
      <c r="F84" s="4">
        <v>52.700206589511531</v>
      </c>
      <c r="G84" s="4">
        <v>53.037025038700257</v>
      </c>
      <c r="H84" s="4">
        <v>55.035769297562453</v>
      </c>
      <c r="I84" s="4">
        <v>54.613835252820238</v>
      </c>
      <c r="J84" s="4">
        <v>54.972110630606004</v>
      </c>
      <c r="K84" s="4">
        <v>54.991406946788416</v>
      </c>
      <c r="L84" s="4">
        <v>54.587544168115407</v>
      </c>
    </row>
    <row r="85" spans="1:12" x14ac:dyDescent="0.25">
      <c r="A85" s="1" t="s">
        <v>0</v>
      </c>
      <c r="B85" s="1" t="s">
        <v>185</v>
      </c>
      <c r="C85" s="1" t="s">
        <v>34</v>
      </c>
      <c r="D85" s="1" t="s">
        <v>3</v>
      </c>
      <c r="E85" s="4">
        <v>40.529942433600318</v>
      </c>
      <c r="F85" s="4">
        <v>39.67999220163739</v>
      </c>
      <c r="G85" s="4">
        <v>40.078916176939927</v>
      </c>
      <c r="H85" s="4">
        <v>42.584536788653708</v>
      </c>
      <c r="I85" s="4">
        <v>42.541583001622698</v>
      </c>
      <c r="J85" s="4">
        <v>42.610556417500128</v>
      </c>
      <c r="K85" s="4">
        <v>42.69943966101566</v>
      </c>
      <c r="L85" s="4">
        <v>42.817331935145219</v>
      </c>
    </row>
    <row r="86" spans="1:12" x14ac:dyDescent="0.25">
      <c r="A86" s="1" t="s">
        <v>0</v>
      </c>
      <c r="B86" s="1" t="s">
        <v>185</v>
      </c>
      <c r="C86" s="1" t="s">
        <v>34</v>
      </c>
      <c r="D86" s="1" t="s">
        <v>4</v>
      </c>
      <c r="E86" s="4">
        <v>154.44676535234302</v>
      </c>
      <c r="F86" s="4">
        <v>170.28605061345306</v>
      </c>
      <c r="G86" s="4">
        <v>199.91071609586609</v>
      </c>
      <c r="H86" s="4">
        <v>228.75982485575781</v>
      </c>
      <c r="I86" s="4">
        <v>263.52713547551053</v>
      </c>
      <c r="J86" s="4">
        <v>320.4844705659018</v>
      </c>
      <c r="K86" s="4">
        <v>390.03677903432663</v>
      </c>
      <c r="L86" s="4">
        <v>482.23567293151717</v>
      </c>
    </row>
    <row r="87" spans="1:12" x14ac:dyDescent="0.25">
      <c r="A87" s="1" t="s">
        <v>0</v>
      </c>
      <c r="B87" s="1" t="s">
        <v>185</v>
      </c>
      <c r="C87" s="1" t="s">
        <v>34</v>
      </c>
      <c r="D87" s="1" t="s">
        <v>7</v>
      </c>
      <c r="E87" s="4">
        <v>5.6411632723513581</v>
      </c>
      <c r="F87" s="4">
        <v>6.9386868485928828</v>
      </c>
      <c r="G87" s="4">
        <v>7.3442880424072507</v>
      </c>
      <c r="H87" s="4">
        <v>6.8374116587139548</v>
      </c>
      <c r="I87" s="4">
        <v>6.5448646216807216</v>
      </c>
      <c r="J87" s="4">
        <v>6.7477326792898875</v>
      </c>
      <c r="K87" s="4">
        <v>6.6835279903727933</v>
      </c>
      <c r="L87" s="4">
        <v>6.5732889709254625</v>
      </c>
    </row>
    <row r="88" spans="1:12" x14ac:dyDescent="0.25">
      <c r="A88" s="1" t="s">
        <v>0</v>
      </c>
      <c r="B88" s="1" t="s">
        <v>185</v>
      </c>
      <c r="C88" s="1" t="s">
        <v>34</v>
      </c>
      <c r="D88" s="1" t="s">
        <v>192</v>
      </c>
      <c r="E88" s="4">
        <v>3.7648931747885932</v>
      </c>
      <c r="F88" s="4">
        <v>6.0830503977648691</v>
      </c>
      <c r="G88" s="4">
        <v>5.6153436585372694</v>
      </c>
      <c r="H88" s="4">
        <v>5.6153436792252673</v>
      </c>
      <c r="I88" s="4">
        <v>5.5289104470953641</v>
      </c>
      <c r="J88" s="4">
        <v>5.6153443163746584</v>
      </c>
      <c r="K88" s="4">
        <v>5.6099620642251686</v>
      </c>
      <c r="L88" s="4">
        <v>5.1984459828139391</v>
      </c>
    </row>
    <row r="89" spans="1:12" x14ac:dyDescent="0.25">
      <c r="A89" s="1" t="s">
        <v>0</v>
      </c>
      <c r="B89" s="1" t="s">
        <v>185</v>
      </c>
      <c r="C89" s="1" t="s">
        <v>34</v>
      </c>
      <c r="D89" s="1" t="s">
        <v>9</v>
      </c>
      <c r="E89" s="4">
        <v>9.9999998011894117E-2</v>
      </c>
      <c r="F89" s="4">
        <v>9.9999995803174327E-2</v>
      </c>
      <c r="G89" s="4">
        <v>9.9999998036612317E-2</v>
      </c>
      <c r="H89" s="4">
        <v>9.9999998013633601E-2</v>
      </c>
      <c r="I89" s="4">
        <v>9.9999992355016831E-2</v>
      </c>
      <c r="J89" s="4">
        <v>0.10000000365020011</v>
      </c>
      <c r="K89" s="4">
        <v>0.10000000913086246</v>
      </c>
      <c r="L89" s="4">
        <v>0.10000002297447004</v>
      </c>
    </row>
    <row r="90" spans="1:12" x14ac:dyDescent="0.25">
      <c r="A90" s="1" t="s">
        <v>0</v>
      </c>
      <c r="B90" s="1" t="s">
        <v>185</v>
      </c>
      <c r="C90" s="1" t="s">
        <v>34</v>
      </c>
      <c r="D90" s="1" t="s">
        <v>5</v>
      </c>
      <c r="E90" s="4">
        <v>9.4060564471399495</v>
      </c>
      <c r="F90" s="4">
        <v>13.021737246357752</v>
      </c>
      <c r="G90" s="4">
        <v>12.95963170094452</v>
      </c>
      <c r="H90" s="4">
        <v>12.452755337939221</v>
      </c>
      <c r="I90" s="4">
        <v>12.073775068776087</v>
      </c>
      <c r="J90" s="4">
        <v>12.363076995664546</v>
      </c>
      <c r="K90" s="4">
        <v>12.29349005459796</v>
      </c>
      <c r="L90" s="4">
        <v>11.771734953739401</v>
      </c>
    </row>
    <row r="91" spans="1:12" x14ac:dyDescent="0.25">
      <c r="A91" s="1" t="s">
        <v>0</v>
      </c>
      <c r="B91" s="1" t="s">
        <v>185</v>
      </c>
      <c r="C91" s="1" t="s">
        <v>34</v>
      </c>
      <c r="D91" s="1" t="s">
        <v>11</v>
      </c>
      <c r="E91" s="4">
        <v>7.9069999999999991</v>
      </c>
      <c r="F91" s="4">
        <v>7.9069999999999991</v>
      </c>
      <c r="G91" s="4">
        <v>7.9069999999999991</v>
      </c>
      <c r="H91" s="4">
        <v>7.9069999999999991</v>
      </c>
      <c r="I91" s="4">
        <v>7.9069999999999991</v>
      </c>
      <c r="J91" s="4">
        <v>7.9070000041533275</v>
      </c>
      <c r="K91" s="4">
        <v>7.9070000049314384</v>
      </c>
      <c r="L91" s="4">
        <v>7.9070000052629119</v>
      </c>
    </row>
    <row r="92" spans="1:12" x14ac:dyDescent="0.25">
      <c r="A92" s="1" t="s">
        <v>0</v>
      </c>
      <c r="B92" s="1" t="s">
        <v>185</v>
      </c>
      <c r="C92" s="1" t="s">
        <v>34</v>
      </c>
      <c r="D92" s="1" t="s">
        <v>12</v>
      </c>
      <c r="E92" s="4">
        <v>10.865615816190221</v>
      </c>
      <c r="F92" s="4">
        <v>10.865615816190221</v>
      </c>
      <c r="G92" s="4">
        <v>10.865615816190221</v>
      </c>
      <c r="H92" s="4">
        <v>10.865615816190221</v>
      </c>
      <c r="I92" s="4">
        <v>10.865615819917297</v>
      </c>
      <c r="J92" s="4">
        <v>10.865615820947259</v>
      </c>
      <c r="K92" s="4">
        <v>10.865615822260978</v>
      </c>
      <c r="L92" s="4">
        <v>10.86561582393545</v>
      </c>
    </row>
    <row r="93" spans="1:12" x14ac:dyDescent="0.25">
      <c r="A93" s="1" t="s">
        <v>0</v>
      </c>
      <c r="B93" s="1" t="s">
        <v>185</v>
      </c>
      <c r="C93" s="1" t="s">
        <v>34</v>
      </c>
      <c r="D93" s="1" t="s">
        <v>30</v>
      </c>
      <c r="E93" s="4">
        <v>10.199999999999999</v>
      </c>
      <c r="F93" s="4">
        <v>11.199999999999998</v>
      </c>
      <c r="G93" s="4">
        <v>11.199999999999998</v>
      </c>
      <c r="H93" s="4">
        <v>11.199999999999998</v>
      </c>
      <c r="I93" s="4">
        <v>11.199999999999998</v>
      </c>
      <c r="J93" s="4">
        <v>11.199999999999998</v>
      </c>
      <c r="K93" s="4">
        <v>11.199999999999998</v>
      </c>
      <c r="L93" s="4">
        <v>11.199999999999998</v>
      </c>
    </row>
    <row r="94" spans="1:12" x14ac:dyDescent="0.25">
      <c r="A94" s="1" t="s">
        <v>0</v>
      </c>
      <c r="B94" s="1" t="s">
        <v>185</v>
      </c>
      <c r="C94" s="1" t="s">
        <v>34</v>
      </c>
      <c r="D94" s="1" t="s">
        <v>14</v>
      </c>
      <c r="E94" s="4">
        <v>0.1</v>
      </c>
      <c r="F94" s="4">
        <v>0.10000000308086221</v>
      </c>
      <c r="G94" s="4">
        <v>0.10000000396615027</v>
      </c>
      <c r="H94" s="4">
        <v>0.10000000524379114</v>
      </c>
      <c r="I94" s="4">
        <v>0.10000000677680336</v>
      </c>
      <c r="J94" s="4">
        <v>0.10000000871339192</v>
      </c>
      <c r="K94" s="4">
        <v>0.10000001056142098</v>
      </c>
      <c r="L94" s="4">
        <v>0.10000001083397023</v>
      </c>
    </row>
    <row r="95" spans="1:12" x14ac:dyDescent="0.25">
      <c r="A95" s="1" t="s">
        <v>0</v>
      </c>
      <c r="B95" s="1" t="s">
        <v>185</v>
      </c>
      <c r="C95" s="1" t="s">
        <v>34</v>
      </c>
      <c r="D95" s="1" t="s">
        <v>8</v>
      </c>
      <c r="E95" s="4">
        <v>7.8209910196597301</v>
      </c>
      <c r="F95" s="4">
        <v>7.8345718079917228</v>
      </c>
      <c r="G95" s="4">
        <v>7.9069999656441219</v>
      </c>
      <c r="H95" s="4">
        <v>7.9069999857176994</v>
      </c>
      <c r="I95" s="4">
        <v>7.8839650356488864</v>
      </c>
      <c r="J95" s="4">
        <v>7.8878470750243928</v>
      </c>
      <c r="K95" s="4">
        <v>7.8925557637437196</v>
      </c>
      <c r="L95" s="4">
        <v>7.9069997275124466</v>
      </c>
    </row>
    <row r="96" spans="1:12" x14ac:dyDescent="0.25">
      <c r="A96" s="1" t="s">
        <v>0</v>
      </c>
      <c r="B96" s="1" t="s">
        <v>185</v>
      </c>
      <c r="C96" s="1" t="s">
        <v>34</v>
      </c>
      <c r="D96" s="1" t="s">
        <v>194</v>
      </c>
      <c r="E96" s="4">
        <v>3.7648931747885932</v>
      </c>
      <c r="F96" s="4">
        <v>6.0830503977648691</v>
      </c>
      <c r="G96" s="4">
        <v>5.6153436585372694</v>
      </c>
      <c r="H96" s="4">
        <v>5.6153436792252673</v>
      </c>
      <c r="I96" s="4">
        <v>5.5289104470953641</v>
      </c>
      <c r="J96" s="4">
        <v>5.6153443163746584</v>
      </c>
      <c r="K96" s="4">
        <v>5.6099620642251686</v>
      </c>
      <c r="L96" s="4">
        <v>5.1984459828139391</v>
      </c>
    </row>
    <row r="97" spans="1:12" x14ac:dyDescent="0.25">
      <c r="A97" s="1" t="s">
        <v>0</v>
      </c>
      <c r="B97" s="1" t="s">
        <v>185</v>
      </c>
      <c r="C97" s="1" t="s">
        <v>34</v>
      </c>
      <c r="D97" s="1" t="s">
        <v>15</v>
      </c>
      <c r="E97" s="4">
        <v>-2.1798277473083725</v>
      </c>
      <c r="F97" s="4">
        <v>-0.89588495939883972</v>
      </c>
      <c r="G97" s="4">
        <v>-0.56271192323687114</v>
      </c>
      <c r="H97" s="4">
        <v>-1.0695883270037445</v>
      </c>
      <c r="I97" s="4">
        <v>-1.339100413968165</v>
      </c>
      <c r="J97" s="4">
        <v>-1.1401143957345052</v>
      </c>
      <c r="K97" s="4">
        <v>-1.2090277733709267</v>
      </c>
      <c r="L97" s="4">
        <v>-1.3337107565869846</v>
      </c>
    </row>
    <row r="98" spans="1:12" x14ac:dyDescent="0.25">
      <c r="A98" s="1" t="s">
        <v>0</v>
      </c>
      <c r="B98" s="1" t="s">
        <v>185</v>
      </c>
      <c r="C98" s="1" t="s">
        <v>34</v>
      </c>
      <c r="D98" s="1" t="s">
        <v>16</v>
      </c>
      <c r="E98" s="4">
        <v>11.585884194448322</v>
      </c>
      <c r="F98" s="4">
        <v>13.917622205756592</v>
      </c>
      <c r="G98" s="4">
        <v>13.522343624181392</v>
      </c>
      <c r="H98" s="4">
        <v>13.522343664942966</v>
      </c>
      <c r="I98" s="4">
        <v>13.412875482744251</v>
      </c>
      <c r="J98" s="4">
        <v>13.503191391399051</v>
      </c>
      <c r="K98" s="4">
        <v>13.502517827968887</v>
      </c>
      <c r="L98" s="4">
        <v>13.105445710326386</v>
      </c>
    </row>
    <row r="99" spans="1:12" x14ac:dyDescent="0.25">
      <c r="A99" s="1" t="s">
        <v>0</v>
      </c>
      <c r="B99" s="1" t="s">
        <v>185</v>
      </c>
      <c r="C99" s="1" t="s">
        <v>34</v>
      </c>
      <c r="D99" s="1" t="s">
        <v>17</v>
      </c>
      <c r="E99" s="4">
        <v>-2.1798277473083725</v>
      </c>
      <c r="F99" s="4">
        <v>-0.89588495939883972</v>
      </c>
      <c r="G99" s="4">
        <v>-0.56271192323687114</v>
      </c>
      <c r="H99" s="4">
        <v>-1.0695883270037445</v>
      </c>
      <c r="I99" s="4">
        <v>-1.339100413968165</v>
      </c>
      <c r="J99" s="4">
        <v>-1.1401143957345052</v>
      </c>
      <c r="K99" s="4">
        <v>-1.2090277733709267</v>
      </c>
      <c r="L99" s="4">
        <v>-1.3337107565869846</v>
      </c>
    </row>
    <row r="100" spans="1:12" x14ac:dyDescent="0.25">
      <c r="A100" s="1" t="s">
        <v>0</v>
      </c>
      <c r="B100" s="1" t="s">
        <v>185</v>
      </c>
      <c r="C100" s="1" t="s">
        <v>34</v>
      </c>
      <c r="D100" s="1" t="s">
        <v>18</v>
      </c>
      <c r="E100" s="4">
        <v>7.9069999999999991</v>
      </c>
      <c r="F100" s="4">
        <v>7.9069999999999991</v>
      </c>
      <c r="G100" s="4">
        <v>7.9069999999999991</v>
      </c>
      <c r="H100" s="4">
        <v>7.9069999999999991</v>
      </c>
      <c r="I100" s="4">
        <v>7.9069999999999991</v>
      </c>
      <c r="J100" s="4">
        <v>7.9069999999999991</v>
      </c>
      <c r="K100" s="4">
        <v>7.9069999999999991</v>
      </c>
      <c r="L100" s="4">
        <v>7.9069999999999991</v>
      </c>
    </row>
    <row r="101" spans="1:12" x14ac:dyDescent="0.25">
      <c r="A101" s="1" t="s">
        <v>0</v>
      </c>
      <c r="B101" s="1" t="s">
        <v>185</v>
      </c>
      <c r="C101" s="1" t="s">
        <v>34</v>
      </c>
      <c r="D101" s="1" t="s">
        <v>19</v>
      </c>
      <c r="E101" s="4">
        <v>10.865615816190221</v>
      </c>
      <c r="F101" s="4">
        <v>10.865615816190221</v>
      </c>
      <c r="G101" s="4">
        <v>10.865615816190221</v>
      </c>
      <c r="H101" s="4">
        <v>10.865615816190221</v>
      </c>
      <c r="I101" s="4">
        <v>10.865615816190221</v>
      </c>
      <c r="J101" s="4">
        <v>10.865615816190221</v>
      </c>
      <c r="K101" s="4">
        <v>10.865615816190221</v>
      </c>
      <c r="L101" s="4">
        <v>10.865615816190221</v>
      </c>
    </row>
    <row r="102" spans="1:12" x14ac:dyDescent="0.25">
      <c r="A102" s="1" t="s">
        <v>0</v>
      </c>
      <c r="B102" s="1" t="s">
        <v>185</v>
      </c>
      <c r="C102" s="1" t="s">
        <v>34</v>
      </c>
      <c r="D102" s="1" t="s">
        <v>31</v>
      </c>
      <c r="E102" s="4">
        <v>10.199999999999999</v>
      </c>
      <c r="F102" s="4">
        <v>11.199999999999998</v>
      </c>
      <c r="G102" s="4">
        <v>11.199999999999998</v>
      </c>
      <c r="H102" s="4">
        <v>11.199999999999998</v>
      </c>
      <c r="I102" s="4">
        <v>11.199999999999998</v>
      </c>
      <c r="J102" s="4">
        <v>11.199999999999998</v>
      </c>
      <c r="K102" s="4">
        <v>11.199999999999998</v>
      </c>
      <c r="L102" s="4">
        <v>11.199999999999998</v>
      </c>
    </row>
    <row r="103" spans="1:12" x14ac:dyDescent="0.25">
      <c r="A103" s="1" t="s">
        <v>0</v>
      </c>
      <c r="B103" s="1" t="s">
        <v>185</v>
      </c>
      <c r="C103" s="1" t="s">
        <v>34</v>
      </c>
      <c r="D103" s="1" t="s">
        <v>21</v>
      </c>
      <c r="E103" s="4">
        <v>0.1</v>
      </c>
      <c r="F103" s="4">
        <v>0.1</v>
      </c>
      <c r="G103" s="4">
        <v>0.1</v>
      </c>
      <c r="H103" s="4">
        <v>0.1</v>
      </c>
      <c r="I103" s="4">
        <v>0.1</v>
      </c>
      <c r="J103" s="4">
        <v>0.1</v>
      </c>
      <c r="K103" s="4">
        <v>0.1</v>
      </c>
      <c r="L103" s="4">
        <v>0.1</v>
      </c>
    </row>
    <row r="104" spans="1:12" x14ac:dyDescent="0.25">
      <c r="A104" s="1" t="s">
        <v>0</v>
      </c>
      <c r="B104" s="1" t="s">
        <v>185</v>
      </c>
      <c r="C104" s="1" t="s">
        <v>34</v>
      </c>
      <c r="D104" s="1" t="s">
        <v>42</v>
      </c>
      <c r="E104" s="4"/>
      <c r="F104" s="4"/>
      <c r="G104" s="4"/>
      <c r="H104" s="4"/>
      <c r="I104" s="4"/>
      <c r="J104" s="4">
        <v>4.1533284025799752E-9</v>
      </c>
      <c r="K104" s="4">
        <v>4.9314394092216037E-9</v>
      </c>
      <c r="L104" s="4">
        <v>5.2629129492289983E-9</v>
      </c>
    </row>
    <row r="105" spans="1:12" x14ac:dyDescent="0.25">
      <c r="A105" s="1" t="s">
        <v>0</v>
      </c>
      <c r="B105" s="1" t="s">
        <v>185</v>
      </c>
      <c r="C105" s="1" t="s">
        <v>34</v>
      </c>
      <c r="D105" s="1" t="s">
        <v>44</v>
      </c>
      <c r="E105" s="4"/>
      <c r="F105" s="4"/>
      <c r="G105" s="4"/>
      <c r="H105" s="4"/>
      <c r="I105" s="4">
        <v>3.7270756881756328E-9</v>
      </c>
      <c r="J105" s="4">
        <v>4.7570374501216307E-9</v>
      </c>
      <c r="K105" s="4">
        <v>6.0707565810771752E-9</v>
      </c>
      <c r="L105" s="4">
        <v>7.7452280667699784E-9</v>
      </c>
    </row>
    <row r="106" spans="1:12" x14ac:dyDescent="0.25">
      <c r="A106" s="1" t="s">
        <v>0</v>
      </c>
      <c r="B106" s="1" t="s">
        <v>185</v>
      </c>
      <c r="C106" s="1" t="s">
        <v>34</v>
      </c>
      <c r="D106" s="1" t="s">
        <v>23</v>
      </c>
      <c r="E106" s="4"/>
      <c r="F106" s="4">
        <v>3.0808622104003299E-9</v>
      </c>
      <c r="G106" s="4">
        <v>3.9661502633727035E-9</v>
      </c>
      <c r="H106" s="4">
        <v>5.2437911370601499E-9</v>
      </c>
      <c r="I106" s="4">
        <v>6.7768033519516436E-9</v>
      </c>
      <c r="J106" s="4">
        <v>8.7133919139443138E-9</v>
      </c>
      <c r="K106" s="4">
        <v>1.0561420968566887E-8</v>
      </c>
      <c r="L106" s="4">
        <v>1.0833970216749195E-8</v>
      </c>
    </row>
    <row r="107" spans="1:12" x14ac:dyDescent="0.25">
      <c r="A107" s="1" t="s">
        <v>0</v>
      </c>
      <c r="B107" s="1" t="s">
        <v>185</v>
      </c>
      <c r="C107" s="1" t="s">
        <v>34</v>
      </c>
      <c r="D107" s="1" t="s">
        <v>24</v>
      </c>
      <c r="E107" s="4">
        <v>0.98912242565571407</v>
      </c>
      <c r="F107" s="4">
        <v>0.99083999089309771</v>
      </c>
      <c r="G107" s="4">
        <v>0.99999999565500475</v>
      </c>
      <c r="H107" s="4">
        <v>0.99999999819371443</v>
      </c>
      <c r="I107" s="4">
        <v>0.9970867630768796</v>
      </c>
      <c r="J107" s="4">
        <v>0.99757772491224561</v>
      </c>
      <c r="K107" s="4">
        <v>0.99817323369435818</v>
      </c>
      <c r="L107" s="4">
        <v>0.9999999648728386</v>
      </c>
    </row>
    <row r="108" spans="1:12" x14ac:dyDescent="0.25">
      <c r="A108" s="1" t="s">
        <v>0</v>
      </c>
      <c r="B108" s="1" t="s">
        <v>185</v>
      </c>
      <c r="C108" s="1" t="s">
        <v>34</v>
      </c>
      <c r="D108" s="1" t="s">
        <v>25</v>
      </c>
      <c r="E108" s="4">
        <v>0.20061704593497021</v>
      </c>
      <c r="F108" s="4">
        <v>8.2451374552000425E-2</v>
      </c>
      <c r="G108" s="4">
        <v>5.1788313958092178E-2</v>
      </c>
      <c r="H108" s="4">
        <v>9.8437892991763365E-2</v>
      </c>
      <c r="I108" s="4">
        <v>0.12324201740259555</v>
      </c>
      <c r="J108" s="4">
        <v>0.10492864965246955</v>
      </c>
      <c r="K108" s="4">
        <v>0.11127098483400506</v>
      </c>
      <c r="L108" s="4">
        <v>0.12274598864879836</v>
      </c>
    </row>
    <row r="109" spans="1:12" x14ac:dyDescent="0.25">
      <c r="A109" s="1" t="s">
        <v>0</v>
      </c>
      <c r="B109" s="1" t="s">
        <v>185</v>
      </c>
      <c r="C109" s="1" t="s">
        <v>34</v>
      </c>
      <c r="D109" s="1" t="s">
        <v>32</v>
      </c>
      <c r="E109" s="4">
        <v>0.36910717399888171</v>
      </c>
      <c r="F109" s="4">
        <v>0.5431294998004349</v>
      </c>
      <c r="G109" s="4">
        <v>0.50136996951225632</v>
      </c>
      <c r="H109" s="4">
        <v>0.50136997135939898</v>
      </c>
      <c r="I109" s="4">
        <v>0.49365271849065762</v>
      </c>
      <c r="J109" s="4">
        <v>0.50137002824773746</v>
      </c>
      <c r="K109" s="4">
        <v>0.50088947002010442</v>
      </c>
      <c r="L109" s="4">
        <v>0.46414696275124467</v>
      </c>
    </row>
    <row r="110" spans="1:12" x14ac:dyDescent="0.25">
      <c r="A110" s="1" t="s">
        <v>0</v>
      </c>
      <c r="B110" s="1" t="s">
        <v>185</v>
      </c>
      <c r="C110" s="1" t="s">
        <v>34</v>
      </c>
      <c r="D110" s="1" t="s">
        <v>27</v>
      </c>
      <c r="E110" s="4"/>
      <c r="F110" s="4">
        <v>0.99999992722312336</v>
      </c>
      <c r="G110" s="4">
        <v>0.99999994070462273</v>
      </c>
      <c r="H110" s="4">
        <v>0.99999992769842838</v>
      </c>
      <c r="I110" s="4">
        <v>0.99999985578214445</v>
      </c>
      <c r="J110" s="4">
        <v>0.99999994936808634</v>
      </c>
      <c r="K110" s="4">
        <v>0.99999998569441628</v>
      </c>
      <c r="L110" s="4">
        <v>1.000000121404985</v>
      </c>
    </row>
    <row r="111" spans="1:12" x14ac:dyDescent="0.25">
      <c r="A111" s="1" t="s">
        <v>0</v>
      </c>
      <c r="B111" s="1" t="s">
        <v>185</v>
      </c>
      <c r="C111" s="1" t="s">
        <v>35</v>
      </c>
      <c r="D111" s="1" t="s">
        <v>2</v>
      </c>
      <c r="E111" s="4">
        <v>4.0396295125265738</v>
      </c>
      <c r="F111" s="4">
        <v>3.9003249610700941</v>
      </c>
      <c r="G111" s="4">
        <v>4.0335796662910006</v>
      </c>
      <c r="H111" s="4">
        <v>4.500851685803398</v>
      </c>
      <c r="I111" s="4">
        <v>4.146075137886295</v>
      </c>
      <c r="J111" s="4">
        <v>4.1499185114509567</v>
      </c>
      <c r="K111" s="4">
        <v>4.1453361339043946</v>
      </c>
      <c r="L111" s="4">
        <v>4.1716259692579341</v>
      </c>
    </row>
    <row r="112" spans="1:12" x14ac:dyDescent="0.25">
      <c r="A112" s="1" t="s">
        <v>0</v>
      </c>
      <c r="B112" s="1" t="s">
        <v>185</v>
      </c>
      <c r="C112" s="1" t="s">
        <v>35</v>
      </c>
      <c r="D112" s="1" t="s">
        <v>3</v>
      </c>
      <c r="E112" s="4">
        <v>22.4451718541366</v>
      </c>
      <c r="F112" s="4">
        <v>22.287529925359376</v>
      </c>
      <c r="G112" s="4">
        <v>22.430728645888717</v>
      </c>
      <c r="H112" s="4">
        <v>22.995430248819776</v>
      </c>
      <c r="I112" s="4">
        <v>23.850295464151138</v>
      </c>
      <c r="J112" s="4">
        <v>23.890573876284996</v>
      </c>
      <c r="K112" s="4">
        <v>23.926288849880745</v>
      </c>
      <c r="L112" s="4">
        <v>23.967531077830319</v>
      </c>
    </row>
    <row r="113" spans="1:12" x14ac:dyDescent="0.25">
      <c r="A113" s="1" t="s">
        <v>0</v>
      </c>
      <c r="B113" s="1" t="s">
        <v>185</v>
      </c>
      <c r="C113" s="1" t="s">
        <v>35</v>
      </c>
      <c r="D113" s="1" t="s">
        <v>4</v>
      </c>
      <c r="E113" s="4">
        <v>100.26182310337855</v>
      </c>
      <c r="F113" s="4">
        <v>132.78927357065467</v>
      </c>
      <c r="G113" s="4">
        <v>147.86337551979761</v>
      </c>
      <c r="H113" s="4">
        <v>144.52455462160651</v>
      </c>
      <c r="I113" s="4">
        <v>196.72107291075491</v>
      </c>
      <c r="J113" s="4">
        <v>241.48562173463304</v>
      </c>
      <c r="K113" s="4">
        <v>294.05162654692583</v>
      </c>
      <c r="L113" s="4">
        <v>352.99813023840596</v>
      </c>
    </row>
    <row r="114" spans="1:12" x14ac:dyDescent="0.25">
      <c r="A114" s="1" t="s">
        <v>0</v>
      </c>
      <c r="B114" s="1" t="s">
        <v>185</v>
      </c>
      <c r="C114" s="1" t="s">
        <v>35</v>
      </c>
      <c r="D114" s="1" t="s">
        <v>7</v>
      </c>
      <c r="E114" s="4">
        <v>-18.405542341610019</v>
      </c>
      <c r="F114" s="4">
        <v>-18.387204964289293</v>
      </c>
      <c r="G114" s="4">
        <v>-18.397148979597599</v>
      </c>
      <c r="H114" s="4">
        <v>-18.494578563015928</v>
      </c>
      <c r="I114" s="4">
        <v>-19.704220326265144</v>
      </c>
      <c r="J114" s="4">
        <v>-19.740655364833721</v>
      </c>
      <c r="K114" s="4">
        <v>-19.780952715975868</v>
      </c>
      <c r="L114" s="4">
        <v>-19.795905108572306</v>
      </c>
    </row>
    <row r="115" spans="1:12" x14ac:dyDescent="0.25">
      <c r="A115" s="1" t="s">
        <v>0</v>
      </c>
      <c r="B115" s="1" t="s">
        <v>185</v>
      </c>
      <c r="C115" s="1" t="s">
        <v>35</v>
      </c>
      <c r="D115" s="1" t="s">
        <v>5</v>
      </c>
      <c r="E115" s="4">
        <v>-18.405542341610019</v>
      </c>
      <c r="F115" s="4">
        <v>-18.387204964289293</v>
      </c>
      <c r="G115" s="4">
        <v>-18.397148979597599</v>
      </c>
      <c r="H115" s="4">
        <v>-18.494578563015928</v>
      </c>
      <c r="I115" s="4">
        <v>-19.704220326265144</v>
      </c>
      <c r="J115" s="4">
        <v>-19.740655364833721</v>
      </c>
      <c r="K115" s="4">
        <v>-19.780952715975868</v>
      </c>
      <c r="L115" s="4">
        <v>-19.795905108572306</v>
      </c>
    </row>
    <row r="116" spans="1:12" x14ac:dyDescent="0.25">
      <c r="A116" s="1" t="s">
        <v>0</v>
      </c>
      <c r="B116" s="1" t="s">
        <v>185</v>
      </c>
      <c r="C116" s="1" t="s">
        <v>35</v>
      </c>
      <c r="D116" s="1" t="s">
        <v>12</v>
      </c>
      <c r="E116" s="4">
        <v>18.494578557554799</v>
      </c>
      <c r="F116" s="4">
        <v>18.494578561587968</v>
      </c>
      <c r="G116" s="4">
        <v>18.494578606138486</v>
      </c>
      <c r="H116" s="4">
        <v>19.728066010576047</v>
      </c>
      <c r="I116" s="4">
        <v>18.526994926992501</v>
      </c>
      <c r="J116" s="4">
        <v>18.530001495444466</v>
      </c>
      <c r="K116" s="4">
        <v>18.49457860893391</v>
      </c>
      <c r="L116" s="4">
        <v>18.494578576558073</v>
      </c>
    </row>
    <row r="117" spans="1:12" x14ac:dyDescent="0.25">
      <c r="A117" s="1" t="s">
        <v>0</v>
      </c>
      <c r="B117" s="1" t="s">
        <v>185</v>
      </c>
      <c r="C117" s="1" t="s">
        <v>35</v>
      </c>
      <c r="D117" s="1" t="s">
        <v>15</v>
      </c>
      <c r="E117" s="4">
        <v>-18.405542341610019</v>
      </c>
      <c r="F117" s="4">
        <v>-18.387204964289293</v>
      </c>
      <c r="G117" s="4">
        <v>-18.397148979597599</v>
      </c>
      <c r="H117" s="4">
        <v>-18.494578563015928</v>
      </c>
      <c r="I117" s="4">
        <v>-19.704220326265144</v>
      </c>
      <c r="J117" s="4">
        <v>-19.740655364833721</v>
      </c>
      <c r="K117" s="4">
        <v>-19.780952715975868</v>
      </c>
      <c r="L117" s="4">
        <v>-19.795905108572306</v>
      </c>
    </row>
    <row r="118" spans="1:12" x14ac:dyDescent="0.25">
      <c r="A118" s="1" t="s">
        <v>0</v>
      </c>
      <c r="B118" s="1" t="s">
        <v>185</v>
      </c>
      <c r="C118" s="1" t="s">
        <v>35</v>
      </c>
      <c r="D118" s="1" t="s">
        <v>17</v>
      </c>
      <c r="E118" s="4">
        <v>-18.405542341610019</v>
      </c>
      <c r="F118" s="4">
        <v>-18.387204964289293</v>
      </c>
      <c r="G118" s="4">
        <v>-18.397148979597599</v>
      </c>
      <c r="H118" s="4">
        <v>-18.494578563015928</v>
      </c>
      <c r="I118" s="4">
        <v>-19.704220326265144</v>
      </c>
      <c r="J118" s="4">
        <v>-19.740655364833721</v>
      </c>
      <c r="K118" s="4">
        <v>-19.780952715975868</v>
      </c>
      <c r="L118" s="4">
        <v>-19.795905108572306</v>
      </c>
    </row>
    <row r="119" spans="1:12" x14ac:dyDescent="0.25">
      <c r="A119" s="1" t="s">
        <v>0</v>
      </c>
      <c r="B119" s="1" t="s">
        <v>185</v>
      </c>
      <c r="C119" s="1" t="s">
        <v>35</v>
      </c>
      <c r="D119" s="1" t="s">
        <v>19</v>
      </c>
      <c r="E119" s="4">
        <v>18.494578557554799</v>
      </c>
      <c r="F119" s="4">
        <v>18.494578557554799</v>
      </c>
      <c r="G119" s="4">
        <v>18.494578557554799</v>
      </c>
      <c r="H119" s="4">
        <v>18.494578557554799</v>
      </c>
      <c r="I119" s="4">
        <v>18.494578557554799</v>
      </c>
      <c r="J119" s="4">
        <v>18.494578557554799</v>
      </c>
      <c r="K119" s="4">
        <v>18.494578557554799</v>
      </c>
      <c r="L119" s="4">
        <v>18.494578557554799</v>
      </c>
    </row>
    <row r="120" spans="1:12" x14ac:dyDescent="0.25">
      <c r="A120" s="1" t="s">
        <v>0</v>
      </c>
      <c r="B120" s="1" t="s">
        <v>185</v>
      </c>
      <c r="C120" s="1" t="s">
        <v>35</v>
      </c>
      <c r="D120" s="1" t="s">
        <v>44</v>
      </c>
      <c r="E120" s="4"/>
      <c r="F120" s="4">
        <v>4.0331686535873256E-9</v>
      </c>
      <c r="G120" s="4">
        <v>4.858368574516123E-8</v>
      </c>
      <c r="H120" s="4">
        <v>1.2334874530212458</v>
      </c>
      <c r="I120" s="4">
        <v>3.2416369437699891E-2</v>
      </c>
      <c r="J120" s="4">
        <v>3.5422937889668084E-2</v>
      </c>
      <c r="K120" s="4">
        <v>5.1379110502681948E-8</v>
      </c>
      <c r="L120" s="4">
        <v>1.9003274328872297E-8</v>
      </c>
    </row>
    <row r="121" spans="1:12" x14ac:dyDescent="0.25">
      <c r="A121" s="1" t="s">
        <v>0</v>
      </c>
      <c r="B121" s="1" t="s">
        <v>185</v>
      </c>
      <c r="C121" s="1" t="s">
        <v>35</v>
      </c>
      <c r="D121" s="1" t="s">
        <v>25</v>
      </c>
      <c r="E121" s="4">
        <v>0.99518582077078965</v>
      </c>
      <c r="F121" s="4">
        <v>0.99419432040902611</v>
      </c>
      <c r="G121" s="4">
        <v>0.99473198991900524</v>
      </c>
      <c r="H121" s="4">
        <v>0.93747550079674014</v>
      </c>
      <c r="I121" s="4">
        <v>1.0635410871494066</v>
      </c>
      <c r="J121" s="4">
        <v>1.0653347960973931</v>
      </c>
      <c r="K121" s="4">
        <v>1.0695541182225459</v>
      </c>
      <c r="L121" s="4">
        <v>1.0703625944558515</v>
      </c>
    </row>
    <row r="122" spans="1:12" x14ac:dyDescent="0.25">
      <c r="A122" s="1" t="s">
        <v>0</v>
      </c>
      <c r="B122" s="1" t="s">
        <v>185</v>
      </c>
      <c r="C122" s="1" t="s">
        <v>36</v>
      </c>
      <c r="D122" s="1" t="s">
        <v>2</v>
      </c>
      <c r="E122" s="4">
        <v>37.04293329537559</v>
      </c>
      <c r="F122" s="4">
        <v>35.079228084705711</v>
      </c>
      <c r="G122" s="4">
        <v>34.08962625209471</v>
      </c>
      <c r="H122" s="4">
        <v>35.89411649702955</v>
      </c>
      <c r="I122" s="4">
        <v>38.836621568649335</v>
      </c>
      <c r="J122" s="4">
        <v>43.474289786159972</v>
      </c>
      <c r="K122" s="4">
        <v>47.130577348940903</v>
      </c>
      <c r="L122" s="4">
        <v>49.824427621026928</v>
      </c>
    </row>
    <row r="123" spans="1:12" x14ac:dyDescent="0.25">
      <c r="A123" s="1" t="s">
        <v>0</v>
      </c>
      <c r="B123" s="1" t="s">
        <v>185</v>
      </c>
      <c r="C123" s="1" t="s">
        <v>36</v>
      </c>
      <c r="D123" s="1" t="s">
        <v>3</v>
      </c>
      <c r="E123" s="4">
        <v>24.793904319424954</v>
      </c>
      <c r="F123" s="4">
        <v>23.958958661747829</v>
      </c>
      <c r="G123" s="4">
        <v>23.941503174566588</v>
      </c>
      <c r="H123" s="4">
        <v>25.894115491105339</v>
      </c>
      <c r="I123" s="4">
        <v>26.024555726571883</v>
      </c>
      <c r="J123" s="4">
        <v>26.072020061105739</v>
      </c>
      <c r="K123" s="4">
        <v>26.149662642592773</v>
      </c>
      <c r="L123" s="4">
        <v>26.25106528425145</v>
      </c>
    </row>
    <row r="124" spans="1:12" x14ac:dyDescent="0.25">
      <c r="A124" s="1" t="s">
        <v>0</v>
      </c>
      <c r="B124" s="1" t="s">
        <v>185</v>
      </c>
      <c r="C124" s="1" t="s">
        <v>36</v>
      </c>
      <c r="D124" s="1" t="s">
        <v>4</v>
      </c>
      <c r="E124" s="4">
        <v>163.65402369086073</v>
      </c>
      <c r="F124" s="4">
        <v>156.60805085095365</v>
      </c>
      <c r="G124" s="4">
        <v>175.383289176782</v>
      </c>
      <c r="H124" s="4">
        <v>207.46332975200312</v>
      </c>
      <c r="I124" s="4">
        <v>273.56616707189079</v>
      </c>
      <c r="J124" s="4">
        <v>329.46623542200496</v>
      </c>
      <c r="K124" s="4">
        <v>409.03783736760897</v>
      </c>
      <c r="L124" s="4">
        <v>518.99722666008029</v>
      </c>
    </row>
    <row r="125" spans="1:12" x14ac:dyDescent="0.25">
      <c r="A125" s="1" t="s">
        <v>0</v>
      </c>
      <c r="B125" s="1" t="s">
        <v>185</v>
      </c>
      <c r="C125" s="1" t="s">
        <v>36</v>
      </c>
      <c r="D125" s="1" t="s">
        <v>7</v>
      </c>
      <c r="E125" s="4">
        <v>10.000000060470505</v>
      </c>
      <c r="F125" s="4">
        <v>9.968575799600691</v>
      </c>
      <c r="G125" s="4">
        <v>9.9054934564993502</v>
      </c>
      <c r="H125" s="4">
        <v>10.000000180992846</v>
      </c>
      <c r="I125" s="4">
        <v>11.196483183863815</v>
      </c>
      <c r="J125" s="4">
        <v>11.227927144718821</v>
      </c>
      <c r="K125" s="4">
        <v>11.262287533348973</v>
      </c>
      <c r="L125" s="4">
        <v>11.262287876609397</v>
      </c>
    </row>
    <row r="126" spans="1:12" x14ac:dyDescent="0.25">
      <c r="A126" s="1" t="s">
        <v>0</v>
      </c>
      <c r="B126" s="1" t="s">
        <v>185</v>
      </c>
      <c r="C126" s="1" t="s">
        <v>36</v>
      </c>
      <c r="D126" s="1" t="s">
        <v>192</v>
      </c>
      <c r="E126" s="4">
        <v>2.2490288971951031</v>
      </c>
      <c r="F126" s="4">
        <v>1.1516936097631074</v>
      </c>
      <c r="G126" s="4">
        <v>0.24262959580604018</v>
      </c>
      <c r="H126" s="4">
        <v>7.9944337399634466E-7</v>
      </c>
      <c r="I126" s="4">
        <v>1.6155826332267045</v>
      </c>
      <c r="J126" s="4">
        <v>6.174342521528204</v>
      </c>
      <c r="K126" s="4">
        <v>9.7186271005786331</v>
      </c>
      <c r="L126" s="4">
        <v>12.311074338133835</v>
      </c>
    </row>
    <row r="127" spans="1:12" x14ac:dyDescent="0.25">
      <c r="A127" s="1" t="s">
        <v>0</v>
      </c>
      <c r="B127" s="1" t="s">
        <v>185</v>
      </c>
      <c r="C127" s="1" t="s">
        <v>36</v>
      </c>
      <c r="D127" s="1" t="s">
        <v>5</v>
      </c>
      <c r="E127" s="4">
        <v>12.249028957665608</v>
      </c>
      <c r="F127" s="4">
        <v>11.120269409363798</v>
      </c>
      <c r="G127" s="4">
        <v>10.14812305230539</v>
      </c>
      <c r="H127" s="4">
        <v>10.000000980436219</v>
      </c>
      <c r="I127" s="4">
        <v>12.81206581709052</v>
      </c>
      <c r="J127" s="4">
        <v>17.402269666247026</v>
      </c>
      <c r="K127" s="4">
        <v>20.980914633927604</v>
      </c>
      <c r="L127" s="4">
        <v>23.573362214743234</v>
      </c>
    </row>
    <row r="128" spans="1:12" x14ac:dyDescent="0.25">
      <c r="A128" s="1" t="s">
        <v>0</v>
      </c>
      <c r="B128" s="1" t="s">
        <v>185</v>
      </c>
      <c r="C128" s="1" t="s">
        <v>36</v>
      </c>
      <c r="D128" s="1" t="s">
        <v>11</v>
      </c>
      <c r="E128" s="4">
        <v>15.5</v>
      </c>
      <c r="F128" s="4">
        <v>15.500000003912174</v>
      </c>
      <c r="G128" s="4">
        <v>15.500000047126175</v>
      </c>
      <c r="H128" s="4">
        <v>16.696482829430607</v>
      </c>
      <c r="I128" s="4">
        <v>15.531443878354569</v>
      </c>
      <c r="J128" s="4">
        <v>15.534360245582452</v>
      </c>
      <c r="K128" s="4">
        <v>15.500000044885878</v>
      </c>
      <c r="L128" s="4">
        <v>15.500000013148471</v>
      </c>
    </row>
    <row r="129" spans="1:12" x14ac:dyDescent="0.25">
      <c r="A129" s="1" t="s">
        <v>0</v>
      </c>
      <c r="B129" s="1" t="s">
        <v>185</v>
      </c>
      <c r="C129" s="1" t="s">
        <v>36</v>
      </c>
      <c r="D129" s="1" t="s">
        <v>30</v>
      </c>
      <c r="E129" s="4">
        <v>15.799999999999999</v>
      </c>
      <c r="F129" s="4">
        <v>15.799999999999999</v>
      </c>
      <c r="G129" s="4">
        <v>15.799999999999999</v>
      </c>
      <c r="H129" s="4">
        <v>15.799999999999999</v>
      </c>
      <c r="I129" s="4">
        <v>15.799999999999999</v>
      </c>
      <c r="J129" s="4">
        <v>15.799999999999999</v>
      </c>
      <c r="K129" s="4">
        <v>15.799999999999999</v>
      </c>
      <c r="L129" s="4">
        <v>15.799999999999999</v>
      </c>
    </row>
    <row r="130" spans="1:12" x14ac:dyDescent="0.25">
      <c r="A130" s="1" t="s">
        <v>0</v>
      </c>
      <c r="B130" s="1" t="s">
        <v>185</v>
      </c>
      <c r="C130" s="1" t="s">
        <v>36</v>
      </c>
      <c r="D130" s="1" t="s">
        <v>8</v>
      </c>
      <c r="E130" s="4">
        <v>10.000000060470505</v>
      </c>
      <c r="F130" s="4">
        <v>9.968575799600691</v>
      </c>
      <c r="G130" s="4">
        <v>9.9054934564993502</v>
      </c>
      <c r="H130" s="4">
        <v>10.000000180992846</v>
      </c>
      <c r="I130" s="4">
        <v>11.196483183863815</v>
      </c>
      <c r="J130" s="4">
        <v>11.227927144718821</v>
      </c>
      <c r="K130" s="4">
        <v>11.262287533348973</v>
      </c>
      <c r="L130" s="4">
        <v>11.262287876609397</v>
      </c>
    </row>
    <row r="131" spans="1:12" x14ac:dyDescent="0.25">
      <c r="A131" s="1" t="s">
        <v>0</v>
      </c>
      <c r="B131" s="1" t="s">
        <v>185</v>
      </c>
      <c r="C131" s="1" t="s">
        <v>36</v>
      </c>
      <c r="D131" s="1" t="s">
        <v>194</v>
      </c>
      <c r="E131" s="4">
        <v>2.2490288971951031</v>
      </c>
      <c r="F131" s="4">
        <v>1.1516936097631074</v>
      </c>
      <c r="G131" s="4">
        <v>0.24262959580604018</v>
      </c>
      <c r="H131" s="4">
        <v>7.9944337399634466E-7</v>
      </c>
      <c r="I131" s="4">
        <v>1.6155826332267045</v>
      </c>
      <c r="J131" s="4">
        <v>6.174342521528204</v>
      </c>
      <c r="K131" s="4">
        <v>9.7186271005786331</v>
      </c>
      <c r="L131" s="4">
        <v>12.311074338133835</v>
      </c>
    </row>
    <row r="132" spans="1:12" x14ac:dyDescent="0.25">
      <c r="A132" s="1" t="s">
        <v>0</v>
      </c>
      <c r="B132" s="1" t="s">
        <v>185</v>
      </c>
      <c r="C132" s="1" t="s">
        <v>36</v>
      </c>
      <c r="D132" s="1" t="s">
        <v>16</v>
      </c>
      <c r="E132" s="4">
        <v>12.249028957665608</v>
      </c>
      <c r="F132" s="4">
        <v>11.120269409363798</v>
      </c>
      <c r="G132" s="4">
        <v>10.14812305230539</v>
      </c>
      <c r="H132" s="4">
        <v>10.000000980436219</v>
      </c>
      <c r="I132" s="4">
        <v>12.81206581709052</v>
      </c>
      <c r="J132" s="4">
        <v>17.402269666247026</v>
      </c>
      <c r="K132" s="4">
        <v>20.980914633927604</v>
      </c>
      <c r="L132" s="4">
        <v>23.573362214743234</v>
      </c>
    </row>
    <row r="133" spans="1:12" x14ac:dyDescent="0.25">
      <c r="A133" s="1" t="s">
        <v>0</v>
      </c>
      <c r="B133" s="1" t="s">
        <v>185</v>
      </c>
      <c r="C133" s="1" t="s">
        <v>36</v>
      </c>
      <c r="D133" s="1" t="s">
        <v>18</v>
      </c>
      <c r="E133" s="4">
        <v>15.5</v>
      </c>
      <c r="F133" s="4">
        <v>15.5</v>
      </c>
      <c r="G133" s="4">
        <v>15.5</v>
      </c>
      <c r="H133" s="4">
        <v>15.5</v>
      </c>
      <c r="I133" s="4">
        <v>15.5</v>
      </c>
      <c r="J133" s="4">
        <v>15.5</v>
      </c>
      <c r="K133" s="4">
        <v>15.5</v>
      </c>
      <c r="L133" s="4">
        <v>15.5</v>
      </c>
    </row>
    <row r="134" spans="1:12" x14ac:dyDescent="0.25">
      <c r="A134" s="1" t="s">
        <v>0</v>
      </c>
      <c r="B134" s="1" t="s">
        <v>185</v>
      </c>
      <c r="C134" s="1" t="s">
        <v>36</v>
      </c>
      <c r="D134" s="1" t="s">
        <v>31</v>
      </c>
      <c r="E134" s="4">
        <v>15.799999999999999</v>
      </c>
      <c r="F134" s="4">
        <v>15.799999999999999</v>
      </c>
      <c r="G134" s="4">
        <v>15.799999999999999</v>
      </c>
      <c r="H134" s="4">
        <v>15.799999999999999</v>
      </c>
      <c r="I134" s="4">
        <v>15.799999999999999</v>
      </c>
      <c r="J134" s="4">
        <v>15.799999999999999</v>
      </c>
      <c r="K134" s="4">
        <v>15.799999999999999</v>
      </c>
      <c r="L134" s="4">
        <v>15.799999999999999</v>
      </c>
    </row>
    <row r="135" spans="1:12" x14ac:dyDescent="0.25">
      <c r="A135" s="1" t="s">
        <v>0</v>
      </c>
      <c r="B135" s="1" t="s">
        <v>185</v>
      </c>
      <c r="C135" s="1" t="s">
        <v>36</v>
      </c>
      <c r="D135" s="1" t="s">
        <v>42</v>
      </c>
      <c r="E135" s="4"/>
      <c r="F135" s="4">
        <v>3.9121735939797055E-9</v>
      </c>
      <c r="G135" s="4">
        <v>4.7126175172806395E-8</v>
      </c>
      <c r="H135" s="4">
        <v>1.1964828294306087</v>
      </c>
      <c r="I135" s="4">
        <v>3.144387835456889E-2</v>
      </c>
      <c r="J135" s="4">
        <v>3.4360245582451598E-2</v>
      </c>
      <c r="K135" s="4">
        <v>4.4885877739418304E-8</v>
      </c>
      <c r="L135" s="4">
        <v>1.3148470549573281E-8</v>
      </c>
    </row>
    <row r="136" spans="1:12" x14ac:dyDescent="0.25">
      <c r="A136" s="1" t="s">
        <v>0</v>
      </c>
      <c r="B136" s="1" t="s">
        <v>185</v>
      </c>
      <c r="C136" s="1" t="s">
        <v>36</v>
      </c>
      <c r="D136" s="1" t="s">
        <v>24</v>
      </c>
      <c r="E136" s="4">
        <v>0.64516129422390356</v>
      </c>
      <c r="F136" s="4">
        <v>0.6431339223925574</v>
      </c>
      <c r="G136" s="4">
        <v>0.63906409202469061</v>
      </c>
      <c r="H136" s="4">
        <v>0.59892854579923949</v>
      </c>
      <c r="I136" s="4">
        <v>0.72089132675345269</v>
      </c>
      <c r="J136" s="4">
        <v>0.7227801446095431</v>
      </c>
      <c r="K136" s="4">
        <v>0.72659919359580194</v>
      </c>
      <c r="L136" s="4">
        <v>0.72659921722940179</v>
      </c>
    </row>
    <row r="137" spans="1:12" x14ac:dyDescent="0.25">
      <c r="A137" s="1" t="s">
        <v>0</v>
      </c>
      <c r="B137" s="1" t="s">
        <v>185</v>
      </c>
      <c r="C137" s="1" t="s">
        <v>36</v>
      </c>
      <c r="D137" s="1" t="s">
        <v>32</v>
      </c>
      <c r="E137" s="4">
        <v>0.14234360108829769</v>
      </c>
      <c r="F137" s="4">
        <v>7.2892000617918201E-2</v>
      </c>
      <c r="G137" s="4">
        <v>1.5356303532027861E-2</v>
      </c>
      <c r="H137" s="4">
        <v>5.0597681898502827E-8</v>
      </c>
      <c r="I137" s="4">
        <v>0.10225206539409523</v>
      </c>
      <c r="J137" s="4">
        <v>0.39078117224862052</v>
      </c>
      <c r="K137" s="4">
        <v>0.61510298104928063</v>
      </c>
      <c r="L137" s="4">
        <v>0.77918192013505294</v>
      </c>
    </row>
    <row r="138" spans="1:12" x14ac:dyDescent="0.25">
      <c r="A138" s="1" t="s">
        <v>0</v>
      </c>
      <c r="B138" s="1" t="s">
        <v>185</v>
      </c>
      <c r="C138" s="1" t="s">
        <v>37</v>
      </c>
      <c r="D138" s="1" t="s">
        <v>2</v>
      </c>
      <c r="E138" s="4">
        <v>3.9176056699632391</v>
      </c>
      <c r="F138" s="4">
        <v>4.367216981117755</v>
      </c>
      <c r="G138" s="4">
        <v>4.4345843870576998</v>
      </c>
      <c r="H138" s="4">
        <v>4.4934976623562557</v>
      </c>
      <c r="I138" s="4">
        <v>4.4158206870988623</v>
      </c>
      <c r="J138" s="4">
        <v>4.489143557493577</v>
      </c>
      <c r="K138" s="4">
        <v>4.4304380305516853</v>
      </c>
      <c r="L138" s="4">
        <v>4.3704275584964609</v>
      </c>
    </row>
    <row r="139" spans="1:12" x14ac:dyDescent="0.25">
      <c r="A139" s="1" t="s">
        <v>0</v>
      </c>
      <c r="B139" s="1" t="s">
        <v>185</v>
      </c>
      <c r="C139" s="1" t="s">
        <v>37</v>
      </c>
      <c r="D139" s="1" t="s">
        <v>3</v>
      </c>
      <c r="E139" s="4">
        <v>0.97184679285101894</v>
      </c>
      <c r="F139" s="4">
        <v>0.94776848209567843</v>
      </c>
      <c r="G139" s="4">
        <v>0.95618771619424214</v>
      </c>
      <c r="H139" s="4">
        <v>1.0177954614150799</v>
      </c>
      <c r="I139" s="4">
        <v>1.0180943011075636</v>
      </c>
      <c r="J139" s="4">
        <v>1.0195819371632353</v>
      </c>
      <c r="K139" s="4">
        <v>1.0225319054286768</v>
      </c>
      <c r="L139" s="4">
        <v>1.0256322126730848</v>
      </c>
    </row>
    <row r="140" spans="1:12" x14ac:dyDescent="0.25">
      <c r="A140" s="1" t="s">
        <v>0</v>
      </c>
      <c r="B140" s="1" t="s">
        <v>185</v>
      </c>
      <c r="C140" s="1" t="s">
        <v>37</v>
      </c>
      <c r="D140" s="1" t="s">
        <v>4</v>
      </c>
      <c r="E140" s="4">
        <v>164.88433473198683</v>
      </c>
      <c r="F140" s="4">
        <v>166.70934233639863</v>
      </c>
      <c r="G140" s="4">
        <v>191.6436661819279</v>
      </c>
      <c r="H140" s="4">
        <v>230.79113128587431</v>
      </c>
      <c r="I140" s="4">
        <v>272.41639302093188</v>
      </c>
      <c r="J140" s="4">
        <v>324.20813126987218</v>
      </c>
      <c r="K140" s="4">
        <v>401.56397992480896</v>
      </c>
      <c r="L140" s="4">
        <v>495.95656720187878</v>
      </c>
    </row>
    <row r="141" spans="1:12" x14ac:dyDescent="0.25">
      <c r="A141" s="1" t="s">
        <v>0</v>
      </c>
      <c r="B141" s="1" t="s">
        <v>185</v>
      </c>
      <c r="C141" s="1" t="s">
        <v>37</v>
      </c>
      <c r="D141" s="1" t="s">
        <v>7</v>
      </c>
      <c r="E141" s="4">
        <v>2.1471302639626635</v>
      </c>
      <c r="F141" s="4">
        <v>0.88244659857441499</v>
      </c>
      <c r="G141" s="4">
        <v>0.55427112761946717</v>
      </c>
      <c r="H141" s="4">
        <v>1.0535443347999462</v>
      </c>
      <c r="I141" s="4">
        <v>1.3190135749442438</v>
      </c>
      <c r="J141" s="4">
        <v>1.1230122562436045</v>
      </c>
      <c r="K141" s="4">
        <v>1.1908917834773818</v>
      </c>
      <c r="L141" s="4">
        <v>1.3137042154708656</v>
      </c>
    </row>
    <row r="142" spans="1:12" x14ac:dyDescent="0.25">
      <c r="A142" s="1" t="s">
        <v>0</v>
      </c>
      <c r="B142" s="1" t="s">
        <v>185</v>
      </c>
      <c r="C142" s="1" t="s">
        <v>37</v>
      </c>
      <c r="D142" s="1" t="s">
        <v>192</v>
      </c>
      <c r="E142" s="4">
        <v>0.79862861314955957</v>
      </c>
      <c r="F142" s="4">
        <v>2.537001898815197</v>
      </c>
      <c r="G142" s="4">
        <v>2.9241255296979789</v>
      </c>
      <c r="H142" s="4">
        <v>2.4221578483137867</v>
      </c>
      <c r="I142" s="4">
        <v>2.0787127864219852</v>
      </c>
      <c r="J142" s="4">
        <v>2.3465493039755692</v>
      </c>
      <c r="K142" s="4">
        <v>2.2170142675602427</v>
      </c>
      <c r="L142" s="4">
        <v>2.0310910045298654</v>
      </c>
    </row>
    <row r="143" spans="1:12" x14ac:dyDescent="0.25">
      <c r="A143" s="1" t="s">
        <v>0</v>
      </c>
      <c r="B143" s="1" t="s">
        <v>185</v>
      </c>
      <c r="C143" s="1" t="s">
        <v>37</v>
      </c>
      <c r="D143" s="1" t="s">
        <v>5</v>
      </c>
      <c r="E143" s="4">
        <v>2.945758877112223</v>
      </c>
      <c r="F143" s="4">
        <v>3.4194484973896122</v>
      </c>
      <c r="G143" s="4">
        <v>3.4783966573174459</v>
      </c>
      <c r="H143" s="4">
        <v>3.4757021831137331</v>
      </c>
      <c r="I143" s="4">
        <v>3.397726361366229</v>
      </c>
      <c r="J143" s="4">
        <v>3.4695615602191738</v>
      </c>
      <c r="K143" s="4">
        <v>3.4079060510376245</v>
      </c>
      <c r="L143" s="4">
        <v>3.3447952200007309</v>
      </c>
    </row>
    <row r="144" spans="1:12" x14ac:dyDescent="0.25">
      <c r="A144" s="1" t="s">
        <v>0</v>
      </c>
      <c r="B144" s="1" t="s">
        <v>185</v>
      </c>
      <c r="C144" s="1" t="s">
        <v>37</v>
      </c>
      <c r="D144" s="1" t="s">
        <v>11</v>
      </c>
      <c r="E144" s="4">
        <v>5</v>
      </c>
      <c r="F144" s="4">
        <v>5</v>
      </c>
      <c r="G144" s="4">
        <v>5</v>
      </c>
      <c r="H144" s="4">
        <v>5</v>
      </c>
      <c r="I144" s="4">
        <v>5.0000000036711691</v>
      </c>
      <c r="J144" s="4">
        <v>5.0000000046856821</v>
      </c>
      <c r="K144" s="4">
        <v>5.000000005979695</v>
      </c>
      <c r="L144" s="4">
        <v>5.0000000076290494</v>
      </c>
    </row>
    <row r="145" spans="1:12" x14ac:dyDescent="0.25">
      <c r="A145" s="1" t="s">
        <v>0</v>
      </c>
      <c r="B145" s="1" t="s">
        <v>185</v>
      </c>
      <c r="C145" s="1" t="s">
        <v>37</v>
      </c>
      <c r="D145" s="1" t="s">
        <v>30</v>
      </c>
      <c r="E145" s="4">
        <v>5.7</v>
      </c>
      <c r="F145" s="4">
        <v>12.5</v>
      </c>
      <c r="G145" s="4">
        <v>12.5</v>
      </c>
      <c r="H145" s="4">
        <v>12.5</v>
      </c>
      <c r="I145" s="4">
        <v>12.5</v>
      </c>
      <c r="J145" s="4">
        <v>12.5</v>
      </c>
      <c r="K145" s="4">
        <v>12.5</v>
      </c>
      <c r="L145" s="4">
        <v>12.5</v>
      </c>
    </row>
    <row r="146" spans="1:12" x14ac:dyDescent="0.25">
      <c r="A146" s="1" t="s">
        <v>0</v>
      </c>
      <c r="B146" s="1" t="s">
        <v>185</v>
      </c>
      <c r="C146" s="1" t="s">
        <v>37</v>
      </c>
      <c r="D146" s="1" t="s">
        <v>8</v>
      </c>
      <c r="E146" s="4">
        <v>2.1471302639626635</v>
      </c>
      <c r="F146" s="4">
        <v>0.88244659857441499</v>
      </c>
      <c r="G146" s="4">
        <v>0.55427112761946717</v>
      </c>
      <c r="H146" s="4">
        <v>1.0535443347999462</v>
      </c>
      <c r="I146" s="4">
        <v>1.3190135749442438</v>
      </c>
      <c r="J146" s="4">
        <v>1.1230122562436045</v>
      </c>
      <c r="K146" s="4">
        <v>1.1908917834773818</v>
      </c>
      <c r="L146" s="4">
        <v>1.3137042154708656</v>
      </c>
    </row>
    <row r="147" spans="1:12" x14ac:dyDescent="0.25">
      <c r="A147" s="1" t="s">
        <v>0</v>
      </c>
      <c r="B147" s="1" t="s">
        <v>185</v>
      </c>
      <c r="C147" s="1" t="s">
        <v>37</v>
      </c>
      <c r="D147" s="1" t="s">
        <v>194</v>
      </c>
      <c r="E147" s="4">
        <v>0.79862861314955957</v>
      </c>
      <c r="F147" s="4">
        <v>2.537001898815197</v>
      </c>
      <c r="G147" s="4">
        <v>2.9241255296979789</v>
      </c>
      <c r="H147" s="4">
        <v>2.4221578483137867</v>
      </c>
      <c r="I147" s="4">
        <v>2.0787127864219852</v>
      </c>
      <c r="J147" s="4">
        <v>2.3465493039755692</v>
      </c>
      <c r="K147" s="4">
        <v>2.2170142675602427</v>
      </c>
      <c r="L147" s="4">
        <v>2.0310910045298654</v>
      </c>
    </row>
    <row r="148" spans="1:12" x14ac:dyDescent="0.25">
      <c r="A148" s="1" t="s">
        <v>0</v>
      </c>
      <c r="B148" s="1" t="s">
        <v>185</v>
      </c>
      <c r="C148" s="1" t="s">
        <v>37</v>
      </c>
      <c r="D148" s="1" t="s">
        <v>16</v>
      </c>
      <c r="E148" s="4">
        <v>2.945758877112223</v>
      </c>
      <c r="F148" s="4">
        <v>3.4194484973896122</v>
      </c>
      <c r="G148" s="4">
        <v>3.4783966573174459</v>
      </c>
      <c r="H148" s="4">
        <v>3.4757021831137331</v>
      </c>
      <c r="I148" s="4">
        <v>3.397726361366229</v>
      </c>
      <c r="J148" s="4">
        <v>3.4695615602191738</v>
      </c>
      <c r="K148" s="4">
        <v>3.4079060510376245</v>
      </c>
      <c r="L148" s="4">
        <v>3.3447952200007309</v>
      </c>
    </row>
    <row r="149" spans="1:12" x14ac:dyDescent="0.25">
      <c r="A149" s="1" t="s">
        <v>0</v>
      </c>
      <c r="B149" s="1" t="s">
        <v>185</v>
      </c>
      <c r="C149" s="1" t="s">
        <v>37</v>
      </c>
      <c r="D149" s="1" t="s">
        <v>18</v>
      </c>
      <c r="E149" s="4">
        <v>5</v>
      </c>
      <c r="F149" s="4">
        <v>5</v>
      </c>
      <c r="G149" s="4">
        <v>5</v>
      </c>
      <c r="H149" s="4">
        <v>5</v>
      </c>
      <c r="I149" s="4">
        <v>5</v>
      </c>
      <c r="J149" s="4">
        <v>5</v>
      </c>
      <c r="K149" s="4">
        <v>5</v>
      </c>
      <c r="L149" s="4">
        <v>5</v>
      </c>
    </row>
    <row r="150" spans="1:12" x14ac:dyDescent="0.25">
      <c r="A150" s="1" t="s">
        <v>0</v>
      </c>
      <c r="B150" s="1" t="s">
        <v>185</v>
      </c>
      <c r="C150" s="1" t="s">
        <v>37</v>
      </c>
      <c r="D150" s="1" t="s">
        <v>31</v>
      </c>
      <c r="E150" s="4">
        <v>5.7</v>
      </c>
      <c r="F150" s="4">
        <v>12.5</v>
      </c>
      <c r="G150" s="4">
        <v>12.5</v>
      </c>
      <c r="H150" s="4">
        <v>12.5</v>
      </c>
      <c r="I150" s="4">
        <v>12.5</v>
      </c>
      <c r="J150" s="4">
        <v>12.5</v>
      </c>
      <c r="K150" s="4">
        <v>12.5</v>
      </c>
      <c r="L150" s="4">
        <v>12.5</v>
      </c>
    </row>
    <row r="151" spans="1:12" x14ac:dyDescent="0.25">
      <c r="A151" s="1" t="s">
        <v>0</v>
      </c>
      <c r="B151" s="1" t="s">
        <v>185</v>
      </c>
      <c r="C151" s="1" t="s">
        <v>37</v>
      </c>
      <c r="D151" s="1" t="s">
        <v>42</v>
      </c>
      <c r="E151" s="4"/>
      <c r="F151" s="4"/>
      <c r="G151" s="4"/>
      <c r="H151" s="4"/>
      <c r="I151" s="4">
        <v>3.6711695528529986E-9</v>
      </c>
      <c r="J151" s="4">
        <v>4.6856818883698068E-9</v>
      </c>
      <c r="K151" s="4">
        <v>5.9796952323610171E-9</v>
      </c>
      <c r="L151" s="4">
        <v>7.6290496457684287E-9</v>
      </c>
    </row>
    <row r="152" spans="1:12" x14ac:dyDescent="0.25">
      <c r="A152" s="1" t="s">
        <v>0</v>
      </c>
      <c r="B152" s="1" t="s">
        <v>185</v>
      </c>
      <c r="C152" s="1" t="s">
        <v>37</v>
      </c>
      <c r="D152" s="1" t="s">
        <v>24</v>
      </c>
      <c r="E152" s="4">
        <v>0.42942605279253271</v>
      </c>
      <c r="F152" s="4">
        <v>0.17648931971488299</v>
      </c>
      <c r="G152" s="4">
        <v>0.11085422552389343</v>
      </c>
      <c r="H152" s="4">
        <v>0.21070886695998925</v>
      </c>
      <c r="I152" s="4">
        <v>0.26380271479515588</v>
      </c>
      <c r="J152" s="4">
        <v>0.22460245103823775</v>
      </c>
      <c r="K152" s="4">
        <v>0.23817835641062957</v>
      </c>
      <c r="L152" s="4">
        <v>0.26274084269328052</v>
      </c>
    </row>
    <row r="153" spans="1:12" x14ac:dyDescent="0.25">
      <c r="A153" s="1" t="s">
        <v>0</v>
      </c>
      <c r="B153" s="1" t="s">
        <v>185</v>
      </c>
      <c r="C153" s="1" t="s">
        <v>37</v>
      </c>
      <c r="D153" s="1" t="s">
        <v>32</v>
      </c>
      <c r="E153" s="4">
        <v>0.14011028300869466</v>
      </c>
      <c r="F153" s="4">
        <v>0.20296015190521577</v>
      </c>
      <c r="G153" s="4">
        <v>0.23393004237583831</v>
      </c>
      <c r="H153" s="4">
        <v>0.19377262786510294</v>
      </c>
      <c r="I153" s="4">
        <v>0.16629702291375881</v>
      </c>
      <c r="J153" s="4">
        <v>0.18772394431804554</v>
      </c>
      <c r="K153" s="4">
        <v>0.1773611414048194</v>
      </c>
      <c r="L153" s="4">
        <v>0.16248728036238924</v>
      </c>
    </row>
    <row r="154" spans="1:12" x14ac:dyDescent="0.25">
      <c r="A154" s="1" t="s">
        <v>0</v>
      </c>
      <c r="B154" s="1" t="s">
        <v>185</v>
      </c>
      <c r="C154" s="1" t="s">
        <v>38</v>
      </c>
      <c r="D154" s="1" t="s">
        <v>2</v>
      </c>
      <c r="E154" s="4">
        <v>11.471358193989527</v>
      </c>
      <c r="F154" s="4">
        <v>11.592642264004656</v>
      </c>
      <c r="G154" s="4">
        <v>11.72568911545113</v>
      </c>
      <c r="H154" s="4">
        <v>12.319504056798376</v>
      </c>
      <c r="I154" s="4">
        <v>12.215972542118603</v>
      </c>
      <c r="J154" s="4">
        <v>12.39916799150685</v>
      </c>
      <c r="K154" s="4">
        <v>12.386927294351265</v>
      </c>
      <c r="L154" s="4">
        <v>12.215739384579795</v>
      </c>
    </row>
    <row r="155" spans="1:12" x14ac:dyDescent="0.25">
      <c r="A155" s="1" t="s">
        <v>0</v>
      </c>
      <c r="B155" s="1" t="s">
        <v>185</v>
      </c>
      <c r="C155" s="1" t="s">
        <v>38</v>
      </c>
      <c r="D155" s="1" t="s">
        <v>3</v>
      </c>
      <c r="E155" s="4">
        <v>12.309516750369864</v>
      </c>
      <c r="F155" s="4">
        <v>12.504808221362536</v>
      </c>
      <c r="G155" s="4">
        <v>12.71994289215378</v>
      </c>
      <c r="H155" s="4">
        <v>13.266325200937379</v>
      </c>
      <c r="I155" s="4">
        <v>13.154852770551399</v>
      </c>
      <c r="J155" s="4">
        <v>13.46342057062358</v>
      </c>
      <c r="K155" s="4">
        <v>13.738835755732932</v>
      </c>
      <c r="L155" s="4">
        <v>13.844667194945474</v>
      </c>
    </row>
    <row r="156" spans="1:12" x14ac:dyDescent="0.25">
      <c r="A156" s="1" t="s">
        <v>0</v>
      </c>
      <c r="B156" s="1" t="s">
        <v>185</v>
      </c>
      <c r="C156" s="1" t="s">
        <v>38</v>
      </c>
      <c r="D156" s="1" t="s">
        <v>4</v>
      </c>
      <c r="E156" s="4">
        <v>96.405075579772245</v>
      </c>
      <c r="F156" s="4">
        <v>117.82894690724639</v>
      </c>
      <c r="G156" s="4">
        <v>136.92439421174817</v>
      </c>
      <c r="H156" s="4">
        <v>151.76826634926161</v>
      </c>
      <c r="I156" s="4">
        <v>174.69103564452445</v>
      </c>
      <c r="J156" s="4">
        <v>208.31871735476099</v>
      </c>
      <c r="K156" s="4">
        <v>255.6230931211002</v>
      </c>
      <c r="L156" s="4">
        <v>322.77453462402826</v>
      </c>
    </row>
    <row r="157" spans="1:12" x14ac:dyDescent="0.25">
      <c r="A157" s="1" t="s">
        <v>0</v>
      </c>
      <c r="B157" s="1" t="s">
        <v>185</v>
      </c>
      <c r="C157" s="1" t="s">
        <v>38</v>
      </c>
      <c r="D157" s="1" t="s">
        <v>7</v>
      </c>
      <c r="E157" s="4">
        <v>-0.83815855638034431</v>
      </c>
      <c r="F157" s="4">
        <v>-0.91216614289113418</v>
      </c>
      <c r="G157" s="4">
        <v>-0.99425425746824003</v>
      </c>
      <c r="H157" s="4">
        <v>-0.9468216709150179</v>
      </c>
      <c r="I157" s="4">
        <v>-0.93888087485834504</v>
      </c>
      <c r="J157" s="4">
        <v>-1.0642534205024401</v>
      </c>
      <c r="K157" s="4">
        <v>-1.3519094819760811</v>
      </c>
      <c r="L157" s="4">
        <v>-1.6289290359085857</v>
      </c>
    </row>
    <row r="158" spans="1:12" x14ac:dyDescent="0.25">
      <c r="A158" s="1" t="s">
        <v>0</v>
      </c>
      <c r="B158" s="1" t="s">
        <v>185</v>
      </c>
      <c r="C158" s="1" t="s">
        <v>38</v>
      </c>
      <c r="D158" s="1" t="s">
        <v>192</v>
      </c>
      <c r="E158" s="4"/>
      <c r="F158" s="4">
        <v>1.9334382550272418E-7</v>
      </c>
      <c r="G158" s="4">
        <v>4.7289675737060105E-7</v>
      </c>
      <c r="H158" s="4">
        <v>5.1198723438228491E-7</v>
      </c>
      <c r="I158" s="4">
        <v>6.0504652440621331E-7</v>
      </c>
      <c r="J158" s="4">
        <v>7.7743091755294436E-7</v>
      </c>
      <c r="K158" s="4">
        <v>9.3364172458302908E-7</v>
      </c>
      <c r="L158" s="4">
        <v>1.0883468480196505E-6</v>
      </c>
    </row>
    <row r="159" spans="1:12" x14ac:dyDescent="0.25">
      <c r="A159" s="1" t="s">
        <v>0</v>
      </c>
      <c r="B159" s="1" t="s">
        <v>185</v>
      </c>
      <c r="C159" s="1" t="s">
        <v>38</v>
      </c>
      <c r="D159" s="1" t="s">
        <v>5</v>
      </c>
      <c r="E159" s="4">
        <v>-0.83815855638034431</v>
      </c>
      <c r="F159" s="4">
        <v>-0.91216594954730867</v>
      </c>
      <c r="G159" s="4">
        <v>-0.99425378457148261</v>
      </c>
      <c r="H159" s="4">
        <v>-0.94682115892778351</v>
      </c>
      <c r="I159" s="4">
        <v>-0.9388802698118206</v>
      </c>
      <c r="J159" s="4">
        <v>-1.0642526430715225</v>
      </c>
      <c r="K159" s="4">
        <v>-1.3519085483343565</v>
      </c>
      <c r="L159" s="4">
        <v>-1.6289279475617375</v>
      </c>
    </row>
    <row r="160" spans="1:12" x14ac:dyDescent="0.25">
      <c r="A160" s="1" t="s">
        <v>0</v>
      </c>
      <c r="B160" s="1" t="s">
        <v>185</v>
      </c>
      <c r="C160" s="1" t="s">
        <v>38</v>
      </c>
      <c r="D160" s="1" t="s">
        <v>11</v>
      </c>
      <c r="E160" s="4"/>
      <c r="F160" s="4">
        <v>5.2</v>
      </c>
      <c r="G160" s="4">
        <v>5.2</v>
      </c>
      <c r="H160" s="4">
        <v>5.2</v>
      </c>
      <c r="I160" s="4">
        <v>5.2</v>
      </c>
      <c r="J160" s="4">
        <v>5.2000000036949592</v>
      </c>
      <c r="K160" s="4">
        <v>5.2000000047155481</v>
      </c>
      <c r="L160" s="4">
        <v>5.2000000060173068</v>
      </c>
    </row>
    <row r="161" spans="1:12" x14ac:dyDescent="0.25">
      <c r="A161" s="1" t="s">
        <v>0</v>
      </c>
      <c r="B161" s="1" t="s">
        <v>185</v>
      </c>
      <c r="C161" s="1" t="s">
        <v>38</v>
      </c>
      <c r="D161" s="1" t="s">
        <v>12</v>
      </c>
      <c r="E161" s="4">
        <v>2.1071773700305809</v>
      </c>
      <c r="F161" s="4">
        <v>2.1071773700305809</v>
      </c>
      <c r="G161" s="4">
        <v>2.1071773700305809</v>
      </c>
      <c r="H161" s="4">
        <v>2.1071773700305809</v>
      </c>
      <c r="I161" s="4">
        <v>2.1071773700305809</v>
      </c>
      <c r="J161" s="4">
        <v>2.1071773741165365</v>
      </c>
      <c r="K161" s="4">
        <v>2.1071773752968523</v>
      </c>
      <c r="L161" s="4">
        <v>2.1071773765456681</v>
      </c>
    </row>
    <row r="162" spans="1:12" x14ac:dyDescent="0.25">
      <c r="A162" s="1" t="s">
        <v>0</v>
      </c>
      <c r="B162" s="1" t="s">
        <v>185</v>
      </c>
      <c r="C162" s="1" t="s">
        <v>38</v>
      </c>
      <c r="D162" s="1" t="s">
        <v>30</v>
      </c>
      <c r="E162" s="4"/>
      <c r="F162" s="4">
        <v>3.9999999999999996</v>
      </c>
      <c r="G162" s="4">
        <v>3.9999999999999996</v>
      </c>
      <c r="H162" s="4">
        <v>3.9999999999999996</v>
      </c>
      <c r="I162" s="4">
        <v>3.9999999999999996</v>
      </c>
      <c r="J162" s="4">
        <v>3.9999999999999996</v>
      </c>
      <c r="K162" s="4">
        <v>3.9999999999999996</v>
      </c>
      <c r="L162" s="4">
        <v>3.9999999999999996</v>
      </c>
    </row>
    <row r="163" spans="1:12" x14ac:dyDescent="0.25">
      <c r="A163" s="1" t="s">
        <v>0</v>
      </c>
      <c r="B163" s="1" t="s">
        <v>185</v>
      </c>
      <c r="C163" s="1" t="s">
        <v>38</v>
      </c>
      <c r="D163" s="1" t="s">
        <v>8</v>
      </c>
      <c r="E163" s="4"/>
      <c r="F163" s="4">
        <v>2.7847231457917428E-8</v>
      </c>
      <c r="G163" s="4">
        <v>3.5421812640689379E-8</v>
      </c>
      <c r="H163" s="4">
        <v>4.5445250372231396E-8</v>
      </c>
      <c r="I163" s="4">
        <v>5.7897564998030943E-8</v>
      </c>
      <c r="J163" s="4">
        <v>7.3230944509839412E-8</v>
      </c>
      <c r="K163" s="4">
        <v>9.1769191640879776E-8</v>
      </c>
      <c r="L163" s="4">
        <v>1.1293372090100018E-7</v>
      </c>
    </row>
    <row r="164" spans="1:12" x14ac:dyDescent="0.25">
      <c r="A164" s="1" t="s">
        <v>0</v>
      </c>
      <c r="B164" s="1" t="s">
        <v>185</v>
      </c>
      <c r="C164" s="1" t="s">
        <v>38</v>
      </c>
      <c r="D164" s="1" t="s">
        <v>194</v>
      </c>
      <c r="E164" s="4"/>
      <c r="F164" s="4">
        <v>1.9334382550272418E-7</v>
      </c>
      <c r="G164" s="4">
        <v>4.7289675737060105E-7</v>
      </c>
      <c r="H164" s="4">
        <v>5.1198723438228491E-7</v>
      </c>
      <c r="I164" s="4">
        <v>6.0504652440621331E-7</v>
      </c>
      <c r="J164" s="4">
        <v>7.7743091755294436E-7</v>
      </c>
      <c r="K164" s="4">
        <v>9.3364172458302908E-7</v>
      </c>
      <c r="L164" s="4">
        <v>1.0883468480196505E-6</v>
      </c>
    </row>
    <row r="165" spans="1:12" x14ac:dyDescent="0.25">
      <c r="A165" s="1" t="s">
        <v>0</v>
      </c>
      <c r="B165" s="1" t="s">
        <v>185</v>
      </c>
      <c r="C165" s="1" t="s">
        <v>38</v>
      </c>
      <c r="D165" s="1" t="s">
        <v>15</v>
      </c>
      <c r="E165" s="4">
        <v>-0.83815855638034431</v>
      </c>
      <c r="F165" s="4">
        <v>-0.91216617073836559</v>
      </c>
      <c r="G165" s="4">
        <v>-0.99425429289005263</v>
      </c>
      <c r="H165" s="4">
        <v>-0.94682171636026824</v>
      </c>
      <c r="I165" s="4">
        <v>-0.93888093275591</v>
      </c>
      <c r="J165" s="4">
        <v>-1.0642534937333845</v>
      </c>
      <c r="K165" s="4">
        <v>-1.3519095737452727</v>
      </c>
      <c r="L165" s="4">
        <v>-1.6289291488423066</v>
      </c>
    </row>
    <row r="166" spans="1:12" x14ac:dyDescent="0.25">
      <c r="A166" s="1" t="s">
        <v>0</v>
      </c>
      <c r="B166" s="1" t="s">
        <v>185</v>
      </c>
      <c r="C166" s="1" t="s">
        <v>38</v>
      </c>
      <c r="D166" s="1" t="s">
        <v>16</v>
      </c>
      <c r="E166" s="4"/>
      <c r="F166" s="4">
        <v>2.2119105696064162E-7</v>
      </c>
      <c r="G166" s="4">
        <v>5.0831857001129041E-7</v>
      </c>
      <c r="H166" s="4">
        <v>5.5743248475451635E-7</v>
      </c>
      <c r="I166" s="4">
        <v>6.6294408940424424E-7</v>
      </c>
      <c r="J166" s="4">
        <v>8.5066186206278378E-7</v>
      </c>
      <c r="K166" s="4">
        <v>1.0254109162239089E-6</v>
      </c>
      <c r="L166" s="4">
        <v>1.2012805689206506E-6</v>
      </c>
    </row>
    <row r="167" spans="1:12" x14ac:dyDescent="0.25">
      <c r="A167" s="1" t="s">
        <v>0</v>
      </c>
      <c r="B167" s="1" t="s">
        <v>185</v>
      </c>
      <c r="C167" s="1" t="s">
        <v>38</v>
      </c>
      <c r="D167" s="1" t="s">
        <v>17</v>
      </c>
      <c r="E167" s="4">
        <v>-0.83815855638034431</v>
      </c>
      <c r="F167" s="4">
        <v>-0.91216617073836559</v>
      </c>
      <c r="G167" s="4">
        <v>-0.99425429289005263</v>
      </c>
      <c r="H167" s="4">
        <v>-0.94682171636026824</v>
      </c>
      <c r="I167" s="4">
        <v>-0.93888093275591</v>
      </c>
      <c r="J167" s="4">
        <v>-1.0642534937333845</v>
      </c>
      <c r="K167" s="4">
        <v>-1.3519095737452727</v>
      </c>
      <c r="L167" s="4">
        <v>-1.6289291488423066</v>
      </c>
    </row>
    <row r="168" spans="1:12" x14ac:dyDescent="0.25">
      <c r="A168" s="1" t="s">
        <v>0</v>
      </c>
      <c r="B168" s="1" t="s">
        <v>185</v>
      </c>
      <c r="C168" s="1" t="s">
        <v>38</v>
      </c>
      <c r="D168" s="1" t="s">
        <v>18</v>
      </c>
      <c r="E168" s="4"/>
      <c r="F168" s="4">
        <v>5.2</v>
      </c>
      <c r="G168" s="4">
        <v>5.2</v>
      </c>
      <c r="H168" s="4">
        <v>5.2</v>
      </c>
      <c r="I168" s="4">
        <v>5.2</v>
      </c>
      <c r="J168" s="4">
        <v>5.2</v>
      </c>
      <c r="K168" s="4">
        <v>5.2</v>
      </c>
      <c r="L168" s="4">
        <v>5.2</v>
      </c>
    </row>
    <row r="169" spans="1:12" x14ac:dyDescent="0.25">
      <c r="A169" s="1" t="s">
        <v>0</v>
      </c>
      <c r="B169" s="1" t="s">
        <v>185</v>
      </c>
      <c r="C169" s="1" t="s">
        <v>38</v>
      </c>
      <c r="D169" s="1" t="s">
        <v>19</v>
      </c>
      <c r="E169" s="4">
        <v>2.1071773700305809</v>
      </c>
      <c r="F169" s="4">
        <v>2.1071773700305809</v>
      </c>
      <c r="G169" s="4">
        <v>2.1071773700305809</v>
      </c>
      <c r="H169" s="4">
        <v>2.1071773700305809</v>
      </c>
      <c r="I169" s="4">
        <v>2.1071773700305809</v>
      </c>
      <c r="J169" s="4">
        <v>2.1071773700305809</v>
      </c>
      <c r="K169" s="4">
        <v>2.1071773700305809</v>
      </c>
      <c r="L169" s="4">
        <v>2.1071773700305809</v>
      </c>
    </row>
    <row r="170" spans="1:12" x14ac:dyDescent="0.25">
      <c r="A170" s="1" t="s">
        <v>0</v>
      </c>
      <c r="B170" s="1" t="s">
        <v>185</v>
      </c>
      <c r="C170" s="1" t="s">
        <v>38</v>
      </c>
      <c r="D170" s="1" t="s">
        <v>31</v>
      </c>
      <c r="E170" s="4"/>
      <c r="F170" s="4">
        <v>3.9999999999999996</v>
      </c>
      <c r="G170" s="4">
        <v>3.9999999999999996</v>
      </c>
      <c r="H170" s="4">
        <v>3.9999999999999996</v>
      </c>
      <c r="I170" s="4">
        <v>3.9999999999999996</v>
      </c>
      <c r="J170" s="4">
        <v>3.9999999999999996</v>
      </c>
      <c r="K170" s="4">
        <v>3.9999999999999996</v>
      </c>
      <c r="L170" s="4">
        <v>3.9999999999999996</v>
      </c>
    </row>
    <row r="171" spans="1:12" x14ac:dyDescent="0.25">
      <c r="A171" s="1" t="s">
        <v>0</v>
      </c>
      <c r="B171" s="1" t="s">
        <v>185</v>
      </c>
      <c r="C171" s="1" t="s">
        <v>38</v>
      </c>
      <c r="D171" s="1" t="s">
        <v>42</v>
      </c>
      <c r="E171" s="4"/>
      <c r="F171" s="4"/>
      <c r="G171" s="4"/>
      <c r="H171" s="4"/>
      <c r="I171" s="4"/>
      <c r="J171" s="4">
        <v>3.6949594236178057E-9</v>
      </c>
      <c r="K171" s="4">
        <v>4.7155475682281568E-9</v>
      </c>
      <c r="L171" s="4">
        <v>6.017306671045352E-9</v>
      </c>
    </row>
    <row r="172" spans="1:12" x14ac:dyDescent="0.25">
      <c r="A172" s="1" t="s">
        <v>0</v>
      </c>
      <c r="B172" s="1" t="s">
        <v>185</v>
      </c>
      <c r="C172" s="1" t="s">
        <v>38</v>
      </c>
      <c r="D172" s="1" t="s">
        <v>44</v>
      </c>
      <c r="E172" s="4"/>
      <c r="F172" s="4"/>
      <c r="G172" s="4"/>
      <c r="H172" s="4"/>
      <c r="I172" s="4"/>
      <c r="J172" s="4">
        <v>4.0859554457066357E-9</v>
      </c>
      <c r="K172" s="4">
        <v>5.2662713088957462E-9</v>
      </c>
      <c r="L172" s="4">
        <v>6.5150871502139523E-9</v>
      </c>
    </row>
    <row r="173" spans="1:12" x14ac:dyDescent="0.25">
      <c r="A173" s="1" t="s">
        <v>0</v>
      </c>
      <c r="B173" s="1" t="s">
        <v>185</v>
      </c>
      <c r="C173" s="1" t="s">
        <v>38</v>
      </c>
      <c r="D173" s="1" t="s">
        <v>24</v>
      </c>
      <c r="E173" s="4"/>
      <c r="F173" s="4">
        <v>5.3552368188302745E-9</v>
      </c>
      <c r="G173" s="4">
        <v>6.8118870462864186E-9</v>
      </c>
      <c r="H173" s="4">
        <v>8.7394712254291146E-9</v>
      </c>
      <c r="I173" s="4">
        <v>1.1134147115005951E-8</v>
      </c>
      <c r="J173" s="4">
        <v>1.4082873934193032E-8</v>
      </c>
      <c r="K173" s="4">
        <v>1.7647921453396184E-8</v>
      </c>
      <c r="L173" s="4">
        <v>2.1718023225060804E-8</v>
      </c>
    </row>
    <row r="174" spans="1:12" x14ac:dyDescent="0.25">
      <c r="A174" s="1" t="s">
        <v>0</v>
      </c>
      <c r="B174" s="1" t="s">
        <v>185</v>
      </c>
      <c r="C174" s="1" t="s">
        <v>38</v>
      </c>
      <c r="D174" s="1" t="s">
        <v>25</v>
      </c>
      <c r="E174" s="4">
        <v>0.39776364738018249</v>
      </c>
      <c r="F174" s="4">
        <v>0.43288532978366578</v>
      </c>
      <c r="G174" s="4">
        <v>0.47184176663572619</v>
      </c>
      <c r="H174" s="4">
        <v>0.44933176002479908</v>
      </c>
      <c r="I174" s="4">
        <v>0.44556331427490808</v>
      </c>
      <c r="J174" s="4">
        <v>0.505061181277911</v>
      </c>
      <c r="K174" s="4">
        <v>0.64157369455185043</v>
      </c>
      <c r="L174" s="4">
        <v>0.77303845749931033</v>
      </c>
    </row>
    <row r="175" spans="1:12" x14ac:dyDescent="0.25">
      <c r="A175" s="1" t="s">
        <v>0</v>
      </c>
      <c r="B175" s="1" t="s">
        <v>185</v>
      </c>
      <c r="C175" s="1" t="s">
        <v>38</v>
      </c>
      <c r="D175" s="1" t="s">
        <v>32</v>
      </c>
      <c r="E175" s="4"/>
      <c r="F175" s="4">
        <v>4.8335956375681052E-8</v>
      </c>
      <c r="G175" s="4">
        <v>1.1822418934265028E-7</v>
      </c>
      <c r="H175" s="4">
        <v>1.2799680859557125E-7</v>
      </c>
      <c r="I175" s="4">
        <v>1.5126163110155335E-7</v>
      </c>
      <c r="J175" s="4">
        <v>1.9435772938823612E-7</v>
      </c>
      <c r="K175" s="4">
        <v>2.334104311457573E-7</v>
      </c>
      <c r="L175" s="4">
        <v>2.7208671200491267E-7</v>
      </c>
    </row>
    <row r="176" spans="1:12" x14ac:dyDescent="0.25">
      <c r="A176" s="1" t="s">
        <v>0</v>
      </c>
      <c r="B176" s="1" t="s">
        <v>185</v>
      </c>
      <c r="C176" s="1" t="s">
        <v>39</v>
      </c>
      <c r="D176" s="1" t="s">
        <v>2</v>
      </c>
      <c r="E176" s="4">
        <v>0.80924126164782728</v>
      </c>
      <c r="F176" s="4">
        <v>0.80877720603800385</v>
      </c>
      <c r="G176" s="4">
        <v>0.81621274815132216</v>
      </c>
      <c r="H176" s="4">
        <v>0.86651030074359636</v>
      </c>
      <c r="I176" s="4">
        <v>0.86385854016282393</v>
      </c>
      <c r="J176" s="4">
        <v>0.86768590031559378</v>
      </c>
      <c r="K176" s="4">
        <v>0.8692629991606875</v>
      </c>
      <c r="L176" s="4">
        <v>0.87091424858840405</v>
      </c>
    </row>
    <row r="177" spans="1:12" x14ac:dyDescent="0.25">
      <c r="A177" s="1" t="s">
        <v>0</v>
      </c>
      <c r="B177" s="1" t="s">
        <v>185</v>
      </c>
      <c r="C177" s="1" t="s">
        <v>39</v>
      </c>
      <c r="D177" s="1" t="s">
        <v>3</v>
      </c>
      <c r="E177" s="4">
        <v>0.80924126164782895</v>
      </c>
      <c r="F177" s="4">
        <v>0.80877720603800729</v>
      </c>
      <c r="G177" s="4">
        <v>0.81621274815132083</v>
      </c>
      <c r="H177" s="4">
        <v>0.86651030074358382</v>
      </c>
      <c r="I177" s="4">
        <v>0.86385854016284758</v>
      </c>
      <c r="J177" s="4">
        <v>0.86768590031559434</v>
      </c>
      <c r="K177" s="4">
        <v>0.86926299916068683</v>
      </c>
      <c r="L177" s="4">
        <v>0.87091424858840338</v>
      </c>
    </row>
    <row r="178" spans="1:12" x14ac:dyDescent="0.25">
      <c r="A178" s="1" t="s">
        <v>0</v>
      </c>
      <c r="B178" s="1" t="s">
        <v>185</v>
      </c>
      <c r="C178" s="1" t="s">
        <v>39</v>
      </c>
      <c r="D178" s="1" t="s">
        <v>4</v>
      </c>
      <c r="E178" s="4">
        <v>110.23940451230133</v>
      </c>
      <c r="F178" s="4">
        <v>135.08324499448588</v>
      </c>
      <c r="G178" s="4">
        <v>157.37751045146234</v>
      </c>
      <c r="H178" s="4">
        <v>173.70935969500059</v>
      </c>
      <c r="I178" s="4">
        <v>199.16415958283648</v>
      </c>
      <c r="J178" s="4">
        <v>242.60302677606276</v>
      </c>
      <c r="K178" s="4">
        <v>293.53400625572078</v>
      </c>
      <c r="L178" s="4">
        <v>354.98776120907786</v>
      </c>
    </row>
    <row r="179" spans="1:12" x14ac:dyDescent="0.25">
      <c r="A179" s="1" t="s">
        <v>0</v>
      </c>
      <c r="B179" s="1" t="s">
        <v>185</v>
      </c>
      <c r="C179" s="1" t="s">
        <v>40</v>
      </c>
      <c r="D179" s="1" t="s">
        <v>2</v>
      </c>
      <c r="E179" s="4">
        <v>7.7417926286227727</v>
      </c>
      <c r="F179" s="4">
        <v>9.2401361340297097</v>
      </c>
      <c r="G179" s="4">
        <v>9.4000022583538865</v>
      </c>
      <c r="H179" s="4">
        <v>9.3832198376943339</v>
      </c>
      <c r="I179" s="4">
        <v>9.0538460782299239</v>
      </c>
      <c r="J179" s="4">
        <v>9.2867261683371272</v>
      </c>
      <c r="K179" s="4">
        <v>9.0727066556844402</v>
      </c>
      <c r="L179" s="4">
        <v>8.635266537181268</v>
      </c>
    </row>
    <row r="180" spans="1:12" x14ac:dyDescent="0.25">
      <c r="A180" s="1" t="s">
        <v>0</v>
      </c>
      <c r="B180" s="1" t="s">
        <v>185</v>
      </c>
      <c r="C180" s="1" t="s">
        <v>40</v>
      </c>
      <c r="D180" s="1" t="s">
        <v>3</v>
      </c>
      <c r="E180" s="4">
        <v>13.699635059058757</v>
      </c>
      <c r="F180" s="4">
        <v>12.549332922607745</v>
      </c>
      <c r="G180" s="4">
        <v>12.676675165667923</v>
      </c>
      <c r="H180" s="4">
        <v>13.966717516835416</v>
      </c>
      <c r="I180" s="4">
        <v>14.152385310946144</v>
      </c>
      <c r="J180" s="4">
        <v>14.179654470123328</v>
      </c>
      <c r="K180" s="4">
        <v>14.26309946088438</v>
      </c>
      <c r="L180" s="4">
        <v>14.450515748470904</v>
      </c>
    </row>
    <row r="181" spans="1:12" x14ac:dyDescent="0.25">
      <c r="A181" s="1" t="s">
        <v>0</v>
      </c>
      <c r="B181" s="1" t="s">
        <v>185</v>
      </c>
      <c r="C181" s="1" t="s">
        <v>40</v>
      </c>
      <c r="D181" s="1" t="s">
        <v>4</v>
      </c>
      <c r="E181" s="4">
        <v>114.31914770248784</v>
      </c>
      <c r="F181" s="4">
        <v>104.69873602726288</v>
      </c>
      <c r="G181" s="4">
        <v>120.26151176543949</v>
      </c>
      <c r="H181" s="4">
        <v>148.2102570323886</v>
      </c>
      <c r="I181" s="4">
        <v>180.1692707607213</v>
      </c>
      <c r="J181" s="4">
        <v>211.24396197717522</v>
      </c>
      <c r="K181" s="4">
        <v>265.36636109737367</v>
      </c>
      <c r="L181" s="4">
        <v>345.82701691913053</v>
      </c>
    </row>
    <row r="182" spans="1:12" x14ac:dyDescent="0.25">
      <c r="A182" s="1" t="s">
        <v>0</v>
      </c>
      <c r="B182" s="1" t="s">
        <v>185</v>
      </c>
      <c r="C182" s="1" t="s">
        <v>40</v>
      </c>
      <c r="D182" s="1" t="s">
        <v>192</v>
      </c>
      <c r="E182" s="4">
        <v>-5.9578424304359956</v>
      </c>
      <c r="F182" s="4">
        <v>-3.3091967885784488</v>
      </c>
      <c r="G182" s="4">
        <v>-3.2766729073140617</v>
      </c>
      <c r="H182" s="4">
        <v>-4.5834976791410424</v>
      </c>
      <c r="I182" s="4">
        <v>-5.0985392327162753</v>
      </c>
      <c r="J182" s="4">
        <v>-4.8929283017861094</v>
      </c>
      <c r="K182" s="4">
        <v>-5.1903928052001627</v>
      </c>
      <c r="L182" s="4">
        <v>-5.8152492112895446</v>
      </c>
    </row>
    <row r="183" spans="1:12" x14ac:dyDescent="0.25">
      <c r="A183" s="1" t="s">
        <v>0</v>
      </c>
      <c r="B183" s="1" t="s">
        <v>185</v>
      </c>
      <c r="C183" s="1" t="s">
        <v>40</v>
      </c>
      <c r="D183" s="1" t="s">
        <v>5</v>
      </c>
      <c r="E183" s="4">
        <v>-5.9578424304359956</v>
      </c>
      <c r="F183" s="4">
        <v>-3.3091967885784488</v>
      </c>
      <c r="G183" s="4">
        <v>-3.2766729073140617</v>
      </c>
      <c r="H183" s="4">
        <v>-4.5834976791410424</v>
      </c>
      <c r="I183" s="4">
        <v>-5.0985392327162753</v>
      </c>
      <c r="J183" s="4">
        <v>-4.8929283017861094</v>
      </c>
      <c r="K183" s="4">
        <v>-5.1903928052001627</v>
      </c>
      <c r="L183" s="4">
        <v>-5.8152492112895446</v>
      </c>
    </row>
    <row r="184" spans="1:12" x14ac:dyDescent="0.25">
      <c r="A184" s="1" t="s">
        <v>0</v>
      </c>
      <c r="B184" s="1" t="s">
        <v>185</v>
      </c>
      <c r="C184" s="1" t="s">
        <v>40</v>
      </c>
      <c r="D184" s="1" t="s">
        <v>13</v>
      </c>
      <c r="E184" s="4">
        <v>6.0508849557522106</v>
      </c>
      <c r="F184" s="4">
        <v>6.0508849557522106</v>
      </c>
      <c r="G184" s="4">
        <v>6.0508849557522106</v>
      </c>
      <c r="H184" s="4">
        <v>6.0508849557522106</v>
      </c>
      <c r="I184" s="4">
        <v>6.0508849557522106</v>
      </c>
      <c r="J184" s="4">
        <v>6.0508849557522106</v>
      </c>
      <c r="K184" s="4">
        <v>6.0508849557522106</v>
      </c>
      <c r="L184" s="4">
        <v>6.0508849557522106</v>
      </c>
    </row>
    <row r="185" spans="1:12" x14ac:dyDescent="0.25">
      <c r="A185" s="1" t="s">
        <v>0</v>
      </c>
      <c r="B185" s="1" t="s">
        <v>185</v>
      </c>
      <c r="C185" s="1" t="s">
        <v>40</v>
      </c>
      <c r="D185" s="1" t="s">
        <v>193</v>
      </c>
      <c r="E185" s="4">
        <v>-5.9578424304359956</v>
      </c>
      <c r="F185" s="4">
        <v>-3.3091967885784488</v>
      </c>
      <c r="G185" s="4">
        <v>-3.2766729073140617</v>
      </c>
      <c r="H185" s="4">
        <v>-4.5834976791410424</v>
      </c>
      <c r="I185" s="4">
        <v>-5.0985392327162753</v>
      </c>
      <c r="J185" s="4">
        <v>-4.8929283017861094</v>
      </c>
      <c r="K185" s="4">
        <v>-5.1903928052001627</v>
      </c>
      <c r="L185" s="4">
        <v>-5.8152492112895446</v>
      </c>
    </row>
    <row r="186" spans="1:12" x14ac:dyDescent="0.25">
      <c r="A186" s="1" t="s">
        <v>0</v>
      </c>
      <c r="B186" s="1" t="s">
        <v>185</v>
      </c>
      <c r="C186" s="1" t="s">
        <v>40</v>
      </c>
      <c r="D186" s="1" t="s">
        <v>17</v>
      </c>
      <c r="E186" s="4">
        <v>-5.9578424304359956</v>
      </c>
      <c r="F186" s="4">
        <v>-3.3091967885784488</v>
      </c>
      <c r="G186" s="4">
        <v>-3.2766729073140617</v>
      </c>
      <c r="H186" s="4">
        <v>-4.5834976791410424</v>
      </c>
      <c r="I186" s="4">
        <v>-5.0985392327162753</v>
      </c>
      <c r="J186" s="4">
        <v>-4.8929283017861094</v>
      </c>
      <c r="K186" s="4">
        <v>-5.1903928052001627</v>
      </c>
      <c r="L186" s="4">
        <v>-5.8152492112895446</v>
      </c>
    </row>
    <row r="187" spans="1:12" x14ac:dyDescent="0.25">
      <c r="A187" s="1" t="s">
        <v>0</v>
      </c>
      <c r="B187" s="1" t="s">
        <v>185</v>
      </c>
      <c r="C187" s="1" t="s">
        <v>40</v>
      </c>
      <c r="D187" s="1" t="s">
        <v>20</v>
      </c>
      <c r="E187" s="4">
        <v>6.0508849557522106</v>
      </c>
      <c r="F187" s="4">
        <v>6.0508849557522106</v>
      </c>
      <c r="G187" s="4">
        <v>6.0508849557522106</v>
      </c>
      <c r="H187" s="4">
        <v>6.0508849557522106</v>
      </c>
      <c r="I187" s="4">
        <v>6.0508849557522106</v>
      </c>
      <c r="J187" s="4">
        <v>6.0508849557522106</v>
      </c>
      <c r="K187" s="4">
        <v>6.0508849557522106</v>
      </c>
      <c r="L187" s="4">
        <v>6.0508849557522106</v>
      </c>
    </row>
    <row r="188" spans="1:12" x14ac:dyDescent="0.25">
      <c r="A188" s="1" t="s">
        <v>0</v>
      </c>
      <c r="B188" s="1" t="s">
        <v>185</v>
      </c>
      <c r="C188" s="1" t="s">
        <v>40</v>
      </c>
      <c r="D188" s="1" t="s">
        <v>26</v>
      </c>
      <c r="E188" s="4">
        <v>0.98462331939929459</v>
      </c>
      <c r="F188" s="4">
        <v>0.54689467950181325</v>
      </c>
      <c r="G188" s="4">
        <v>0.54151961758901512</v>
      </c>
      <c r="H188" s="4">
        <v>0.75749212101343755</v>
      </c>
      <c r="I188" s="4">
        <v>0.84261050573592577</v>
      </c>
      <c r="J188" s="4">
        <v>0.80863019832077587</v>
      </c>
      <c r="K188" s="4">
        <v>0.85779069394898511</v>
      </c>
      <c r="L188" s="4">
        <v>0.9610576393063528</v>
      </c>
    </row>
    <row r="189" spans="1:12" x14ac:dyDescent="0.25">
      <c r="A189" s="1" t="s">
        <v>0</v>
      </c>
      <c r="B189" s="1" t="s">
        <v>185</v>
      </c>
      <c r="C189" s="1" t="s">
        <v>41</v>
      </c>
      <c r="D189" s="1" t="s">
        <v>2</v>
      </c>
      <c r="E189" s="4">
        <v>19.947301066812479</v>
      </c>
      <c r="F189" s="4">
        <v>22.920078289787689</v>
      </c>
      <c r="G189" s="4">
        <v>23.458144954307361</v>
      </c>
      <c r="H189" s="4">
        <v>23.539408817444471</v>
      </c>
      <c r="I189" s="4">
        <v>22.693544992514827</v>
      </c>
      <c r="J189" s="4">
        <v>22.939620714981636</v>
      </c>
      <c r="K189" s="4">
        <v>22.582688057790669</v>
      </c>
      <c r="L189" s="4">
        <v>21.640854256835915</v>
      </c>
    </row>
    <row r="190" spans="1:12" x14ac:dyDescent="0.25">
      <c r="A190" s="1" t="s">
        <v>0</v>
      </c>
      <c r="B190" s="1" t="s">
        <v>185</v>
      </c>
      <c r="C190" s="1" t="s">
        <v>41</v>
      </c>
      <c r="D190" s="1" t="s">
        <v>3</v>
      </c>
      <c r="E190" s="4">
        <v>39.95499165454261</v>
      </c>
      <c r="F190" s="4">
        <v>35.539116427252111</v>
      </c>
      <c r="G190" s="4">
        <v>35.816416373186797</v>
      </c>
      <c r="H190" s="4">
        <v>39.727754690373729</v>
      </c>
      <c r="I190" s="4">
        <v>40.670763806875478</v>
      </c>
      <c r="J190" s="4">
        <v>40.861559490537232</v>
      </c>
      <c r="K190" s="4">
        <v>41.427220025660496</v>
      </c>
      <c r="L190" s="4">
        <v>42.188083680274481</v>
      </c>
    </row>
    <row r="191" spans="1:12" x14ac:dyDescent="0.25">
      <c r="A191" s="1" t="s">
        <v>0</v>
      </c>
      <c r="B191" s="1" t="s">
        <v>185</v>
      </c>
      <c r="C191" s="1" t="s">
        <v>41</v>
      </c>
      <c r="D191" s="1" t="s">
        <v>4</v>
      </c>
      <c r="E191" s="4">
        <v>121.1159709929245</v>
      </c>
      <c r="F191" s="4">
        <v>104.60514441965438</v>
      </c>
      <c r="G191" s="4">
        <v>119.66674915902286</v>
      </c>
      <c r="H191" s="4">
        <v>147.77637230955389</v>
      </c>
      <c r="I191" s="4">
        <v>179.78946617919314</v>
      </c>
      <c r="J191" s="4">
        <v>210.8047710002644</v>
      </c>
      <c r="K191" s="4">
        <v>264.77018650239592</v>
      </c>
      <c r="L191" s="4">
        <v>347.83466905523608</v>
      </c>
    </row>
    <row r="192" spans="1:12" x14ac:dyDescent="0.25">
      <c r="A192" s="1" t="s">
        <v>0</v>
      </c>
      <c r="B192" s="1" t="s">
        <v>185</v>
      </c>
      <c r="C192" s="1" t="s">
        <v>41</v>
      </c>
      <c r="D192" s="1" t="s">
        <v>7</v>
      </c>
      <c r="E192" s="4"/>
      <c r="F192" s="4"/>
      <c r="G192" s="4">
        <v>1.1316652164472403E-7</v>
      </c>
      <c r="H192" s="4">
        <v>1.8470402770534191E-7</v>
      </c>
      <c r="I192" s="4">
        <v>3.0976172780114934E-7</v>
      </c>
      <c r="J192" s="4">
        <v>3.7533118301346863E-7</v>
      </c>
      <c r="K192" s="4">
        <v>0.32225265293940636</v>
      </c>
      <c r="L192" s="4">
        <v>1.0346407849989012</v>
      </c>
    </row>
    <row r="193" spans="1:12" x14ac:dyDescent="0.25">
      <c r="A193" s="1" t="s">
        <v>0</v>
      </c>
      <c r="B193" s="1" t="s">
        <v>185</v>
      </c>
      <c r="C193" s="1" t="s">
        <v>41</v>
      </c>
      <c r="D193" s="1" t="s">
        <v>192</v>
      </c>
      <c r="E193" s="4">
        <v>-20.007690587730128</v>
      </c>
      <c r="F193" s="4">
        <v>-12.619038137463395</v>
      </c>
      <c r="G193" s="4">
        <v>-12.358271532045826</v>
      </c>
      <c r="H193" s="4">
        <v>-16.188346057633517</v>
      </c>
      <c r="I193" s="4">
        <v>-17.977219124122108</v>
      </c>
      <c r="J193" s="4">
        <v>-17.921939150886757</v>
      </c>
      <c r="K193" s="4">
        <v>-19.166784620811679</v>
      </c>
      <c r="L193" s="4">
        <v>-21.581870208438428</v>
      </c>
    </row>
    <row r="194" spans="1:12" x14ac:dyDescent="0.25">
      <c r="A194" s="1" t="s">
        <v>0</v>
      </c>
      <c r="B194" s="1" t="s">
        <v>185</v>
      </c>
      <c r="C194" s="1" t="s">
        <v>41</v>
      </c>
      <c r="D194" s="1" t="s">
        <v>5</v>
      </c>
      <c r="E194" s="4">
        <v>-20.007690587730128</v>
      </c>
      <c r="F194" s="4">
        <v>-12.619038137463395</v>
      </c>
      <c r="G194" s="4">
        <v>-12.358271418879305</v>
      </c>
      <c r="H194" s="4">
        <v>-16.188345872929489</v>
      </c>
      <c r="I194" s="4">
        <v>-17.977218814360381</v>
      </c>
      <c r="J194" s="4">
        <v>-17.921938775555574</v>
      </c>
      <c r="K194" s="4">
        <v>-18.844531967872271</v>
      </c>
      <c r="L194" s="4">
        <v>-20.547229423439525</v>
      </c>
    </row>
    <row r="195" spans="1:12" x14ac:dyDescent="0.25">
      <c r="A195" s="1" t="s">
        <v>0</v>
      </c>
      <c r="B195" s="1" t="s">
        <v>185</v>
      </c>
      <c r="C195" s="1" t="s">
        <v>41</v>
      </c>
      <c r="D195" s="1" t="s">
        <v>11</v>
      </c>
      <c r="E195" s="4"/>
      <c r="F195" s="4">
        <v>4.3994143742872551E-8</v>
      </c>
      <c r="G195" s="4">
        <v>1.5500000586086762</v>
      </c>
      <c r="H195" s="4">
        <v>1.5500000779288108</v>
      </c>
      <c r="I195" s="4">
        <v>1.5500001049167118</v>
      </c>
      <c r="J195" s="4">
        <v>1.5500001431931414</v>
      </c>
      <c r="K195" s="4">
        <v>1.5500001954756211</v>
      </c>
      <c r="L195" s="4">
        <v>1.5500002279253908</v>
      </c>
    </row>
    <row r="196" spans="1:12" x14ac:dyDescent="0.25">
      <c r="A196" s="1" t="s">
        <v>0</v>
      </c>
      <c r="B196" s="1" t="s">
        <v>185</v>
      </c>
      <c r="C196" s="1" t="s">
        <v>41</v>
      </c>
      <c r="D196" s="1" t="s">
        <v>13</v>
      </c>
      <c r="E196" s="4">
        <v>23.255993812838355</v>
      </c>
      <c r="F196" s="4">
        <v>23.255993812838355</v>
      </c>
      <c r="G196" s="4">
        <v>23.255993812838355</v>
      </c>
      <c r="H196" s="4">
        <v>23.255993812838355</v>
      </c>
      <c r="I196" s="4">
        <v>23.255993812838355</v>
      </c>
      <c r="J196" s="4">
        <v>23.255993812838355</v>
      </c>
      <c r="K196" s="4">
        <v>23.255993812838355</v>
      </c>
      <c r="L196" s="4">
        <v>23.255993812838355</v>
      </c>
    </row>
    <row r="197" spans="1:12" x14ac:dyDescent="0.25">
      <c r="A197" s="1" t="s">
        <v>0</v>
      </c>
      <c r="B197" s="1" t="s">
        <v>185</v>
      </c>
      <c r="C197" s="1" t="s">
        <v>41</v>
      </c>
      <c r="D197" s="1" t="s">
        <v>8</v>
      </c>
      <c r="E197" s="4"/>
      <c r="F197" s="4"/>
      <c r="G197" s="4">
        <v>1.1316652164472403E-7</v>
      </c>
      <c r="H197" s="4">
        <v>1.8470402770534191E-7</v>
      </c>
      <c r="I197" s="4">
        <v>3.0976172780114934E-7</v>
      </c>
      <c r="J197" s="4">
        <v>3.7533118301346863E-7</v>
      </c>
      <c r="K197" s="4">
        <v>0.32225265293940636</v>
      </c>
      <c r="L197" s="4">
        <v>1.0346407849989012</v>
      </c>
    </row>
    <row r="198" spans="1:12" x14ac:dyDescent="0.25">
      <c r="A198" s="1" t="s">
        <v>0</v>
      </c>
      <c r="B198" s="1" t="s">
        <v>185</v>
      </c>
      <c r="C198" s="1" t="s">
        <v>41</v>
      </c>
      <c r="D198" s="1" t="s">
        <v>193</v>
      </c>
      <c r="E198" s="4">
        <v>-20.007690587730128</v>
      </c>
      <c r="F198" s="4">
        <v>-12.619038137463395</v>
      </c>
      <c r="G198" s="4">
        <v>-12.358271532045826</v>
      </c>
      <c r="H198" s="4">
        <v>-16.188346057633517</v>
      </c>
      <c r="I198" s="4">
        <v>-17.977219124122108</v>
      </c>
      <c r="J198" s="4">
        <v>-17.921939150886757</v>
      </c>
      <c r="K198" s="4">
        <v>-19.166784620811679</v>
      </c>
      <c r="L198" s="4">
        <v>-21.581870208438428</v>
      </c>
    </row>
    <row r="199" spans="1:12" x14ac:dyDescent="0.25">
      <c r="A199" s="1" t="s">
        <v>0</v>
      </c>
      <c r="B199" s="1" t="s">
        <v>185</v>
      </c>
      <c r="C199" s="1" t="s">
        <v>41</v>
      </c>
      <c r="D199" s="1" t="s">
        <v>16</v>
      </c>
      <c r="E199" s="4"/>
      <c r="F199" s="4"/>
      <c r="G199" s="4">
        <v>1.1316652164472403E-7</v>
      </c>
      <c r="H199" s="4">
        <v>1.8470402770534191E-7</v>
      </c>
      <c r="I199" s="4">
        <v>3.0976172780114934E-7</v>
      </c>
      <c r="J199" s="4">
        <v>3.7533118301346863E-7</v>
      </c>
      <c r="K199" s="4">
        <v>0.32225265293940636</v>
      </c>
      <c r="L199" s="4">
        <v>1.0346407849989012</v>
      </c>
    </row>
    <row r="200" spans="1:12" x14ac:dyDescent="0.25">
      <c r="A200" s="1" t="s">
        <v>0</v>
      </c>
      <c r="B200" s="1" t="s">
        <v>185</v>
      </c>
      <c r="C200" s="1" t="s">
        <v>41</v>
      </c>
      <c r="D200" s="1" t="s">
        <v>17</v>
      </c>
      <c r="E200" s="4">
        <v>-20.007690587730128</v>
      </c>
      <c r="F200" s="4">
        <v>-12.619038137463395</v>
      </c>
      <c r="G200" s="4">
        <v>-12.358271532045826</v>
      </c>
      <c r="H200" s="4">
        <v>-16.188346057633517</v>
      </c>
      <c r="I200" s="4">
        <v>-17.977219124122108</v>
      </c>
      <c r="J200" s="4">
        <v>-17.921939150886757</v>
      </c>
      <c r="K200" s="4">
        <v>-19.166784620811679</v>
      </c>
      <c r="L200" s="4">
        <v>-21.581870208438428</v>
      </c>
    </row>
    <row r="201" spans="1:12" x14ac:dyDescent="0.25">
      <c r="A201" s="1" t="s">
        <v>0</v>
      </c>
      <c r="B201" s="1" t="s">
        <v>185</v>
      </c>
      <c r="C201" s="1" t="s">
        <v>41</v>
      </c>
      <c r="D201" s="1" t="s">
        <v>18</v>
      </c>
      <c r="E201" s="4"/>
      <c r="F201" s="4"/>
      <c r="G201" s="4">
        <v>1.55</v>
      </c>
      <c r="H201" s="4">
        <v>1.55</v>
      </c>
      <c r="I201" s="4">
        <v>1.55</v>
      </c>
      <c r="J201" s="4">
        <v>1.55</v>
      </c>
      <c r="K201" s="4">
        <v>1.55</v>
      </c>
      <c r="L201" s="4">
        <v>1.55</v>
      </c>
    </row>
    <row r="202" spans="1:12" x14ac:dyDescent="0.25">
      <c r="A202" s="1" t="s">
        <v>0</v>
      </c>
      <c r="B202" s="1" t="s">
        <v>185</v>
      </c>
      <c r="C202" s="1" t="s">
        <v>41</v>
      </c>
      <c r="D202" s="1" t="s">
        <v>20</v>
      </c>
      <c r="E202" s="4">
        <v>23.255993812838355</v>
      </c>
      <c r="F202" s="4">
        <v>23.255993812838355</v>
      </c>
      <c r="G202" s="4">
        <v>23.255993812838355</v>
      </c>
      <c r="H202" s="4">
        <v>23.255993812838355</v>
      </c>
      <c r="I202" s="4">
        <v>23.255993812838355</v>
      </c>
      <c r="J202" s="4">
        <v>23.255993812838355</v>
      </c>
      <c r="K202" s="4">
        <v>23.255993812838355</v>
      </c>
      <c r="L202" s="4">
        <v>23.255993812838355</v>
      </c>
    </row>
    <row r="203" spans="1:12" x14ac:dyDescent="0.25">
      <c r="A203" s="1" t="s">
        <v>0</v>
      </c>
      <c r="B203" s="1" t="s">
        <v>185</v>
      </c>
      <c r="C203" s="1" t="s">
        <v>41</v>
      </c>
      <c r="D203" s="1" t="s">
        <v>42</v>
      </c>
      <c r="E203" s="4"/>
      <c r="F203" s="4">
        <v>4.3994143742872551E-8</v>
      </c>
      <c r="G203" s="4">
        <v>5.8608676072326563E-8</v>
      </c>
      <c r="H203" s="4">
        <v>7.7928810730002489E-8</v>
      </c>
      <c r="I203" s="4">
        <v>1.049167118659182E-7</v>
      </c>
      <c r="J203" s="4">
        <v>1.4319314124876178E-7</v>
      </c>
      <c r="K203" s="4">
        <v>1.9547562107638307E-7</v>
      </c>
      <c r="L203" s="4">
        <v>2.2792539079435651E-7</v>
      </c>
    </row>
    <row r="204" spans="1:12" x14ac:dyDescent="0.25">
      <c r="A204" s="1" t="s">
        <v>0</v>
      </c>
      <c r="B204" s="1" t="s">
        <v>185</v>
      </c>
      <c r="C204" s="1" t="s">
        <v>41</v>
      </c>
      <c r="D204" s="1" t="s">
        <v>24</v>
      </c>
      <c r="E204" s="4"/>
      <c r="F204" s="4"/>
      <c r="G204" s="4">
        <v>7.301065636494588E-8</v>
      </c>
      <c r="H204" s="4">
        <v>1.1916388285099499E-7</v>
      </c>
      <c r="I204" s="4">
        <v>1.9984626247350748E-7</v>
      </c>
      <c r="J204" s="4">
        <v>2.4214912796088666E-7</v>
      </c>
      <c r="K204" s="4">
        <v>0.20790491116068693</v>
      </c>
      <c r="L204" s="4">
        <v>0.6675100857138091</v>
      </c>
    </row>
    <row r="205" spans="1:12" x14ac:dyDescent="0.25">
      <c r="A205" s="1" t="s">
        <v>0</v>
      </c>
      <c r="B205" s="1" t="s">
        <v>185</v>
      </c>
      <c r="C205" s="1" t="s">
        <v>41</v>
      </c>
      <c r="D205" s="1" t="s">
        <v>26</v>
      </c>
      <c r="E205" s="4">
        <v>0.86032404156751119</v>
      </c>
      <c r="F205" s="4">
        <v>0.54261444335683984</v>
      </c>
      <c r="G205" s="4">
        <v>0.53140156604373989</v>
      </c>
      <c r="H205" s="4">
        <v>0.69609349692451417</v>
      </c>
      <c r="I205" s="4">
        <v>0.77301444388060825</v>
      </c>
      <c r="J205" s="4">
        <v>0.77063742341525054</v>
      </c>
      <c r="K205" s="4">
        <v>0.82416536463949142</v>
      </c>
      <c r="L205" s="4">
        <v>0.92801324175293964</v>
      </c>
    </row>
    <row r="206" spans="1:12" x14ac:dyDescent="0.25">
      <c r="A206" s="1" t="s">
        <v>0</v>
      </c>
      <c r="B206" s="1" t="s">
        <v>185</v>
      </c>
      <c r="C206" s="1" t="s">
        <v>43</v>
      </c>
      <c r="D206" s="1" t="s">
        <v>2</v>
      </c>
      <c r="E206" s="4">
        <v>25.778926623845106</v>
      </c>
      <c r="F206" s="4">
        <v>26.024074337939219</v>
      </c>
      <c r="G206" s="4">
        <v>26.332263163710572</v>
      </c>
      <c r="H206" s="4">
        <v>27.712615824389907</v>
      </c>
      <c r="I206" s="4">
        <v>27.521936721978204</v>
      </c>
      <c r="J206" s="4">
        <v>27.987879000927794</v>
      </c>
      <c r="K206" s="4">
        <v>27.985332492892468</v>
      </c>
      <c r="L206" s="4">
        <v>27.609157721948378</v>
      </c>
    </row>
    <row r="207" spans="1:12" x14ac:dyDescent="0.25">
      <c r="A207" s="1" t="s">
        <v>0</v>
      </c>
      <c r="B207" s="1" t="s">
        <v>185</v>
      </c>
      <c r="C207" s="1" t="s">
        <v>43</v>
      </c>
      <c r="D207" s="1" t="s">
        <v>3</v>
      </c>
      <c r="E207" s="4">
        <v>24.956693080036057</v>
      </c>
      <c r="F207" s="4">
        <v>25.129239352833419</v>
      </c>
      <c r="G207" s="4">
        <v>25.356899873572718</v>
      </c>
      <c r="H207" s="4">
        <v>26.783783964864597</v>
      </c>
      <c r="I207" s="4">
        <v>26.600894898919499</v>
      </c>
      <c r="J207" s="4">
        <v>26.943846777037322</v>
      </c>
      <c r="K207" s="4">
        <v>26.981478000269565</v>
      </c>
      <c r="L207" s="4">
        <v>27.046191731873304</v>
      </c>
    </row>
    <row r="208" spans="1:12" x14ac:dyDescent="0.25">
      <c r="A208" s="1" t="s">
        <v>0</v>
      </c>
      <c r="B208" s="1" t="s">
        <v>185</v>
      </c>
      <c r="C208" s="1" t="s">
        <v>43</v>
      </c>
      <c r="D208" s="1" t="s">
        <v>4</v>
      </c>
      <c r="E208" s="4">
        <v>108.68841772347126</v>
      </c>
      <c r="F208" s="4">
        <v>132.01269267613344</v>
      </c>
      <c r="G208" s="4">
        <v>153.20679232853274</v>
      </c>
      <c r="H208" s="4">
        <v>170.33314635695197</v>
      </c>
      <c r="I208" s="4">
        <v>195.98818227280762</v>
      </c>
      <c r="J208" s="4">
        <v>232.82113579601619</v>
      </c>
      <c r="K208" s="4">
        <v>284.1643429451106</v>
      </c>
      <c r="L208" s="4">
        <v>356.30202536640405</v>
      </c>
    </row>
    <row r="209" spans="1:12" x14ac:dyDescent="0.25">
      <c r="A209" s="1" t="s">
        <v>0</v>
      </c>
      <c r="B209" s="1" t="s">
        <v>185</v>
      </c>
      <c r="C209" s="1" t="s">
        <v>43</v>
      </c>
      <c r="D209" s="1" t="s">
        <v>7</v>
      </c>
      <c r="E209" s="4">
        <v>0.82223354380911773</v>
      </c>
      <c r="F209" s="4">
        <v>0.89483498510776005</v>
      </c>
      <c r="G209" s="4">
        <v>0.97536331201000304</v>
      </c>
      <c r="H209" s="4">
        <v>0.92883187265344491</v>
      </c>
      <c r="I209" s="4">
        <v>0.92104182614134056</v>
      </c>
      <c r="J209" s="4">
        <v>1.0440322272368181</v>
      </c>
      <c r="K209" s="4">
        <v>1.0038544926240873</v>
      </c>
      <c r="L209" s="4">
        <v>0.56296599007404335</v>
      </c>
    </row>
    <row r="210" spans="1:12" x14ac:dyDescent="0.25">
      <c r="A210" s="1" t="s">
        <v>0</v>
      </c>
      <c r="B210" s="1" t="s">
        <v>185</v>
      </c>
      <c r="C210" s="1" t="s">
        <v>43</v>
      </c>
      <c r="D210" s="1" t="s">
        <v>5</v>
      </c>
      <c r="E210" s="4">
        <v>0.82223354380911773</v>
      </c>
      <c r="F210" s="4">
        <v>0.89483498510776005</v>
      </c>
      <c r="G210" s="4">
        <v>0.97536331201000304</v>
      </c>
      <c r="H210" s="4">
        <v>0.92883187265344491</v>
      </c>
      <c r="I210" s="4">
        <v>0.92104182614134056</v>
      </c>
      <c r="J210" s="4">
        <v>1.0440322272368181</v>
      </c>
      <c r="K210" s="4">
        <v>1.0038544926240873</v>
      </c>
      <c r="L210" s="4">
        <v>0.56296599007404335</v>
      </c>
    </row>
    <row r="211" spans="1:12" x14ac:dyDescent="0.25">
      <c r="A211" s="1" t="s">
        <v>0</v>
      </c>
      <c r="B211" s="1" t="s">
        <v>185</v>
      </c>
      <c r="C211" s="1" t="s">
        <v>43</v>
      </c>
      <c r="D211" s="1" t="s">
        <v>11</v>
      </c>
      <c r="E211" s="4">
        <v>2.0671409999999999</v>
      </c>
      <c r="F211" s="4">
        <v>2.0671409999999999</v>
      </c>
      <c r="G211" s="4">
        <v>2.0671409999999999</v>
      </c>
      <c r="H211" s="4">
        <v>2.0671409999999999</v>
      </c>
      <c r="I211" s="4">
        <v>2.0671409999999999</v>
      </c>
      <c r="J211" s="4">
        <v>2.067141004008322</v>
      </c>
      <c r="K211" s="4">
        <v>2.0671410051662122</v>
      </c>
      <c r="L211" s="4">
        <v>2.0671410063913003</v>
      </c>
    </row>
    <row r="212" spans="1:12" x14ac:dyDescent="0.25">
      <c r="A212" s="1" t="s">
        <v>0</v>
      </c>
      <c r="B212" s="1" t="s">
        <v>185</v>
      </c>
      <c r="C212" s="1" t="s">
        <v>43</v>
      </c>
      <c r="D212" s="1" t="s">
        <v>12</v>
      </c>
      <c r="E212" s="4"/>
      <c r="F212" s="4">
        <v>5.3007136016042793</v>
      </c>
      <c r="G212" s="4">
        <v>6.8512718171764178</v>
      </c>
      <c r="H212" s="4">
        <v>6.8512718365035106</v>
      </c>
      <c r="I212" s="4">
        <v>6.8512718635011307</v>
      </c>
      <c r="J212" s="4">
        <v>6.8512719055578675</v>
      </c>
      <c r="K212" s="4">
        <v>6.851271958899531</v>
      </c>
      <c r="L212" s="4">
        <v>6.8512719926879582</v>
      </c>
    </row>
    <row r="213" spans="1:12" x14ac:dyDescent="0.25">
      <c r="A213" s="1" t="s">
        <v>0</v>
      </c>
      <c r="B213" s="1" t="s">
        <v>185</v>
      </c>
      <c r="C213" s="1" t="s">
        <v>43</v>
      </c>
      <c r="D213" s="1" t="s">
        <v>8</v>
      </c>
      <c r="E213" s="4">
        <v>0.82223354380911773</v>
      </c>
      <c r="F213" s="4">
        <v>0.89483501349433647</v>
      </c>
      <c r="G213" s="4">
        <v>0.97536346132514129</v>
      </c>
      <c r="H213" s="4">
        <v>0.9288321037494236</v>
      </c>
      <c r="I213" s="4">
        <v>0.92104219503354734</v>
      </c>
      <c r="J213" s="4">
        <v>1.0440326773524498</v>
      </c>
      <c r="K213" s="4">
        <v>1.3262232918441128</v>
      </c>
      <c r="L213" s="4">
        <v>1.5979794950143009</v>
      </c>
    </row>
    <row r="214" spans="1:12" x14ac:dyDescent="0.25">
      <c r="A214" s="1" t="s">
        <v>0</v>
      </c>
      <c r="B214" s="1" t="s">
        <v>185</v>
      </c>
      <c r="C214" s="1" t="s">
        <v>43</v>
      </c>
      <c r="D214" s="1" t="s">
        <v>15</v>
      </c>
      <c r="E214" s="4"/>
      <c r="F214" s="4">
        <v>-2.8386576409701759E-8</v>
      </c>
      <c r="G214" s="4">
        <v>-1.4931513828323046E-7</v>
      </c>
      <c r="H214" s="4">
        <v>-2.3109597871241577E-7</v>
      </c>
      <c r="I214" s="4">
        <v>-3.6889220674749638E-7</v>
      </c>
      <c r="J214" s="4">
        <v>-4.501156317457044E-7</v>
      </c>
      <c r="K214" s="4">
        <v>-0.32236879922002559</v>
      </c>
      <c r="L214" s="4">
        <v>-1.0350135049402576</v>
      </c>
    </row>
    <row r="215" spans="1:12" x14ac:dyDescent="0.25">
      <c r="A215" s="1" t="s">
        <v>0</v>
      </c>
      <c r="B215" s="1" t="s">
        <v>185</v>
      </c>
      <c r="C215" s="1" t="s">
        <v>43</v>
      </c>
      <c r="D215" s="1" t="s">
        <v>16</v>
      </c>
      <c r="E215" s="4">
        <v>0.82223354380911773</v>
      </c>
      <c r="F215" s="4">
        <v>0.89483501349433647</v>
      </c>
      <c r="G215" s="4">
        <v>0.97536346132514129</v>
      </c>
      <c r="H215" s="4">
        <v>0.9288321037494236</v>
      </c>
      <c r="I215" s="4">
        <v>0.92104219503354734</v>
      </c>
      <c r="J215" s="4">
        <v>1.0440326773524498</v>
      </c>
      <c r="K215" s="4">
        <v>1.3262232918441128</v>
      </c>
      <c r="L215" s="4">
        <v>1.5979794950143009</v>
      </c>
    </row>
    <row r="216" spans="1:12" x14ac:dyDescent="0.25">
      <c r="A216" s="1" t="s">
        <v>0</v>
      </c>
      <c r="B216" s="1" t="s">
        <v>185</v>
      </c>
      <c r="C216" s="1" t="s">
        <v>43</v>
      </c>
      <c r="D216" s="1" t="s">
        <v>17</v>
      </c>
      <c r="E216" s="4"/>
      <c r="F216" s="4">
        <v>-2.8386576409701759E-8</v>
      </c>
      <c r="G216" s="4">
        <v>-1.4931513828323046E-7</v>
      </c>
      <c r="H216" s="4">
        <v>-2.3109597871241577E-7</v>
      </c>
      <c r="I216" s="4">
        <v>-3.6889220674749638E-7</v>
      </c>
      <c r="J216" s="4">
        <v>-4.501156317457044E-7</v>
      </c>
      <c r="K216" s="4">
        <v>-0.32236879922002559</v>
      </c>
      <c r="L216" s="4">
        <v>-1.0350135049402576</v>
      </c>
    </row>
    <row r="217" spans="1:12" x14ac:dyDescent="0.25">
      <c r="A217" s="1" t="s">
        <v>0</v>
      </c>
      <c r="B217" s="1" t="s">
        <v>185</v>
      </c>
      <c r="C217" s="1" t="s">
        <v>43</v>
      </c>
      <c r="D217" s="1" t="s">
        <v>18</v>
      </c>
      <c r="E217" s="4">
        <v>2.0671409999999999</v>
      </c>
      <c r="F217" s="4">
        <v>2.0671409999999999</v>
      </c>
      <c r="G217" s="4">
        <v>2.0671409999999999</v>
      </c>
      <c r="H217" s="4">
        <v>2.0671409999999999</v>
      </c>
      <c r="I217" s="4">
        <v>2.0671409999999999</v>
      </c>
      <c r="J217" s="4">
        <v>2.0671409999999999</v>
      </c>
      <c r="K217" s="4">
        <v>2.0671409999999999</v>
      </c>
      <c r="L217" s="4">
        <v>2.0671409999999999</v>
      </c>
    </row>
    <row r="218" spans="1:12" x14ac:dyDescent="0.25">
      <c r="A218" s="1" t="s">
        <v>0</v>
      </c>
      <c r="B218" s="1" t="s">
        <v>185</v>
      </c>
      <c r="C218" s="1" t="s">
        <v>43</v>
      </c>
      <c r="D218" s="1" t="s">
        <v>19</v>
      </c>
      <c r="E218" s="4"/>
      <c r="F218" s="4">
        <v>5.3007135575942916</v>
      </c>
      <c r="G218" s="4">
        <v>6.8512717585466349</v>
      </c>
      <c r="H218" s="4">
        <v>6.8512717585466349</v>
      </c>
      <c r="I218" s="4">
        <v>6.8512717585466349</v>
      </c>
      <c r="J218" s="4">
        <v>6.8512717585466349</v>
      </c>
      <c r="K218" s="4">
        <v>6.8512717585466349</v>
      </c>
      <c r="L218" s="4">
        <v>6.8512717585466349</v>
      </c>
    </row>
    <row r="219" spans="1:12" x14ac:dyDescent="0.25">
      <c r="A219" s="1" t="s">
        <v>0</v>
      </c>
      <c r="B219" s="1" t="s">
        <v>185</v>
      </c>
      <c r="C219" s="1" t="s">
        <v>43</v>
      </c>
      <c r="D219" s="1" t="s">
        <v>42</v>
      </c>
      <c r="E219" s="4"/>
      <c r="F219" s="4"/>
      <c r="G219" s="4"/>
      <c r="H219" s="4"/>
      <c r="I219" s="4"/>
      <c r="J219" s="4">
        <v>4.008322292238209E-9</v>
      </c>
      <c r="K219" s="4">
        <v>5.1662121540267272E-9</v>
      </c>
      <c r="L219" s="4">
        <v>6.391300494359887E-9</v>
      </c>
    </row>
    <row r="220" spans="1:12" x14ac:dyDescent="0.25">
      <c r="A220" s="1" t="s">
        <v>0</v>
      </c>
      <c r="B220" s="1" t="s">
        <v>185</v>
      </c>
      <c r="C220" s="1" t="s">
        <v>43</v>
      </c>
      <c r="D220" s="1" t="s">
        <v>44</v>
      </c>
      <c r="E220" s="4"/>
      <c r="F220" s="4">
        <v>4.4009987338314344E-8</v>
      </c>
      <c r="G220" s="4">
        <v>5.862978279413245E-8</v>
      </c>
      <c r="H220" s="4">
        <v>7.7956875205076322E-8</v>
      </c>
      <c r="I220" s="4">
        <v>1.0495449548429255E-7</v>
      </c>
      <c r="J220" s="4">
        <v>1.4701123271172792E-7</v>
      </c>
      <c r="K220" s="4">
        <v>2.0035289589780904E-7</v>
      </c>
      <c r="L220" s="4">
        <v>2.341413233023904E-7</v>
      </c>
    </row>
    <row r="221" spans="1:12" x14ac:dyDescent="0.25">
      <c r="A221" s="1" t="s">
        <v>0</v>
      </c>
      <c r="B221" s="1" t="s">
        <v>185</v>
      </c>
      <c r="C221" s="1" t="s">
        <v>43</v>
      </c>
      <c r="D221" s="1" t="s">
        <v>24</v>
      </c>
      <c r="E221" s="4">
        <v>0.39776364738018249</v>
      </c>
      <c r="F221" s="4">
        <v>0.43288532978366573</v>
      </c>
      <c r="G221" s="4">
        <v>0.47184176663572602</v>
      </c>
      <c r="H221" s="4">
        <v>0.4493317600247993</v>
      </c>
      <c r="I221" s="4">
        <v>0.44556331427490792</v>
      </c>
      <c r="J221" s="4">
        <v>0.50506118127791089</v>
      </c>
      <c r="K221" s="4">
        <v>0.64157369455185054</v>
      </c>
      <c r="L221" s="4">
        <v>0.77303845749930944</v>
      </c>
    </row>
    <row r="222" spans="1:12" x14ac:dyDescent="0.25">
      <c r="A222" s="1" t="s">
        <v>0</v>
      </c>
      <c r="B222" s="1" t="s">
        <v>185</v>
      </c>
      <c r="C222" s="1" t="s">
        <v>43</v>
      </c>
      <c r="D222" s="1" t="s">
        <v>25</v>
      </c>
      <c r="E222" s="4"/>
      <c r="F222" s="4">
        <v>5.3552367743675993E-9</v>
      </c>
      <c r="G222" s="4">
        <v>2.1793784025455147E-8</v>
      </c>
      <c r="H222" s="4">
        <v>3.3730376523835852E-8</v>
      </c>
      <c r="I222" s="4">
        <v>5.3842879701315109E-8</v>
      </c>
      <c r="J222" s="4">
        <v>6.5698112401664128E-8</v>
      </c>
      <c r="K222" s="4">
        <v>4.705240153272288E-2</v>
      </c>
      <c r="L222" s="4">
        <v>0.15106880971079226</v>
      </c>
    </row>
    <row r="223" spans="1:12" x14ac:dyDescent="0.25">
      <c r="A223" s="1" t="s">
        <v>0</v>
      </c>
      <c r="B223" s="1" t="s">
        <v>185</v>
      </c>
      <c r="C223" s="1" t="s">
        <v>45</v>
      </c>
      <c r="D223" s="1" t="s">
        <v>2</v>
      </c>
      <c r="E223" s="4">
        <v>9.721802580312211</v>
      </c>
      <c r="F223" s="4">
        <v>8.064218922243052</v>
      </c>
      <c r="G223" s="4">
        <v>7.1302050596518924</v>
      </c>
      <c r="H223" s="4">
        <v>6.4318128208982346</v>
      </c>
      <c r="I223" s="4">
        <v>6.0099386534962882</v>
      </c>
      <c r="J223" s="4">
        <v>5.6565134828767638</v>
      </c>
      <c r="K223" s="4">
        <v>5.2467920939073069</v>
      </c>
      <c r="L223" s="4">
        <v>4.759587413494712</v>
      </c>
    </row>
    <row r="224" spans="1:12" x14ac:dyDescent="0.25">
      <c r="A224" s="1" t="s">
        <v>0</v>
      </c>
      <c r="B224" s="1" t="s">
        <v>185</v>
      </c>
      <c r="C224" s="1" t="s">
        <v>45</v>
      </c>
      <c r="D224" s="1" t="s">
        <v>3</v>
      </c>
      <c r="E224" s="4">
        <v>1.3843035253448788</v>
      </c>
      <c r="F224" s="4">
        <v>1.2492792860284896</v>
      </c>
      <c r="G224" s="4">
        <v>0.71699746471394432</v>
      </c>
      <c r="H224" s="4">
        <v>0.47658618868046337</v>
      </c>
      <c r="I224" s="4">
        <v>0.16452006561350316</v>
      </c>
      <c r="J224" s="4">
        <v>5.2478850052533353E-2</v>
      </c>
      <c r="K224" s="4"/>
      <c r="L224" s="4"/>
    </row>
    <row r="225" spans="1:12" x14ac:dyDescent="0.25">
      <c r="A225" s="1" t="s">
        <v>0</v>
      </c>
      <c r="B225" s="1" t="s">
        <v>185</v>
      </c>
      <c r="C225" s="1" t="s">
        <v>45</v>
      </c>
      <c r="D225" s="1" t="s">
        <v>4</v>
      </c>
      <c r="E225" s="4">
        <v>153.75273073325906</v>
      </c>
      <c r="F225" s="4">
        <v>163.2238252011413</v>
      </c>
      <c r="G225" s="4">
        <v>165.92696426834635</v>
      </c>
      <c r="H225" s="4">
        <v>178.46783675762606</v>
      </c>
      <c r="I225" s="4">
        <v>189.73810114369982</v>
      </c>
      <c r="J225" s="4">
        <v>210.01509916833203</v>
      </c>
      <c r="K225" s="4">
        <v>217.15616436770443</v>
      </c>
      <c r="L225" s="4">
        <v>235.41005730223785</v>
      </c>
    </row>
    <row r="226" spans="1:12" x14ac:dyDescent="0.25">
      <c r="A226" s="1" t="s">
        <v>0</v>
      </c>
      <c r="B226" s="1" t="s">
        <v>185</v>
      </c>
      <c r="C226" s="1" t="s">
        <v>45</v>
      </c>
      <c r="D226" s="1" t="s">
        <v>7</v>
      </c>
      <c r="E226" s="4">
        <v>8.4634990680789244</v>
      </c>
      <c r="F226" s="4">
        <v>6.8620958631209366</v>
      </c>
      <c r="G226" s="4">
        <v>6.4552705070379641</v>
      </c>
      <c r="H226" s="4">
        <v>6.0216520064030883</v>
      </c>
      <c r="I226" s="4">
        <v>5.9102278061129638</v>
      </c>
      <c r="J226" s="4">
        <v>5.6658051528832498</v>
      </c>
      <c r="K226" s="4">
        <v>5.3181896772814685</v>
      </c>
      <c r="L226" s="4">
        <v>4.8326939756897405</v>
      </c>
    </row>
    <row r="227" spans="1:12" x14ac:dyDescent="0.25">
      <c r="A227" s="1" t="s">
        <v>0</v>
      </c>
      <c r="B227" s="1" t="s">
        <v>185</v>
      </c>
      <c r="C227" s="1" t="s">
        <v>45</v>
      </c>
      <c r="D227" s="1" t="s">
        <v>9</v>
      </c>
      <c r="E227" s="4">
        <v>8.2739999610790598</v>
      </c>
      <c r="F227" s="4">
        <v>3.0965921246021995</v>
      </c>
      <c r="G227" s="4">
        <v>2.7621311157601958</v>
      </c>
      <c r="H227" s="4">
        <v>4.3619327945919366</v>
      </c>
      <c r="I227" s="4">
        <v>4.2558052145858989</v>
      </c>
      <c r="J227" s="4">
        <v>4.0562640348126893</v>
      </c>
      <c r="K227" s="4">
        <v>4.6884411884364443</v>
      </c>
      <c r="L227" s="4">
        <v>4.8006642508339663</v>
      </c>
    </row>
    <row r="228" spans="1:12" x14ac:dyDescent="0.25">
      <c r="A228" s="1" t="s">
        <v>0</v>
      </c>
      <c r="B228" s="1" t="s">
        <v>185</v>
      </c>
      <c r="C228" s="1" t="s">
        <v>45</v>
      </c>
      <c r="D228" s="1" t="s">
        <v>5</v>
      </c>
      <c r="E228" s="4">
        <v>8.4634990680789244</v>
      </c>
      <c r="F228" s="4">
        <v>6.8620958631209366</v>
      </c>
      <c r="G228" s="4">
        <v>6.4552705070379641</v>
      </c>
      <c r="H228" s="4">
        <v>6.0216520064030883</v>
      </c>
      <c r="I228" s="4">
        <v>5.9102278061129638</v>
      </c>
      <c r="J228" s="4">
        <v>5.6658051528832498</v>
      </c>
      <c r="K228" s="4">
        <v>5.3181896772814685</v>
      </c>
      <c r="L228" s="4">
        <v>4.8326939756897405</v>
      </c>
    </row>
    <row r="229" spans="1:12" x14ac:dyDescent="0.25">
      <c r="A229" s="1" t="s">
        <v>0</v>
      </c>
      <c r="B229" s="1" t="s">
        <v>185</v>
      </c>
      <c r="C229" s="1" t="s">
        <v>45</v>
      </c>
      <c r="D229" s="1" t="s">
        <v>11</v>
      </c>
      <c r="E229" s="4">
        <v>110.16661082681757</v>
      </c>
      <c r="F229" s="4">
        <v>121.74395102509226</v>
      </c>
      <c r="G229" s="4">
        <v>121.74394936791576</v>
      </c>
      <c r="H229" s="4">
        <v>121.74394935946084</v>
      </c>
      <c r="I229" s="4">
        <v>121.74394956928535</v>
      </c>
      <c r="J229" s="4">
        <v>121.74394938656923</v>
      </c>
      <c r="K229" s="4">
        <v>121.74394883306184</v>
      </c>
      <c r="L229" s="4">
        <v>121.74394854109411</v>
      </c>
    </row>
    <row r="230" spans="1:12" x14ac:dyDescent="0.25">
      <c r="A230" s="1" t="s">
        <v>0</v>
      </c>
      <c r="B230" s="1" t="s">
        <v>185</v>
      </c>
      <c r="C230" s="1" t="s">
        <v>45</v>
      </c>
      <c r="D230" s="1" t="s">
        <v>12</v>
      </c>
      <c r="E230" s="4">
        <v>71.581188604778006</v>
      </c>
      <c r="F230" s="4">
        <v>72.853096833181766</v>
      </c>
      <c r="G230" s="4">
        <v>72.853096821313315</v>
      </c>
      <c r="H230" s="4">
        <v>72.853096873994417</v>
      </c>
      <c r="I230" s="4">
        <v>72.853097042344373</v>
      </c>
      <c r="J230" s="4">
        <v>72.853096909809466</v>
      </c>
      <c r="K230" s="4">
        <v>72.853096722399414</v>
      </c>
      <c r="L230" s="4">
        <v>72.853096587730207</v>
      </c>
    </row>
    <row r="231" spans="1:12" x14ac:dyDescent="0.25">
      <c r="A231" s="1" t="s">
        <v>0</v>
      </c>
      <c r="B231" s="1" t="s">
        <v>185</v>
      </c>
      <c r="C231" s="1" t="s">
        <v>45</v>
      </c>
      <c r="D231" s="1" t="s">
        <v>14</v>
      </c>
      <c r="E231" s="4">
        <v>8.2740000000000009</v>
      </c>
      <c r="F231" s="4">
        <v>8.274000000536736</v>
      </c>
      <c r="G231" s="4">
        <v>8.2740000006868506</v>
      </c>
      <c r="H231" s="4">
        <v>8.2740000008795391</v>
      </c>
      <c r="I231" s="4">
        <v>8.2740000011258612</v>
      </c>
      <c r="J231" s="4">
        <v>8.2740000014396138</v>
      </c>
      <c r="K231" s="4">
        <v>8.2740000018380968</v>
      </c>
      <c r="L231" s="4">
        <v>8.2740000023378748</v>
      </c>
    </row>
    <row r="232" spans="1:12" x14ac:dyDescent="0.25">
      <c r="A232" s="1" t="s">
        <v>0</v>
      </c>
      <c r="B232" s="1" t="s">
        <v>185</v>
      </c>
      <c r="C232" s="1" t="s">
        <v>45</v>
      </c>
      <c r="D232" s="1" t="s">
        <v>8</v>
      </c>
      <c r="E232" s="4">
        <v>42.396530255632058</v>
      </c>
      <c r="F232" s="4">
        <v>19.717751685330061</v>
      </c>
      <c r="G232" s="4">
        <v>13.585027973019804</v>
      </c>
      <c r="H232" s="4">
        <v>10.680029919231476</v>
      </c>
      <c r="I232" s="4">
        <v>10.521545069120176</v>
      </c>
      <c r="J232" s="4">
        <v>9.6743612198889899</v>
      </c>
      <c r="K232" s="4">
        <v>9.2065637682704917</v>
      </c>
      <c r="L232" s="4">
        <v>9.4965240266606745</v>
      </c>
    </row>
    <row r="233" spans="1:12" x14ac:dyDescent="0.25">
      <c r="A233" s="1" t="s">
        <v>0</v>
      </c>
      <c r="B233" s="1" t="s">
        <v>185</v>
      </c>
      <c r="C233" s="1" t="s">
        <v>45</v>
      </c>
      <c r="D233" s="1" t="s">
        <v>15</v>
      </c>
      <c r="E233" s="4">
        <v>-33.933031187553134</v>
      </c>
      <c r="F233" s="4">
        <v>-12.855655822209124</v>
      </c>
      <c r="G233" s="4">
        <v>-7.1297574659818395</v>
      </c>
      <c r="H233" s="4">
        <v>-4.6583779128283878</v>
      </c>
      <c r="I233" s="4">
        <v>-4.6113172630072121</v>
      </c>
      <c r="J233" s="4">
        <v>-4.0085560670057401</v>
      </c>
      <c r="K233" s="4">
        <v>-3.8883740909890232</v>
      </c>
      <c r="L233" s="4">
        <v>-4.6638300509709341</v>
      </c>
    </row>
    <row r="234" spans="1:12" x14ac:dyDescent="0.25">
      <c r="A234" s="1" t="s">
        <v>0</v>
      </c>
      <c r="B234" s="1" t="s">
        <v>185</v>
      </c>
      <c r="C234" s="1" t="s">
        <v>45</v>
      </c>
      <c r="D234" s="1" t="s">
        <v>16</v>
      </c>
      <c r="E234" s="4">
        <v>42.396530255632058</v>
      </c>
      <c r="F234" s="4">
        <v>19.717751685330061</v>
      </c>
      <c r="G234" s="4">
        <v>13.585027973019804</v>
      </c>
      <c r="H234" s="4">
        <v>10.680029919231476</v>
      </c>
      <c r="I234" s="4">
        <v>10.521545069120176</v>
      </c>
      <c r="J234" s="4">
        <v>9.6743612198889899</v>
      </c>
      <c r="K234" s="4">
        <v>9.2065637682704917</v>
      </c>
      <c r="L234" s="4">
        <v>9.4965240266606745</v>
      </c>
    </row>
    <row r="235" spans="1:12" x14ac:dyDescent="0.25">
      <c r="A235" s="1" t="s">
        <v>0</v>
      </c>
      <c r="B235" s="1" t="s">
        <v>185</v>
      </c>
      <c r="C235" s="1" t="s">
        <v>45</v>
      </c>
      <c r="D235" s="1" t="s">
        <v>17</v>
      </c>
      <c r="E235" s="4">
        <v>-33.933031187553134</v>
      </c>
      <c r="F235" s="4">
        <v>-12.855655822209124</v>
      </c>
      <c r="G235" s="4">
        <v>-7.1297574659818395</v>
      </c>
      <c r="H235" s="4">
        <v>-4.6583779128283878</v>
      </c>
      <c r="I235" s="4">
        <v>-4.6113172630072121</v>
      </c>
      <c r="J235" s="4">
        <v>-4.0085560670057401</v>
      </c>
      <c r="K235" s="4">
        <v>-3.8883740909890232</v>
      </c>
      <c r="L235" s="4">
        <v>-4.6638300509709341</v>
      </c>
    </row>
    <row r="236" spans="1:12" x14ac:dyDescent="0.25">
      <c r="A236" s="1" t="s">
        <v>0</v>
      </c>
      <c r="B236" s="1" t="s">
        <v>185</v>
      </c>
      <c r="C236" s="1" t="s">
        <v>45</v>
      </c>
      <c r="D236" s="1" t="s">
        <v>18</v>
      </c>
      <c r="E236" s="4">
        <v>110.16660999283462</v>
      </c>
      <c r="F236" s="4">
        <v>121.74394829416258</v>
      </c>
      <c r="G236" s="4">
        <v>121.74394829416258</v>
      </c>
      <c r="H236" s="4">
        <v>121.74394829416258</v>
      </c>
      <c r="I236" s="4">
        <v>121.74394829416258</v>
      </c>
      <c r="J236" s="4">
        <v>121.74394829416258</v>
      </c>
      <c r="K236" s="4">
        <v>121.74394829416258</v>
      </c>
      <c r="L236" s="4">
        <v>121.74394829416258</v>
      </c>
    </row>
    <row r="237" spans="1:12" x14ac:dyDescent="0.25">
      <c r="A237" s="1" t="s">
        <v>0</v>
      </c>
      <c r="B237" s="1" t="s">
        <v>185</v>
      </c>
      <c r="C237" s="1" t="s">
        <v>45</v>
      </c>
      <c r="D237" s="1" t="s">
        <v>19</v>
      </c>
      <c r="E237" s="4">
        <v>71.581187564852854</v>
      </c>
      <c r="F237" s="4">
        <v>72.853096412547004</v>
      </c>
      <c r="G237" s="4">
        <v>72.853096412547004</v>
      </c>
      <c r="H237" s="4">
        <v>72.853096412547004</v>
      </c>
      <c r="I237" s="4">
        <v>72.853096412547004</v>
      </c>
      <c r="J237" s="4">
        <v>72.853096412547004</v>
      </c>
      <c r="K237" s="4">
        <v>72.853096412547004</v>
      </c>
      <c r="L237" s="4">
        <v>72.853096412547004</v>
      </c>
    </row>
    <row r="238" spans="1:12" x14ac:dyDescent="0.25">
      <c r="A238" s="1" t="s">
        <v>0</v>
      </c>
      <c r="B238" s="1" t="s">
        <v>185</v>
      </c>
      <c r="C238" s="1" t="s">
        <v>45</v>
      </c>
      <c r="D238" s="1" t="s">
        <v>21</v>
      </c>
      <c r="E238" s="4">
        <v>8.2740000000000009</v>
      </c>
      <c r="F238" s="4">
        <v>8.2740000000000009</v>
      </c>
      <c r="G238" s="4">
        <v>8.2740000000000009</v>
      </c>
      <c r="H238" s="4">
        <v>8.2740000000000009</v>
      </c>
      <c r="I238" s="4">
        <v>8.2740000000000009</v>
      </c>
      <c r="J238" s="4">
        <v>8.2740000000000009</v>
      </c>
      <c r="K238" s="4">
        <v>8.2740000000000009</v>
      </c>
      <c r="L238" s="4">
        <v>8.2740000000000009</v>
      </c>
    </row>
    <row r="239" spans="1:12" x14ac:dyDescent="0.25">
      <c r="A239" s="1" t="s">
        <v>0</v>
      </c>
      <c r="B239" s="1" t="s">
        <v>185</v>
      </c>
      <c r="C239" s="1" t="s">
        <v>45</v>
      </c>
      <c r="D239" s="1" t="s">
        <v>42</v>
      </c>
      <c r="E239" s="4">
        <v>8.3398295054320463E-7</v>
      </c>
      <c r="F239" s="4">
        <v>2.7309296859779063E-6</v>
      </c>
      <c r="G239" s="4">
        <v>1.0737531873584806E-6</v>
      </c>
      <c r="H239" s="4">
        <v>1.0652982691669967E-6</v>
      </c>
      <c r="I239" s="4">
        <v>1.2751227736425257E-6</v>
      </c>
      <c r="J239" s="4">
        <v>1.0924066484166158E-6</v>
      </c>
      <c r="K239" s="4">
        <v>5.3889926424502304E-7</v>
      </c>
      <c r="L239" s="4">
        <v>2.4693152949597145E-7</v>
      </c>
    </row>
    <row r="240" spans="1:12" x14ac:dyDescent="0.25">
      <c r="A240" s="1" t="s">
        <v>0</v>
      </c>
      <c r="B240" s="1" t="s">
        <v>185</v>
      </c>
      <c r="C240" s="1" t="s">
        <v>45</v>
      </c>
      <c r="D240" s="1" t="s">
        <v>44</v>
      </c>
      <c r="E240" s="4">
        <v>1.0399251529573081E-6</v>
      </c>
      <c r="F240" s="4">
        <v>4.2063475948863725E-7</v>
      </c>
      <c r="G240" s="4">
        <v>4.0876630489358631E-7</v>
      </c>
      <c r="H240" s="4">
        <v>4.6144741128028407E-7</v>
      </c>
      <c r="I240" s="4">
        <v>6.2979736563780994E-7</v>
      </c>
      <c r="J240" s="4">
        <v>4.9726246195135742E-7</v>
      </c>
      <c r="K240" s="4">
        <v>3.0985240506216378E-7</v>
      </c>
      <c r="L240" s="4">
        <v>1.7518320660303938E-7</v>
      </c>
    </row>
    <row r="241" spans="1:12" x14ac:dyDescent="0.25">
      <c r="A241" s="1" t="s">
        <v>0</v>
      </c>
      <c r="B241" s="1" t="s">
        <v>185</v>
      </c>
      <c r="C241" s="1" t="s">
        <v>45</v>
      </c>
      <c r="D241" s="1" t="s">
        <v>23</v>
      </c>
      <c r="E241" s="4"/>
      <c r="F241" s="4">
        <v>5.367354219716822E-10</v>
      </c>
      <c r="G241" s="4">
        <v>6.8684984434997944E-10</v>
      </c>
      <c r="H241" s="4">
        <v>8.7953850161304126E-10</v>
      </c>
      <c r="I241" s="4">
        <v>1.1258595229490716E-9</v>
      </c>
      <c r="J241" s="4">
        <v>1.439612704256347E-9</v>
      </c>
      <c r="K241" s="4">
        <v>1.8380957343045762E-9</v>
      </c>
      <c r="L241" s="4">
        <v>2.3378733159553472E-9</v>
      </c>
    </row>
    <row r="242" spans="1:12" x14ac:dyDescent="0.25">
      <c r="A242" s="1" t="s">
        <v>0</v>
      </c>
      <c r="B242" s="1" t="s">
        <v>185</v>
      </c>
      <c r="C242" s="1" t="s">
        <v>45</v>
      </c>
      <c r="D242" s="1" t="s">
        <v>24</v>
      </c>
      <c r="E242" s="4">
        <v>0.3848401066116085</v>
      </c>
      <c r="F242" s="4">
        <v>0.16196083270918404</v>
      </c>
      <c r="G242" s="4">
        <v>0.11158688414128271</v>
      </c>
      <c r="H242" s="4">
        <v>8.7725344671525721E-2</v>
      </c>
      <c r="I242" s="4">
        <v>8.6423556212395503E-2</v>
      </c>
      <c r="J242" s="4">
        <v>7.9464821608261904E-2</v>
      </c>
      <c r="K242" s="4">
        <v>7.5622352129342776E-2</v>
      </c>
      <c r="L242" s="4">
        <v>7.8004074456769948E-2</v>
      </c>
    </row>
    <row r="243" spans="1:12" x14ac:dyDescent="0.25">
      <c r="A243" s="1" t="s">
        <v>0</v>
      </c>
      <c r="B243" s="1" t="s">
        <v>185</v>
      </c>
      <c r="C243" s="1" t="s">
        <v>45</v>
      </c>
      <c r="D243" s="1" t="s">
        <v>25</v>
      </c>
      <c r="E243" s="4">
        <v>0.47404956314581403</v>
      </c>
      <c r="F243" s="4">
        <v>0.17645997742066979</v>
      </c>
      <c r="G243" s="4">
        <v>9.7864851009271239E-2</v>
      </c>
      <c r="H243" s="4">
        <v>6.3942071273722867E-2</v>
      </c>
      <c r="I243" s="4">
        <v>6.3296104767199921E-2</v>
      </c>
      <c r="J243" s="4">
        <v>5.5022452538541287E-2</v>
      </c>
      <c r="K243" s="4">
        <v>5.3372804533009008E-2</v>
      </c>
      <c r="L243" s="4">
        <v>6.4016908949844256E-2</v>
      </c>
    </row>
    <row r="244" spans="1:12" x14ac:dyDescent="0.25">
      <c r="A244" s="1" t="s">
        <v>0</v>
      </c>
      <c r="B244" s="1" t="s">
        <v>185</v>
      </c>
      <c r="C244" s="1" t="s">
        <v>45</v>
      </c>
      <c r="D244" s="1" t="s">
        <v>27</v>
      </c>
      <c r="E244" s="4">
        <v>0.99999999529599459</v>
      </c>
      <c r="F244" s="4">
        <v>0.37425575591023963</v>
      </c>
      <c r="G244" s="4">
        <v>0.3338326221332974</v>
      </c>
      <c r="H244" s="4">
        <v>0.52718549602710374</v>
      </c>
      <c r="I244" s="4">
        <v>0.51435886076949511</v>
      </c>
      <c r="J244" s="4">
        <v>0.49024220861819312</v>
      </c>
      <c r="K244" s="4">
        <v>0.56664747249152658</v>
      </c>
      <c r="L244" s="4">
        <v>0.58021081091098692</v>
      </c>
    </row>
    <row r="245" spans="1:12" x14ac:dyDescent="0.25">
      <c r="A245" s="1" t="s">
        <v>0</v>
      </c>
      <c r="B245" s="1" t="s">
        <v>185</v>
      </c>
      <c r="C245" s="1" t="s">
        <v>46</v>
      </c>
      <c r="D245" s="1" t="s">
        <v>2</v>
      </c>
      <c r="E245" s="4">
        <v>17.630233315945279</v>
      </c>
      <c r="F245" s="4">
        <v>15.964495824774398</v>
      </c>
      <c r="G245" s="4">
        <v>13.992806396981779</v>
      </c>
      <c r="H245" s="4">
        <v>12.256001207058782</v>
      </c>
      <c r="I245" s="4">
        <v>11.90027500306517</v>
      </c>
      <c r="J245" s="4">
        <v>11.62071975411472</v>
      </c>
      <c r="K245" s="4">
        <v>12.601948905565328</v>
      </c>
      <c r="L245" s="4">
        <v>13.278817967225139</v>
      </c>
    </row>
    <row r="246" spans="1:12" x14ac:dyDescent="0.25">
      <c r="A246" s="1" t="s">
        <v>0</v>
      </c>
      <c r="B246" s="1" t="s">
        <v>185</v>
      </c>
      <c r="C246" s="1" t="s">
        <v>46</v>
      </c>
      <c r="D246" s="1" t="s">
        <v>4</v>
      </c>
      <c r="E246" s="4">
        <v>159.27213997857365</v>
      </c>
      <c r="F246" s="4">
        <v>158.35915199749584</v>
      </c>
      <c r="G246" s="4">
        <v>164.34010711829447</v>
      </c>
      <c r="H246" s="4">
        <v>185.11488670283356</v>
      </c>
      <c r="I246" s="4">
        <v>194.90910745786354</v>
      </c>
      <c r="J246" s="4">
        <v>210.85193604617083</v>
      </c>
      <c r="K246" s="4">
        <v>214.84307296314708</v>
      </c>
      <c r="L246" s="4">
        <v>230.39184179033171</v>
      </c>
    </row>
    <row r="247" spans="1:12" x14ac:dyDescent="0.25">
      <c r="A247" s="1" t="s">
        <v>0</v>
      </c>
      <c r="B247" s="1" t="s">
        <v>185</v>
      </c>
      <c r="C247" s="1" t="s">
        <v>46</v>
      </c>
      <c r="D247" s="1" t="s">
        <v>7</v>
      </c>
      <c r="E247" s="4">
        <v>14.692393394507658</v>
      </c>
      <c r="F247" s="4">
        <v>12.698084536031942</v>
      </c>
      <c r="G247" s="4">
        <v>14.003394791668464</v>
      </c>
      <c r="H247" s="4">
        <v>12.266589848082068</v>
      </c>
      <c r="I247" s="4">
        <v>11.910863691471047</v>
      </c>
      <c r="J247" s="4">
        <v>11.631308338592735</v>
      </c>
      <c r="K247" s="4">
        <v>12.612537501157451</v>
      </c>
      <c r="L247" s="4">
        <v>13.289406489308943</v>
      </c>
    </row>
    <row r="248" spans="1:12" x14ac:dyDescent="0.25">
      <c r="A248" s="1" t="s">
        <v>0</v>
      </c>
      <c r="B248" s="1" t="s">
        <v>185</v>
      </c>
      <c r="C248" s="1" t="s">
        <v>46</v>
      </c>
      <c r="D248" s="1" t="s">
        <v>192</v>
      </c>
      <c r="E248" s="4">
        <v>2.9487340537657727</v>
      </c>
      <c r="F248" s="4">
        <v>3.2770008535320563</v>
      </c>
      <c r="G248" s="4">
        <v>1.1555111748454851E-6</v>
      </c>
      <c r="H248" s="4">
        <v>9.0278304003072618E-7</v>
      </c>
      <c r="I248" s="4">
        <v>8.4045450883634369E-7</v>
      </c>
      <c r="J248" s="4">
        <v>9.1177740618318897E-7</v>
      </c>
      <c r="K248" s="4">
        <v>8.7103580461501672E-7</v>
      </c>
      <c r="L248" s="4">
        <v>8.983552123415474E-7</v>
      </c>
    </row>
    <row r="249" spans="1:12" x14ac:dyDescent="0.25">
      <c r="A249" s="1" t="s">
        <v>0</v>
      </c>
      <c r="B249" s="1" t="s">
        <v>185</v>
      </c>
      <c r="C249" s="1" t="s">
        <v>46</v>
      </c>
      <c r="D249" s="1" t="s">
        <v>9</v>
      </c>
      <c r="E249" s="4">
        <v>0.93399997898671183</v>
      </c>
      <c r="F249" s="4">
        <v>0.91399996844078102</v>
      </c>
      <c r="G249" s="4">
        <v>0.9139999648103706</v>
      </c>
      <c r="H249" s="4">
        <v>0.91399995869455275</v>
      </c>
      <c r="I249" s="4">
        <v>0.91399995086846053</v>
      </c>
      <c r="J249" s="4">
        <v>0.91399995045285398</v>
      </c>
      <c r="K249" s="4">
        <v>0.91399993090709275</v>
      </c>
      <c r="L249" s="4">
        <v>0.91399990819111576</v>
      </c>
    </row>
    <row r="250" spans="1:12" x14ac:dyDescent="0.25">
      <c r="A250" s="1" t="s">
        <v>0</v>
      </c>
      <c r="B250" s="1" t="s">
        <v>185</v>
      </c>
      <c r="C250" s="1" t="s">
        <v>46</v>
      </c>
      <c r="D250" s="1" t="s">
        <v>5</v>
      </c>
      <c r="E250" s="4">
        <v>17.641127448273433</v>
      </c>
      <c r="F250" s="4">
        <v>15.975085389563997</v>
      </c>
      <c r="G250" s="4">
        <v>14.003395947179639</v>
      </c>
      <c r="H250" s="4">
        <v>12.266590750865108</v>
      </c>
      <c r="I250" s="4">
        <v>11.910864531925554</v>
      </c>
      <c r="J250" s="4">
        <v>11.631309250370141</v>
      </c>
      <c r="K250" s="4">
        <v>12.612538372193256</v>
      </c>
      <c r="L250" s="4">
        <v>13.289407387664154</v>
      </c>
    </row>
    <row r="251" spans="1:12" x14ac:dyDescent="0.25">
      <c r="A251" s="1" t="s">
        <v>0</v>
      </c>
      <c r="B251" s="1" t="s">
        <v>185</v>
      </c>
      <c r="C251" s="1" t="s">
        <v>46</v>
      </c>
      <c r="D251" s="1" t="s">
        <v>11</v>
      </c>
      <c r="E251" s="4">
        <v>101.68180950067732</v>
      </c>
      <c r="F251" s="4">
        <v>101.68180950183249</v>
      </c>
      <c r="G251" s="4">
        <v>101.68180950330891</v>
      </c>
      <c r="H251" s="4">
        <v>101.68180951388375</v>
      </c>
      <c r="I251" s="4">
        <v>101.68180952298864</v>
      </c>
      <c r="J251" s="4">
        <v>101.68180953030341</v>
      </c>
      <c r="K251" s="4">
        <v>101.68180953964043</v>
      </c>
      <c r="L251" s="4">
        <v>101.68180955150143</v>
      </c>
    </row>
    <row r="252" spans="1:12" x14ac:dyDescent="0.25">
      <c r="A252" s="1" t="s">
        <v>0</v>
      </c>
      <c r="B252" s="1" t="s">
        <v>185</v>
      </c>
      <c r="C252" s="1" t="s">
        <v>46</v>
      </c>
      <c r="D252" s="1" t="s">
        <v>12</v>
      </c>
      <c r="E252" s="4">
        <v>83.672168636688014</v>
      </c>
      <c r="F252" s="4">
        <v>83.672168637868182</v>
      </c>
      <c r="G252" s="4">
        <v>83.672168643682355</v>
      </c>
      <c r="H252" s="4">
        <v>83.672168651166785</v>
      </c>
      <c r="I252" s="4">
        <v>83.672168660699697</v>
      </c>
      <c r="J252" s="4">
        <v>83.672168668532962</v>
      </c>
      <c r="K252" s="4">
        <v>83.672168678500157</v>
      </c>
      <c r="L252" s="4">
        <v>83.672168691126728</v>
      </c>
    </row>
    <row r="253" spans="1:12" x14ac:dyDescent="0.25">
      <c r="A253" s="1" t="s">
        <v>0</v>
      </c>
      <c r="B253" s="1" t="s">
        <v>185</v>
      </c>
      <c r="C253" s="1" t="s">
        <v>46</v>
      </c>
      <c r="D253" s="1" t="s">
        <v>30</v>
      </c>
      <c r="E253" s="4">
        <v>9</v>
      </c>
      <c r="F253" s="4">
        <v>9</v>
      </c>
      <c r="G253" s="4">
        <v>9</v>
      </c>
      <c r="H253" s="4">
        <v>9</v>
      </c>
      <c r="I253" s="4">
        <v>9</v>
      </c>
      <c r="J253" s="4">
        <v>9</v>
      </c>
      <c r="K253" s="4">
        <v>9</v>
      </c>
      <c r="L253" s="4">
        <v>9</v>
      </c>
    </row>
    <row r="254" spans="1:12" x14ac:dyDescent="0.25">
      <c r="A254" s="1" t="s">
        <v>0</v>
      </c>
      <c r="B254" s="1" t="s">
        <v>185</v>
      </c>
      <c r="C254" s="1" t="s">
        <v>46</v>
      </c>
      <c r="D254" s="1" t="s">
        <v>14</v>
      </c>
      <c r="E254" s="4">
        <v>0.93399999999999994</v>
      </c>
      <c r="F254" s="4">
        <v>0.91400000187851982</v>
      </c>
      <c r="G254" s="4">
        <v>0.91400000454998542</v>
      </c>
      <c r="H254" s="4">
        <v>0.91400000598464359</v>
      </c>
      <c r="I254" s="4">
        <v>0.91400000959912109</v>
      </c>
      <c r="J254" s="4">
        <v>0.91400001009532172</v>
      </c>
      <c r="K254" s="4">
        <v>0.91400001271998543</v>
      </c>
      <c r="L254" s="4">
        <v>0.91400001104072282</v>
      </c>
    </row>
    <row r="255" spans="1:12" x14ac:dyDescent="0.25">
      <c r="A255" s="1" t="s">
        <v>0</v>
      </c>
      <c r="B255" s="1" t="s">
        <v>185</v>
      </c>
      <c r="C255" s="1" t="s">
        <v>46</v>
      </c>
      <c r="D255" s="1" t="s">
        <v>8</v>
      </c>
      <c r="E255" s="4">
        <v>41.066136878036858</v>
      </c>
      <c r="F255" s="4">
        <v>30.99821766191565</v>
      </c>
      <c r="G255" s="4">
        <v>28.485849395477597</v>
      </c>
      <c r="H255" s="4">
        <v>21.627939066915008</v>
      </c>
      <c r="I255" s="4">
        <v>19.291263654509414</v>
      </c>
      <c r="J255" s="4">
        <v>17.23195049613506</v>
      </c>
      <c r="K255" s="4">
        <v>16.222958908496814</v>
      </c>
      <c r="L255" s="4">
        <v>16.501032659049315</v>
      </c>
    </row>
    <row r="256" spans="1:12" x14ac:dyDescent="0.25">
      <c r="A256" s="1" t="s">
        <v>0</v>
      </c>
      <c r="B256" s="1" t="s">
        <v>185</v>
      </c>
      <c r="C256" s="1" t="s">
        <v>46</v>
      </c>
      <c r="D256" s="1" t="s">
        <v>194</v>
      </c>
      <c r="E256" s="4">
        <v>2.9487340537657727</v>
      </c>
      <c r="F256" s="4">
        <v>3.2770008535320563</v>
      </c>
      <c r="G256" s="4">
        <v>1.1555111748454851E-6</v>
      </c>
      <c r="H256" s="4">
        <v>9.0278304003072618E-7</v>
      </c>
      <c r="I256" s="4">
        <v>8.4045450883634369E-7</v>
      </c>
      <c r="J256" s="4">
        <v>9.1177740618318897E-7</v>
      </c>
      <c r="K256" s="4">
        <v>8.7103580461501672E-7</v>
      </c>
      <c r="L256" s="4">
        <v>8.983552123415474E-7</v>
      </c>
    </row>
    <row r="257" spans="1:12" x14ac:dyDescent="0.25">
      <c r="A257" s="1" t="s">
        <v>0</v>
      </c>
      <c r="B257" s="1" t="s">
        <v>185</v>
      </c>
      <c r="C257" s="1" t="s">
        <v>46</v>
      </c>
      <c r="D257" s="1" t="s">
        <v>15</v>
      </c>
      <c r="E257" s="4">
        <v>-26.3737434835292</v>
      </c>
      <c r="F257" s="4">
        <v>-18.300133125883708</v>
      </c>
      <c r="G257" s="4">
        <v>-14.482454603809133</v>
      </c>
      <c r="H257" s="4">
        <v>-9.3613492188329399</v>
      </c>
      <c r="I257" s="4">
        <v>-7.380399963038367</v>
      </c>
      <c r="J257" s="4">
        <v>-5.6006421575423238</v>
      </c>
      <c r="K257" s="4">
        <v>-3.6104214073393619</v>
      </c>
      <c r="L257" s="4">
        <v>-3.2116261697403723</v>
      </c>
    </row>
    <row r="258" spans="1:12" x14ac:dyDescent="0.25">
      <c r="A258" s="1" t="s">
        <v>0</v>
      </c>
      <c r="B258" s="1" t="s">
        <v>185</v>
      </c>
      <c r="C258" s="1" t="s">
        <v>46</v>
      </c>
      <c r="D258" s="1" t="s">
        <v>16</v>
      </c>
      <c r="E258" s="4">
        <v>44.014870931802633</v>
      </c>
      <c r="F258" s="4">
        <v>34.275218515447705</v>
      </c>
      <c r="G258" s="4">
        <v>28.485850550988772</v>
      </c>
      <c r="H258" s="4">
        <v>21.627939969698048</v>
      </c>
      <c r="I258" s="4">
        <v>19.291264494963922</v>
      </c>
      <c r="J258" s="4">
        <v>17.231951407912465</v>
      </c>
      <c r="K258" s="4">
        <v>16.222959779532619</v>
      </c>
      <c r="L258" s="4">
        <v>16.501033557404526</v>
      </c>
    </row>
    <row r="259" spans="1:12" x14ac:dyDescent="0.25">
      <c r="A259" s="1" t="s">
        <v>0</v>
      </c>
      <c r="B259" s="1" t="s">
        <v>185</v>
      </c>
      <c r="C259" s="1" t="s">
        <v>46</v>
      </c>
      <c r="D259" s="1" t="s">
        <v>17</v>
      </c>
      <c r="E259" s="4">
        <v>-26.3737434835292</v>
      </c>
      <c r="F259" s="4">
        <v>-18.300133125883708</v>
      </c>
      <c r="G259" s="4">
        <v>-14.482454603809133</v>
      </c>
      <c r="H259" s="4">
        <v>-9.3613492188329399</v>
      </c>
      <c r="I259" s="4">
        <v>-7.380399963038367</v>
      </c>
      <c r="J259" s="4">
        <v>-5.6006421575423238</v>
      </c>
      <c r="K259" s="4">
        <v>-3.6104214073393619</v>
      </c>
      <c r="L259" s="4">
        <v>-3.2116261697403723</v>
      </c>
    </row>
    <row r="260" spans="1:12" x14ac:dyDescent="0.25">
      <c r="A260" s="1" t="s">
        <v>0</v>
      </c>
      <c r="B260" s="1" t="s">
        <v>185</v>
      </c>
      <c r="C260" s="1" t="s">
        <v>46</v>
      </c>
      <c r="D260" s="1" t="s">
        <v>18</v>
      </c>
      <c r="E260" s="4">
        <v>101.68180949651283</v>
      </c>
      <c r="F260" s="4">
        <v>101.68180949651283</v>
      </c>
      <c r="G260" s="4">
        <v>101.68180949651283</v>
      </c>
      <c r="H260" s="4">
        <v>101.68180949651283</v>
      </c>
      <c r="I260" s="4">
        <v>101.68180949651283</v>
      </c>
      <c r="J260" s="4">
        <v>101.68180949651283</v>
      </c>
      <c r="K260" s="4">
        <v>101.68180949651283</v>
      </c>
      <c r="L260" s="4">
        <v>101.68180949651283</v>
      </c>
    </row>
    <row r="261" spans="1:12" x14ac:dyDescent="0.25">
      <c r="A261" s="1" t="s">
        <v>0</v>
      </c>
      <c r="B261" s="1" t="s">
        <v>185</v>
      </c>
      <c r="C261" s="1" t="s">
        <v>46</v>
      </c>
      <c r="D261" s="1" t="s">
        <v>19</v>
      </c>
      <c r="E261" s="4">
        <v>83.672168632481601</v>
      </c>
      <c r="F261" s="4">
        <v>83.672168632481601</v>
      </c>
      <c r="G261" s="4">
        <v>83.672168632481601</v>
      </c>
      <c r="H261" s="4">
        <v>83.672168632481601</v>
      </c>
      <c r="I261" s="4">
        <v>83.672168632481601</v>
      </c>
      <c r="J261" s="4">
        <v>83.672168632481601</v>
      </c>
      <c r="K261" s="4">
        <v>83.672168632481601</v>
      </c>
      <c r="L261" s="4">
        <v>83.672168632481601</v>
      </c>
    </row>
    <row r="262" spans="1:12" x14ac:dyDescent="0.25">
      <c r="A262" s="1" t="s">
        <v>0</v>
      </c>
      <c r="B262" s="1" t="s">
        <v>185</v>
      </c>
      <c r="C262" s="1" t="s">
        <v>46</v>
      </c>
      <c r="D262" s="1" t="s">
        <v>31</v>
      </c>
      <c r="E262" s="4">
        <v>9</v>
      </c>
      <c r="F262" s="4">
        <v>9</v>
      </c>
      <c r="G262" s="4">
        <v>9</v>
      </c>
      <c r="H262" s="4">
        <v>9</v>
      </c>
      <c r="I262" s="4">
        <v>9</v>
      </c>
      <c r="J262" s="4">
        <v>9</v>
      </c>
      <c r="K262" s="4">
        <v>9</v>
      </c>
      <c r="L262" s="4">
        <v>9</v>
      </c>
    </row>
    <row r="263" spans="1:12" x14ac:dyDescent="0.25">
      <c r="A263" s="1" t="s">
        <v>0</v>
      </c>
      <c r="B263" s="1" t="s">
        <v>185</v>
      </c>
      <c r="C263" s="1" t="s">
        <v>46</v>
      </c>
      <c r="D263" s="1" t="s">
        <v>21</v>
      </c>
      <c r="E263" s="4">
        <v>0.93399999999999994</v>
      </c>
      <c r="F263" s="4">
        <v>0.91400000000000003</v>
      </c>
      <c r="G263" s="4">
        <v>0.91400000000000003</v>
      </c>
      <c r="H263" s="4">
        <v>0.91400000000000003</v>
      </c>
      <c r="I263" s="4">
        <v>0.91400000000000003</v>
      </c>
      <c r="J263" s="4">
        <v>0.91400000000000003</v>
      </c>
      <c r="K263" s="4">
        <v>0.91400000000000003</v>
      </c>
      <c r="L263" s="4">
        <v>0.91400000000000003</v>
      </c>
    </row>
    <row r="264" spans="1:12" x14ac:dyDescent="0.25">
      <c r="A264" s="1" t="s">
        <v>0</v>
      </c>
      <c r="B264" s="1" t="s">
        <v>185</v>
      </c>
      <c r="C264" s="1" t="s">
        <v>46</v>
      </c>
      <c r="D264" s="1" t="s">
        <v>42</v>
      </c>
      <c r="E264" s="4">
        <v>4.1644946783716008E-9</v>
      </c>
      <c r="F264" s="4">
        <v>5.3196610003112632E-9</v>
      </c>
      <c r="G264" s="4">
        <v>6.7960832994258103E-9</v>
      </c>
      <c r="H264" s="4">
        <v>1.7370918676995481E-8</v>
      </c>
      <c r="I264" s="4">
        <v>2.6475816616313778E-8</v>
      </c>
      <c r="J264" s="4">
        <v>3.3790578813841563E-8</v>
      </c>
      <c r="K264" s="4">
        <v>4.3127596912545795E-8</v>
      </c>
      <c r="L264" s="4">
        <v>5.4988599983854349E-8</v>
      </c>
    </row>
    <row r="265" spans="1:12" x14ac:dyDescent="0.25">
      <c r="A265" s="1" t="s">
        <v>0</v>
      </c>
      <c r="B265" s="1" t="s">
        <v>185</v>
      </c>
      <c r="C265" s="1" t="s">
        <v>46</v>
      </c>
      <c r="D265" s="1" t="s">
        <v>44</v>
      </c>
      <c r="E265" s="4">
        <v>4.206412607943866E-9</v>
      </c>
      <c r="F265" s="4">
        <v>5.3865872318401393E-9</v>
      </c>
      <c r="G265" s="4">
        <v>1.1200755490258534E-8</v>
      </c>
      <c r="H265" s="4">
        <v>1.8685178351433208E-8</v>
      </c>
      <c r="I265" s="4">
        <v>2.8218097425715149E-8</v>
      </c>
      <c r="J265" s="4">
        <v>3.6051357187332752E-8</v>
      </c>
      <c r="K265" s="4">
        <v>4.6018553557796028E-8</v>
      </c>
      <c r="L265" s="4">
        <v>5.8645124807922471E-8</v>
      </c>
    </row>
    <row r="266" spans="1:12" x14ac:dyDescent="0.25">
      <c r="A266" s="1" t="s">
        <v>0</v>
      </c>
      <c r="B266" s="1" t="s">
        <v>185</v>
      </c>
      <c r="C266" s="1" t="s">
        <v>46</v>
      </c>
      <c r="D266" s="1" t="s">
        <v>23</v>
      </c>
      <c r="E266" s="4"/>
      <c r="F266" s="4">
        <v>1.8785198358926793E-9</v>
      </c>
      <c r="G266" s="4">
        <v>4.5499854326934871E-9</v>
      </c>
      <c r="H266" s="4">
        <v>5.9846435091785094E-9</v>
      </c>
      <c r="I266" s="4">
        <v>9.5991210293761988E-9</v>
      </c>
      <c r="J266" s="4">
        <v>1.0095321654717866E-8</v>
      </c>
      <c r="K266" s="4">
        <v>1.2719985412291137E-8</v>
      </c>
      <c r="L266" s="4">
        <v>1.1040722811292296E-8</v>
      </c>
    </row>
    <row r="267" spans="1:12" x14ac:dyDescent="0.25">
      <c r="A267" s="1" t="s">
        <v>0</v>
      </c>
      <c r="B267" s="1" t="s">
        <v>185</v>
      </c>
      <c r="C267" s="1" t="s">
        <v>46</v>
      </c>
      <c r="D267" s="1" t="s">
        <v>24</v>
      </c>
      <c r="E267" s="4">
        <v>0.40386906054974669</v>
      </c>
      <c r="F267" s="4">
        <v>0.30485509467017308</v>
      </c>
      <c r="G267" s="4">
        <v>0.28014695582842292</v>
      </c>
      <c r="H267" s="4">
        <v>0.21270214574576296</v>
      </c>
      <c r="I267" s="4">
        <v>0.18972187596787374</v>
      </c>
      <c r="J267" s="4">
        <v>0.16946935322782153</v>
      </c>
      <c r="K267" s="4">
        <v>0.15954632379130046</v>
      </c>
      <c r="L267" s="4">
        <v>0.16228106808712534</v>
      </c>
    </row>
    <row r="268" spans="1:12" x14ac:dyDescent="0.25">
      <c r="A268" s="1" t="s">
        <v>0</v>
      </c>
      <c r="B268" s="1" t="s">
        <v>185</v>
      </c>
      <c r="C268" s="1" t="s">
        <v>46</v>
      </c>
      <c r="D268" s="1" t="s">
        <v>25</v>
      </c>
      <c r="E268" s="4">
        <v>0.31520329774224376</v>
      </c>
      <c r="F268" s="4">
        <v>0.21871230809238845</v>
      </c>
      <c r="G268" s="4">
        <v>0.17308568474521818</v>
      </c>
      <c r="H268" s="4">
        <v>0.11188127868253117</v>
      </c>
      <c r="I268" s="4">
        <v>8.8206151234907521E-2</v>
      </c>
      <c r="J268" s="4">
        <v>6.6935544359191287E-2</v>
      </c>
      <c r="K268" s="4">
        <v>4.3149609533989192E-2</v>
      </c>
      <c r="L268" s="4">
        <v>3.8383446012926863E-2</v>
      </c>
    </row>
    <row r="269" spans="1:12" x14ac:dyDescent="0.25">
      <c r="A269" s="1" t="s">
        <v>0</v>
      </c>
      <c r="B269" s="1" t="s">
        <v>185</v>
      </c>
      <c r="C269" s="1" t="s">
        <v>46</v>
      </c>
      <c r="D269" s="1" t="s">
        <v>32</v>
      </c>
      <c r="E269" s="4">
        <v>0.32763711708508586</v>
      </c>
      <c r="F269" s="4">
        <v>0.36411120594800628</v>
      </c>
      <c r="G269" s="4">
        <v>1.2839013053838724E-7</v>
      </c>
      <c r="H269" s="4">
        <v>1.0030922667008068E-7</v>
      </c>
      <c r="I269" s="4">
        <v>9.3383834315149293E-8</v>
      </c>
      <c r="J269" s="4">
        <v>1.01308600687021E-7</v>
      </c>
      <c r="K269" s="4">
        <v>9.6781756068335191E-8</v>
      </c>
      <c r="L269" s="4">
        <v>9.9817245815727485E-8</v>
      </c>
    </row>
    <row r="270" spans="1:12" x14ac:dyDescent="0.25">
      <c r="A270" s="1" t="s">
        <v>0</v>
      </c>
      <c r="B270" s="1" t="s">
        <v>185</v>
      </c>
      <c r="C270" s="1" t="s">
        <v>46</v>
      </c>
      <c r="D270" s="1" t="s">
        <v>27</v>
      </c>
      <c r="E270" s="4">
        <v>0.99999997750183289</v>
      </c>
      <c r="F270" s="4">
        <v>0.9999999634160408</v>
      </c>
      <c r="G270" s="4">
        <v>0.99999995652120943</v>
      </c>
      <c r="H270" s="4">
        <v>0.99999994826029481</v>
      </c>
      <c r="I270" s="4">
        <v>0.9999999357432604</v>
      </c>
      <c r="J270" s="4">
        <v>0.99999993474565962</v>
      </c>
      <c r="K270" s="4">
        <v>0.99999991048917769</v>
      </c>
      <c r="L270" s="4">
        <v>0.999999887473079</v>
      </c>
    </row>
    <row r="271" spans="1:12" x14ac:dyDescent="0.25">
      <c r="A271" s="1" t="s">
        <v>0</v>
      </c>
      <c r="B271" s="1" t="s">
        <v>185</v>
      </c>
      <c r="C271" s="1" t="s">
        <v>47</v>
      </c>
      <c r="D271" s="1" t="s">
        <v>2</v>
      </c>
      <c r="E271" s="4">
        <v>3.4496912064940601</v>
      </c>
      <c r="F271" s="4">
        <v>2.9853674974834501</v>
      </c>
      <c r="G271" s="4">
        <v>2.5247644126543856</v>
      </c>
      <c r="H271" s="4">
        <v>2.1311712318205349</v>
      </c>
      <c r="I271" s="4">
        <v>2.0022357139111482</v>
      </c>
      <c r="J271" s="4">
        <v>1.9192164324918346</v>
      </c>
      <c r="K271" s="4">
        <v>1.9395241353011146</v>
      </c>
      <c r="L271" s="4">
        <v>1.957049018248546</v>
      </c>
    </row>
    <row r="272" spans="1:12" x14ac:dyDescent="0.25">
      <c r="A272" s="1" t="s">
        <v>0</v>
      </c>
      <c r="B272" s="1" t="s">
        <v>185</v>
      </c>
      <c r="C272" s="1" t="s">
        <v>47</v>
      </c>
      <c r="D272" s="1" t="s">
        <v>4</v>
      </c>
      <c r="E272" s="4">
        <v>152.81120627464395</v>
      </c>
      <c r="F272" s="4">
        <v>141.45314621115503</v>
      </c>
      <c r="G272" s="4">
        <v>144.58268817975269</v>
      </c>
      <c r="H272" s="4">
        <v>159.20595308290592</v>
      </c>
      <c r="I272" s="4">
        <v>187.06261114480034</v>
      </c>
      <c r="J272" s="4">
        <v>214.94929726410592</v>
      </c>
      <c r="K272" s="4">
        <v>230.02040368316446</v>
      </c>
      <c r="L272" s="4">
        <v>263.32360265828981</v>
      </c>
    </row>
    <row r="273" spans="1:12" x14ac:dyDescent="0.25">
      <c r="A273" s="1" t="s">
        <v>0</v>
      </c>
      <c r="B273" s="1" t="s">
        <v>185</v>
      </c>
      <c r="C273" s="1" t="s">
        <v>47</v>
      </c>
      <c r="D273" s="1" t="s">
        <v>7</v>
      </c>
      <c r="E273" s="4">
        <v>3.458066865787643</v>
      </c>
      <c r="F273" s="4">
        <v>2.9936060771801141</v>
      </c>
      <c r="G273" s="4">
        <v>2.5482618785859992</v>
      </c>
      <c r="H273" s="4">
        <v>2.1546686960603152</v>
      </c>
      <c r="I273" s="4">
        <v>2.0257331765518876</v>
      </c>
      <c r="J273" s="4">
        <v>1.9427138957700301</v>
      </c>
      <c r="K273" s="4">
        <v>1.9630215966796651</v>
      </c>
      <c r="L273" s="4">
        <v>1.9805464794755689</v>
      </c>
    </row>
    <row r="274" spans="1:12" x14ac:dyDescent="0.25">
      <c r="A274" s="1" t="s">
        <v>0</v>
      </c>
      <c r="B274" s="1" t="s">
        <v>185</v>
      </c>
      <c r="C274" s="1" t="s">
        <v>47</v>
      </c>
      <c r="D274" s="1" t="s">
        <v>9</v>
      </c>
      <c r="E274" s="4">
        <v>0.54999998793841853</v>
      </c>
      <c r="F274" s="4">
        <v>0.54099998871772914</v>
      </c>
      <c r="G274" s="4">
        <v>1.5429999596712349</v>
      </c>
      <c r="H274" s="4">
        <v>1.5429999482451768</v>
      </c>
      <c r="I274" s="4">
        <v>1.5429999334321924</v>
      </c>
      <c r="J274" s="4">
        <v>1.5429999722229653</v>
      </c>
      <c r="K274" s="4">
        <v>1.5429999638799123</v>
      </c>
      <c r="L274" s="4">
        <v>1.5429999538971697</v>
      </c>
    </row>
    <row r="275" spans="1:12" x14ac:dyDescent="0.25">
      <c r="A275" s="1" t="s">
        <v>0</v>
      </c>
      <c r="B275" s="1" t="s">
        <v>185</v>
      </c>
      <c r="C275" s="1" t="s">
        <v>47</v>
      </c>
      <c r="D275" s="1" t="s">
        <v>5</v>
      </c>
      <c r="E275" s="4">
        <v>3.458066865787643</v>
      </c>
      <c r="F275" s="4">
        <v>2.9936060771801141</v>
      </c>
      <c r="G275" s="4">
        <v>2.5482618785859992</v>
      </c>
      <c r="H275" s="4">
        <v>2.1546686960603152</v>
      </c>
      <c r="I275" s="4">
        <v>2.0257331765518876</v>
      </c>
      <c r="J275" s="4">
        <v>1.9427138957700301</v>
      </c>
      <c r="K275" s="4">
        <v>1.9630215966796651</v>
      </c>
      <c r="L275" s="4">
        <v>1.9805464794755689</v>
      </c>
    </row>
    <row r="276" spans="1:12" x14ac:dyDescent="0.25">
      <c r="A276" s="1" t="s">
        <v>0</v>
      </c>
      <c r="B276" s="1" t="s">
        <v>185</v>
      </c>
      <c r="C276" s="1" t="s">
        <v>47</v>
      </c>
      <c r="D276" s="1" t="s">
        <v>11</v>
      </c>
      <c r="E276" s="4">
        <v>25.424113881723507</v>
      </c>
      <c r="F276" s="4">
        <v>29.634238623806777</v>
      </c>
      <c r="G276" s="4">
        <v>35.397395089960035</v>
      </c>
      <c r="H276" s="4">
        <v>35.39739514165425</v>
      </c>
      <c r="I276" s="4">
        <v>35.397395538199092</v>
      </c>
      <c r="J276" s="4">
        <v>35.397395824433943</v>
      </c>
      <c r="K276" s="4">
        <v>35.397395502682386</v>
      </c>
      <c r="L276" s="4">
        <v>35.397394489077769</v>
      </c>
    </row>
    <row r="277" spans="1:12" x14ac:dyDescent="0.25">
      <c r="A277" s="1" t="s">
        <v>0</v>
      </c>
      <c r="B277" s="1" t="s">
        <v>185</v>
      </c>
      <c r="C277" s="1" t="s">
        <v>47</v>
      </c>
      <c r="D277" s="1" t="s">
        <v>12</v>
      </c>
      <c r="E277" s="4">
        <v>21.36855359795711</v>
      </c>
      <c r="F277" s="4">
        <v>21.860691717052905</v>
      </c>
      <c r="G277" s="4">
        <v>24.131613488175976</v>
      </c>
      <c r="H277" s="4">
        <v>24.131613493445148</v>
      </c>
      <c r="I277" s="4">
        <v>24.131613501447209</v>
      </c>
      <c r="J277" s="4">
        <v>24.131613517788356</v>
      </c>
      <c r="K277" s="4">
        <v>24.131613532541859</v>
      </c>
      <c r="L277" s="4">
        <v>24.131613538954063</v>
      </c>
    </row>
    <row r="278" spans="1:12" x14ac:dyDescent="0.25">
      <c r="A278" s="1" t="s">
        <v>0</v>
      </c>
      <c r="B278" s="1" t="s">
        <v>185</v>
      </c>
      <c r="C278" s="1" t="s">
        <v>47</v>
      </c>
      <c r="D278" s="1" t="s">
        <v>14</v>
      </c>
      <c r="E278" s="4">
        <v>0.54999999999999993</v>
      </c>
      <c r="F278" s="4">
        <v>0.54100000069924059</v>
      </c>
      <c r="G278" s="4">
        <v>1.5430000009359641</v>
      </c>
      <c r="H278" s="4">
        <v>1.5430000012289062</v>
      </c>
      <c r="I278" s="4">
        <v>1.5430000016374203</v>
      </c>
      <c r="J278" s="4">
        <v>1.5430000020586638</v>
      </c>
      <c r="K278" s="4">
        <v>1.5430000025508586</v>
      </c>
      <c r="L278" s="4">
        <v>1.5430000029662401</v>
      </c>
    </row>
    <row r="279" spans="1:12" x14ac:dyDescent="0.25">
      <c r="A279" s="1" t="s">
        <v>0</v>
      </c>
      <c r="B279" s="1" t="s">
        <v>185</v>
      </c>
      <c r="C279" s="1" t="s">
        <v>47</v>
      </c>
      <c r="D279" s="1" t="s">
        <v>8</v>
      </c>
      <c r="E279" s="4">
        <v>21.472860799404277</v>
      </c>
      <c r="F279" s="4">
        <v>4.964679625863254</v>
      </c>
      <c r="G279" s="4">
        <v>5.7719823088761446</v>
      </c>
      <c r="H279" s="4">
        <v>7.0303294815475024</v>
      </c>
      <c r="I279" s="4">
        <v>8.99258960070188</v>
      </c>
      <c r="J279" s="4">
        <v>11.663374619481221</v>
      </c>
      <c r="K279" s="4">
        <v>13.290067856719187</v>
      </c>
      <c r="L279" s="4">
        <v>16.386060583959257</v>
      </c>
    </row>
    <row r="280" spans="1:12" x14ac:dyDescent="0.25">
      <c r="A280" s="1" t="s">
        <v>0</v>
      </c>
      <c r="B280" s="1" t="s">
        <v>185</v>
      </c>
      <c r="C280" s="1" t="s">
        <v>47</v>
      </c>
      <c r="D280" s="1" t="s">
        <v>15</v>
      </c>
      <c r="E280" s="4">
        <v>-18.014793933616634</v>
      </c>
      <c r="F280" s="4">
        <v>-1.9710735486831399</v>
      </c>
      <c r="G280" s="4">
        <v>-3.2237204302901454</v>
      </c>
      <c r="H280" s="4">
        <v>-4.8756607854871872</v>
      </c>
      <c r="I280" s="4">
        <v>-6.9668564241499924</v>
      </c>
      <c r="J280" s="4">
        <v>-9.7206607237111911</v>
      </c>
      <c r="K280" s="4">
        <v>-11.327046260039522</v>
      </c>
      <c r="L280" s="4">
        <v>-14.405514104483688</v>
      </c>
    </row>
    <row r="281" spans="1:12" x14ac:dyDescent="0.25">
      <c r="A281" s="1" t="s">
        <v>0</v>
      </c>
      <c r="B281" s="1" t="s">
        <v>185</v>
      </c>
      <c r="C281" s="1" t="s">
        <v>47</v>
      </c>
      <c r="D281" s="1" t="s">
        <v>16</v>
      </c>
      <c r="E281" s="4">
        <v>21.472860799404277</v>
      </c>
      <c r="F281" s="4">
        <v>4.964679625863254</v>
      </c>
      <c r="G281" s="4">
        <v>5.7719823088761446</v>
      </c>
      <c r="H281" s="4">
        <v>7.0303294815475024</v>
      </c>
      <c r="I281" s="4">
        <v>8.99258960070188</v>
      </c>
      <c r="J281" s="4">
        <v>11.663374619481221</v>
      </c>
      <c r="K281" s="4">
        <v>13.290067856719187</v>
      </c>
      <c r="L281" s="4">
        <v>16.386060583959257</v>
      </c>
    </row>
    <row r="282" spans="1:12" x14ac:dyDescent="0.25">
      <c r="A282" s="1" t="s">
        <v>0</v>
      </c>
      <c r="B282" s="1" t="s">
        <v>185</v>
      </c>
      <c r="C282" s="1" t="s">
        <v>47</v>
      </c>
      <c r="D282" s="1" t="s">
        <v>17</v>
      </c>
      <c r="E282" s="4">
        <v>-18.014793933616634</v>
      </c>
      <c r="F282" s="4">
        <v>-1.9710735486831399</v>
      </c>
      <c r="G282" s="4">
        <v>-3.2237204302901454</v>
      </c>
      <c r="H282" s="4">
        <v>-4.8756607854871872</v>
      </c>
      <c r="I282" s="4">
        <v>-6.9668564241499924</v>
      </c>
      <c r="J282" s="4">
        <v>-9.7206607237111911</v>
      </c>
      <c r="K282" s="4">
        <v>-11.327046260039522</v>
      </c>
      <c r="L282" s="4">
        <v>-14.405514104483688</v>
      </c>
    </row>
    <row r="283" spans="1:12" x14ac:dyDescent="0.25">
      <c r="A283" s="1" t="s">
        <v>0</v>
      </c>
      <c r="B283" s="1" t="s">
        <v>185</v>
      </c>
      <c r="C283" s="1" t="s">
        <v>47</v>
      </c>
      <c r="D283" s="1" t="s">
        <v>18</v>
      </c>
      <c r="E283" s="4">
        <v>25.424113881723507</v>
      </c>
      <c r="F283" s="4">
        <v>29.634236447380982</v>
      </c>
      <c r="G283" s="4">
        <v>35.397394342117821</v>
      </c>
      <c r="H283" s="4">
        <v>35.397394342117821</v>
      </c>
      <c r="I283" s="4">
        <v>35.397394342117821</v>
      </c>
      <c r="J283" s="4">
        <v>35.397394342117821</v>
      </c>
      <c r="K283" s="4">
        <v>35.397394342117821</v>
      </c>
      <c r="L283" s="4">
        <v>35.397394342117821</v>
      </c>
    </row>
    <row r="284" spans="1:12" x14ac:dyDescent="0.25">
      <c r="A284" s="1" t="s">
        <v>0</v>
      </c>
      <c r="B284" s="1" t="s">
        <v>185</v>
      </c>
      <c r="C284" s="1" t="s">
        <v>47</v>
      </c>
      <c r="D284" s="1" t="s">
        <v>19</v>
      </c>
      <c r="E284" s="4">
        <v>21.368553593983538</v>
      </c>
      <c r="F284" s="4">
        <v>21.860691711631322</v>
      </c>
      <c r="G284" s="4">
        <v>24.131613471676598</v>
      </c>
      <c r="H284" s="4">
        <v>24.131613471676598</v>
      </c>
      <c r="I284" s="4">
        <v>24.131613471676598</v>
      </c>
      <c r="J284" s="4">
        <v>24.131613471676598</v>
      </c>
      <c r="K284" s="4">
        <v>24.131613471676598</v>
      </c>
      <c r="L284" s="4">
        <v>24.131613471676598</v>
      </c>
    </row>
    <row r="285" spans="1:12" x14ac:dyDescent="0.25">
      <c r="A285" s="1" t="s">
        <v>0</v>
      </c>
      <c r="B285" s="1" t="s">
        <v>185</v>
      </c>
      <c r="C285" s="1" t="s">
        <v>47</v>
      </c>
      <c r="D285" s="1" t="s">
        <v>21</v>
      </c>
      <c r="E285" s="4">
        <v>0.54999999999999993</v>
      </c>
      <c r="F285" s="4">
        <v>0.54100000000000004</v>
      </c>
      <c r="G285" s="4">
        <v>1.5429999999999999</v>
      </c>
      <c r="H285" s="4">
        <v>1.5429999999999999</v>
      </c>
      <c r="I285" s="4">
        <v>1.5429999999999999</v>
      </c>
      <c r="J285" s="4">
        <v>1.5429999999999999</v>
      </c>
      <c r="K285" s="4">
        <v>1.5429999999999999</v>
      </c>
      <c r="L285" s="4">
        <v>1.5429999999999999</v>
      </c>
    </row>
    <row r="286" spans="1:12" x14ac:dyDescent="0.25">
      <c r="A286" s="1" t="s">
        <v>0</v>
      </c>
      <c r="B286" s="1" t="s">
        <v>185</v>
      </c>
      <c r="C286" s="1" t="s">
        <v>47</v>
      </c>
      <c r="D286" s="1" t="s">
        <v>42</v>
      </c>
      <c r="E286" s="4"/>
      <c r="F286" s="4">
        <v>2.1764257965469999E-6</v>
      </c>
      <c r="G286" s="4">
        <v>7.4784221603141179E-7</v>
      </c>
      <c r="H286" s="4">
        <v>7.9953643107527438E-7</v>
      </c>
      <c r="I286" s="4">
        <v>1.1960812716380456E-6</v>
      </c>
      <c r="J286" s="4">
        <v>1.4823161220359902E-6</v>
      </c>
      <c r="K286" s="4">
        <v>1.1605645626445971E-6</v>
      </c>
      <c r="L286" s="4">
        <v>1.4695994833235017E-7</v>
      </c>
    </row>
    <row r="287" spans="1:12" x14ac:dyDescent="0.25">
      <c r="A287" s="1" t="s">
        <v>0</v>
      </c>
      <c r="B287" s="1" t="s">
        <v>185</v>
      </c>
      <c r="C287" s="1" t="s">
        <v>47</v>
      </c>
      <c r="D287" s="1" t="s">
        <v>44</v>
      </c>
      <c r="E287" s="4">
        <v>3.9735733860900946E-9</v>
      </c>
      <c r="F287" s="4">
        <v>5.4215833886150691E-9</v>
      </c>
      <c r="G287" s="4">
        <v>1.6499379291212848E-8</v>
      </c>
      <c r="H287" s="4">
        <v>2.1768550787349755E-8</v>
      </c>
      <c r="I287" s="4">
        <v>2.9770611321510821E-8</v>
      </c>
      <c r="J287" s="4">
        <v>4.6111757847835142E-8</v>
      </c>
      <c r="K287" s="4">
        <v>6.0865261994674155E-8</v>
      </c>
      <c r="L287" s="4">
        <v>6.7277466154056497E-8</v>
      </c>
    </row>
    <row r="288" spans="1:12" x14ac:dyDescent="0.25">
      <c r="A288" s="1" t="s">
        <v>0</v>
      </c>
      <c r="B288" s="1" t="s">
        <v>185</v>
      </c>
      <c r="C288" s="1" t="s">
        <v>47</v>
      </c>
      <c r="D288" s="1" t="s">
        <v>23</v>
      </c>
      <c r="E288" s="4"/>
      <c r="F288" s="4">
        <v>6.9924050366290155E-10</v>
      </c>
      <c r="G288" s="4">
        <v>9.3596414100288513E-10</v>
      </c>
      <c r="H288" s="4">
        <v>1.2289062299110481E-9</v>
      </c>
      <c r="I288" s="4">
        <v>1.6374205040896768E-9</v>
      </c>
      <c r="J288" s="4">
        <v>2.0586639987048962E-9</v>
      </c>
      <c r="K288" s="4">
        <v>2.5508586746210251E-9</v>
      </c>
      <c r="L288" s="4">
        <v>2.9662400810118183E-9</v>
      </c>
    </row>
    <row r="289" spans="1:12" x14ac:dyDescent="0.25">
      <c r="A289" s="1" t="s">
        <v>0</v>
      </c>
      <c r="B289" s="1" t="s">
        <v>185</v>
      </c>
      <c r="C289" s="1" t="s">
        <v>47</v>
      </c>
      <c r="D289" s="1" t="s">
        <v>24</v>
      </c>
      <c r="E289" s="4">
        <v>0.84458639932541968</v>
      </c>
      <c r="F289" s="4">
        <v>0.16753187719406631</v>
      </c>
      <c r="G289" s="4">
        <v>0.16306234665593472</v>
      </c>
      <c r="H289" s="4">
        <v>0.19861149255230054</v>
      </c>
      <c r="I289" s="4">
        <v>0.25404664563520019</v>
      </c>
      <c r="J289" s="4">
        <v>0.32949809859826701</v>
      </c>
      <c r="K289" s="4">
        <v>0.3754532690325218</v>
      </c>
      <c r="L289" s="4">
        <v>0.46291713897234288</v>
      </c>
    </row>
    <row r="290" spans="1:12" x14ac:dyDescent="0.25">
      <c r="A290" s="1" t="s">
        <v>0</v>
      </c>
      <c r="B290" s="1" t="s">
        <v>185</v>
      </c>
      <c r="C290" s="1" t="s">
        <v>47</v>
      </c>
      <c r="D290" s="1" t="s">
        <v>25</v>
      </c>
      <c r="E290" s="4">
        <v>0.84305162963107128</v>
      </c>
      <c r="F290" s="4">
        <v>9.0165195785893701E-2</v>
      </c>
      <c r="G290" s="4">
        <v>0.13358909597444474</v>
      </c>
      <c r="H290" s="4">
        <v>0.20204454156418342</v>
      </c>
      <c r="I290" s="4">
        <v>0.28870247004959615</v>
      </c>
      <c r="J290" s="4">
        <v>0.40281851507963656</v>
      </c>
      <c r="K290" s="4">
        <v>0.46938619519846125</v>
      </c>
      <c r="L290" s="4">
        <v>0.59695610826975254</v>
      </c>
    </row>
    <row r="291" spans="1:12" x14ac:dyDescent="0.25">
      <c r="A291" s="1" t="s">
        <v>0</v>
      </c>
      <c r="B291" s="1" t="s">
        <v>185</v>
      </c>
      <c r="C291" s="1" t="s">
        <v>47</v>
      </c>
      <c r="D291" s="1" t="s">
        <v>27</v>
      </c>
      <c r="E291" s="4">
        <v>0.99999997806985197</v>
      </c>
      <c r="F291" s="4">
        <v>0.99999997785302874</v>
      </c>
      <c r="G291" s="4">
        <v>0.99999997325681844</v>
      </c>
      <c r="H291" s="4">
        <v>0.99999996566187344</v>
      </c>
      <c r="I291" s="4">
        <v>0.99999995579700074</v>
      </c>
      <c r="J291" s="4">
        <v>0.99999998066383766</v>
      </c>
      <c r="K291" s="4">
        <v>0.99999997493781845</v>
      </c>
      <c r="L291" s="4">
        <v>0.99999996819891757</v>
      </c>
    </row>
    <row r="292" spans="1:12" x14ac:dyDescent="0.25">
      <c r="A292" s="1" t="s">
        <v>0</v>
      </c>
      <c r="B292" s="1" t="s">
        <v>185</v>
      </c>
      <c r="C292" s="1" t="s">
        <v>48</v>
      </c>
      <c r="D292" s="1" t="s">
        <v>2</v>
      </c>
      <c r="E292" s="4">
        <v>5.2074347858389693E-2</v>
      </c>
      <c r="F292" s="4">
        <v>0.11028178508797906</v>
      </c>
      <c r="G292" s="4">
        <v>0.2169581594854634</v>
      </c>
      <c r="H292" s="4">
        <v>0.27436941027355705</v>
      </c>
      <c r="I292" s="4">
        <v>0.27024000378013424</v>
      </c>
      <c r="J292" s="4">
        <v>0.26323554133779264</v>
      </c>
      <c r="K292" s="4">
        <v>0.26723483445380758</v>
      </c>
      <c r="L292" s="4">
        <v>0.22776395045080544</v>
      </c>
    </row>
    <row r="293" spans="1:12" x14ac:dyDescent="0.25">
      <c r="A293" s="1" t="s">
        <v>0</v>
      </c>
      <c r="B293" s="1" t="s">
        <v>185</v>
      </c>
      <c r="C293" s="1" t="s">
        <v>48</v>
      </c>
      <c r="D293" s="1" t="s">
        <v>3</v>
      </c>
      <c r="E293" s="4">
        <v>5.2074347858389727E-2</v>
      </c>
      <c r="F293" s="4">
        <v>0.11028178508797919</v>
      </c>
      <c r="G293" s="4">
        <v>1.9413273155730442</v>
      </c>
      <c r="H293" s="4">
        <v>3.0827514182718172</v>
      </c>
      <c r="I293" s="4">
        <v>4.5506277504122075</v>
      </c>
      <c r="J293" s="4">
        <v>5.4494125367086532</v>
      </c>
      <c r="K293" s="4">
        <v>5.6370641916489674</v>
      </c>
      <c r="L293" s="4">
        <v>5.5975933162921887</v>
      </c>
    </row>
    <row r="294" spans="1:12" x14ac:dyDescent="0.25">
      <c r="A294" s="1" t="s">
        <v>0</v>
      </c>
      <c r="B294" s="1" t="s">
        <v>185</v>
      </c>
      <c r="C294" s="1" t="s">
        <v>48</v>
      </c>
      <c r="D294" s="1" t="s">
        <v>4</v>
      </c>
      <c r="E294" s="4"/>
      <c r="F294" s="4">
        <v>93.040227956933975</v>
      </c>
      <c r="G294" s="4">
        <v>56.302521670750679</v>
      </c>
      <c r="H294" s="4">
        <v>74.968433461416723</v>
      </c>
      <c r="I294" s="4">
        <v>96.290407046360642</v>
      </c>
      <c r="J294" s="4">
        <v>115.58427874611476</v>
      </c>
      <c r="K294" s="4">
        <v>100.85190409554741</v>
      </c>
      <c r="L294" s="4">
        <v>148.74459468957997</v>
      </c>
    </row>
    <row r="295" spans="1:12" x14ac:dyDescent="0.25">
      <c r="A295" s="1" t="s">
        <v>0</v>
      </c>
      <c r="B295" s="1" t="s">
        <v>185</v>
      </c>
      <c r="C295" s="1" t="s">
        <v>48</v>
      </c>
      <c r="D295" s="1" t="s">
        <v>192</v>
      </c>
      <c r="E295" s="4"/>
      <c r="F295" s="4"/>
      <c r="G295" s="4">
        <v>-1.724369156087576</v>
      </c>
      <c r="H295" s="4">
        <v>-2.8083820079982651</v>
      </c>
      <c r="I295" s="4">
        <v>-4.280387746632079</v>
      </c>
      <c r="J295" s="4">
        <v>-5.1861769953708805</v>
      </c>
      <c r="K295" s="4">
        <v>-5.3698293571951812</v>
      </c>
      <c r="L295" s="4">
        <v>-5.3698293658413965</v>
      </c>
    </row>
    <row r="296" spans="1:12" x14ac:dyDescent="0.25">
      <c r="A296" s="1" t="s">
        <v>0</v>
      </c>
      <c r="B296" s="1" t="s">
        <v>185</v>
      </c>
      <c r="C296" s="1" t="s">
        <v>48</v>
      </c>
      <c r="D296" s="1" t="s">
        <v>5</v>
      </c>
      <c r="E296" s="4"/>
      <c r="F296" s="4"/>
      <c r="G296" s="4">
        <v>-1.724369156087576</v>
      </c>
      <c r="H296" s="4">
        <v>-2.8083820079982651</v>
      </c>
      <c r="I296" s="4">
        <v>-4.280387746632079</v>
      </c>
      <c r="J296" s="4">
        <v>-5.1861769953708805</v>
      </c>
      <c r="K296" s="4">
        <v>-5.3698293571951812</v>
      </c>
      <c r="L296" s="4">
        <v>-5.3698293658413965</v>
      </c>
    </row>
    <row r="297" spans="1:12" x14ac:dyDescent="0.25">
      <c r="A297" s="1" t="s">
        <v>0</v>
      </c>
      <c r="B297" s="1" t="s">
        <v>185</v>
      </c>
      <c r="C297" s="1" t="s">
        <v>48</v>
      </c>
      <c r="D297" s="1" t="s">
        <v>13</v>
      </c>
      <c r="E297" s="4"/>
      <c r="F297" s="4">
        <v>1.7243691624745219</v>
      </c>
      <c r="G297" s="4">
        <v>1.0840128539166434</v>
      </c>
      <c r="H297" s="4">
        <v>1.4720057416292889</v>
      </c>
      <c r="I297" s="4">
        <v>0.90578925215200812</v>
      </c>
      <c r="J297" s="4">
        <v>0.18365235931430968</v>
      </c>
      <c r="K297" s="4">
        <v>1.0879943045208895E-8</v>
      </c>
      <c r="L297" s="4">
        <v>5.6151264230341494E-9</v>
      </c>
    </row>
    <row r="298" spans="1:12" x14ac:dyDescent="0.25">
      <c r="A298" s="1" t="s">
        <v>0</v>
      </c>
      <c r="B298" s="1" t="s">
        <v>185</v>
      </c>
      <c r="C298" s="1" t="s">
        <v>48</v>
      </c>
      <c r="D298" s="1" t="s">
        <v>193</v>
      </c>
      <c r="E298" s="4"/>
      <c r="F298" s="4"/>
      <c r="G298" s="4">
        <v>-1.724369156087576</v>
      </c>
      <c r="H298" s="4">
        <v>-2.8083820079982651</v>
      </c>
      <c r="I298" s="4">
        <v>-4.280387746632079</v>
      </c>
      <c r="J298" s="4">
        <v>-5.1861769953708805</v>
      </c>
      <c r="K298" s="4">
        <v>-5.3698293571951812</v>
      </c>
      <c r="L298" s="4">
        <v>-5.3698293658413965</v>
      </c>
    </row>
    <row r="299" spans="1:12" x14ac:dyDescent="0.25">
      <c r="A299" s="1" t="s">
        <v>0</v>
      </c>
      <c r="B299" s="1" t="s">
        <v>185</v>
      </c>
      <c r="C299" s="1" t="s">
        <v>48</v>
      </c>
      <c r="D299" s="1" t="s">
        <v>17</v>
      </c>
      <c r="E299" s="4"/>
      <c r="F299" s="4"/>
      <c r="G299" s="4">
        <v>-1.724369156087576</v>
      </c>
      <c r="H299" s="4">
        <v>-2.8083820079982651</v>
      </c>
      <c r="I299" s="4">
        <v>-4.280387746632079</v>
      </c>
      <c r="J299" s="4">
        <v>-5.1861769953708805</v>
      </c>
      <c r="K299" s="4">
        <v>-5.3698293571951812</v>
      </c>
      <c r="L299" s="4">
        <v>-5.3698293658413965</v>
      </c>
    </row>
    <row r="300" spans="1:12" x14ac:dyDescent="0.25">
      <c r="A300" s="1" t="s">
        <v>0</v>
      </c>
      <c r="B300" s="1" t="s">
        <v>185</v>
      </c>
      <c r="C300" s="1" t="s">
        <v>48</v>
      </c>
      <c r="D300" s="1" t="s">
        <v>22</v>
      </c>
      <c r="E300" s="4"/>
      <c r="F300" s="4">
        <v>1.7243691624745219</v>
      </c>
      <c r="G300" s="4">
        <v>1.0840128539166434</v>
      </c>
      <c r="H300" s="4">
        <v>1.4720057416292889</v>
      </c>
      <c r="I300" s="4">
        <v>0.90578925215200812</v>
      </c>
      <c r="J300" s="4">
        <v>0.18365235931430968</v>
      </c>
      <c r="K300" s="4">
        <v>1.0879943045208895E-8</v>
      </c>
      <c r="L300" s="4">
        <v>5.6151264230341494E-9</v>
      </c>
    </row>
    <row r="301" spans="1:12" x14ac:dyDescent="0.25">
      <c r="A301" s="1" t="s">
        <v>0</v>
      </c>
      <c r="B301" s="1" t="s">
        <v>185</v>
      </c>
      <c r="C301" s="1" t="s">
        <v>48</v>
      </c>
      <c r="D301" s="1" t="s">
        <v>26</v>
      </c>
      <c r="E301" s="4"/>
      <c r="F301" s="4"/>
      <c r="G301" s="4">
        <v>1.5907275913355301</v>
      </c>
      <c r="H301" s="4">
        <v>1.9078607702234971</v>
      </c>
      <c r="I301" s="4">
        <v>4.7255890224603272</v>
      </c>
      <c r="J301" s="4">
        <v>28.239098123945464</v>
      </c>
      <c r="K301" s="4"/>
      <c r="L301" s="4"/>
    </row>
    <row r="302" spans="1:12" x14ac:dyDescent="0.25">
      <c r="A302" s="1" t="s">
        <v>0</v>
      </c>
      <c r="B302" s="1" t="s">
        <v>185</v>
      </c>
      <c r="C302" s="1" t="s">
        <v>49</v>
      </c>
      <c r="D302" s="1" t="s">
        <v>2</v>
      </c>
      <c r="E302" s="4">
        <v>8.704427592263194</v>
      </c>
      <c r="F302" s="4">
        <v>7.3473960908203919</v>
      </c>
      <c r="G302" s="4">
        <v>6.5778075656551929</v>
      </c>
      <c r="H302" s="4">
        <v>5.9834123435127182</v>
      </c>
      <c r="I302" s="4">
        <v>5.2832812169472954</v>
      </c>
      <c r="J302" s="4">
        <v>4.6379644654003078</v>
      </c>
      <c r="K302" s="4">
        <v>4.2963382401644026</v>
      </c>
      <c r="L302" s="4">
        <v>3.9846119818538881</v>
      </c>
    </row>
    <row r="303" spans="1:12" x14ac:dyDescent="0.25">
      <c r="A303" s="1" t="s">
        <v>0</v>
      </c>
      <c r="B303" s="1" t="s">
        <v>185</v>
      </c>
      <c r="C303" s="1" t="s">
        <v>49</v>
      </c>
      <c r="D303" s="1" t="s">
        <v>3</v>
      </c>
      <c r="E303" s="4">
        <v>0.21322469062272931</v>
      </c>
      <c r="F303" s="4">
        <v>0.20231733432270499</v>
      </c>
      <c r="G303" s="4">
        <v>0.19157018104564411</v>
      </c>
      <c r="H303" s="4">
        <v>0.18095618534222879</v>
      </c>
      <c r="I303" s="4">
        <v>0.17366775672103504</v>
      </c>
      <c r="J303" s="4">
        <v>0.17639817306174552</v>
      </c>
      <c r="K303" s="4">
        <v>0.16940197357150485</v>
      </c>
      <c r="L303" s="4">
        <v>0.15498461289217177</v>
      </c>
    </row>
    <row r="304" spans="1:12" x14ac:dyDescent="0.25">
      <c r="A304" s="1" t="s">
        <v>0</v>
      </c>
      <c r="B304" s="1" t="s">
        <v>185</v>
      </c>
      <c r="C304" s="1" t="s">
        <v>49</v>
      </c>
      <c r="D304" s="1" t="s">
        <v>4</v>
      </c>
      <c r="E304" s="4">
        <v>153.90702521682289</v>
      </c>
      <c r="F304" s="4">
        <v>164.6260253241141</v>
      </c>
      <c r="G304" s="4">
        <v>164.78507629639054</v>
      </c>
      <c r="H304" s="4">
        <v>177.19716267275393</v>
      </c>
      <c r="I304" s="4">
        <v>188.28756610929764</v>
      </c>
      <c r="J304" s="4">
        <v>209.43372773214926</v>
      </c>
      <c r="K304" s="4">
        <v>214.06390122428527</v>
      </c>
      <c r="L304" s="4">
        <v>231.4447591840555</v>
      </c>
    </row>
    <row r="305" spans="1:12" x14ac:dyDescent="0.25">
      <c r="A305" s="1" t="s">
        <v>0</v>
      </c>
      <c r="B305" s="1" t="s">
        <v>185</v>
      </c>
      <c r="C305" s="1" t="s">
        <v>49</v>
      </c>
      <c r="D305" s="1" t="s">
        <v>7</v>
      </c>
      <c r="E305" s="4">
        <v>8.539532903162721</v>
      </c>
      <c r="F305" s="4">
        <v>7.2019264704830661</v>
      </c>
      <c r="G305" s="4">
        <v>6.442368707034376</v>
      </c>
      <c r="H305" s="4">
        <v>5.8593029953818707</v>
      </c>
      <c r="I305" s="4">
        <v>5.1656996050694959</v>
      </c>
      <c r="J305" s="4">
        <v>4.5107333129283207</v>
      </c>
      <c r="K305" s="4">
        <v>4.1723346430286599</v>
      </c>
      <c r="L305" s="4">
        <v>3.8716743564883132</v>
      </c>
    </row>
    <row r="306" spans="1:12" x14ac:dyDescent="0.25">
      <c r="A306" s="1" t="s">
        <v>0</v>
      </c>
      <c r="B306" s="1" t="s">
        <v>185</v>
      </c>
      <c r="C306" s="1" t="s">
        <v>49</v>
      </c>
      <c r="D306" s="1" t="s">
        <v>9</v>
      </c>
      <c r="E306" s="4">
        <v>3.1736692905301753</v>
      </c>
      <c r="F306" s="4">
        <v>3.7329997731161315</v>
      </c>
      <c r="G306" s="4">
        <v>3.6859567310290151</v>
      </c>
      <c r="H306" s="4">
        <v>3.732942084593474</v>
      </c>
      <c r="I306" s="4">
        <v>3.6829900638692838</v>
      </c>
      <c r="J306" s="4">
        <v>3.228634236542411</v>
      </c>
      <c r="K306" s="4">
        <v>2.9811599341007793</v>
      </c>
      <c r="L306" s="4">
        <v>2.7610855142382809</v>
      </c>
    </row>
    <row r="307" spans="1:12" x14ac:dyDescent="0.25">
      <c r="A307" s="1" t="s">
        <v>0</v>
      </c>
      <c r="B307" s="1" t="s">
        <v>185</v>
      </c>
      <c r="C307" s="1" t="s">
        <v>49</v>
      </c>
      <c r="D307" s="1" t="s">
        <v>5</v>
      </c>
      <c r="E307" s="4">
        <v>8.539532903162721</v>
      </c>
      <c r="F307" s="4">
        <v>7.2019264704830661</v>
      </c>
      <c r="G307" s="4">
        <v>6.442368707034376</v>
      </c>
      <c r="H307" s="4">
        <v>5.8593029953818707</v>
      </c>
      <c r="I307" s="4">
        <v>5.1656996050694959</v>
      </c>
      <c r="J307" s="4">
        <v>4.5107333129283207</v>
      </c>
      <c r="K307" s="4">
        <v>4.1723346430286599</v>
      </c>
      <c r="L307" s="4">
        <v>3.8716743564883132</v>
      </c>
    </row>
    <row r="308" spans="1:12" x14ac:dyDescent="0.25">
      <c r="A308" s="1" t="s">
        <v>0</v>
      </c>
      <c r="B308" s="1" t="s">
        <v>185</v>
      </c>
      <c r="C308" s="1" t="s">
        <v>49</v>
      </c>
      <c r="D308" s="1" t="s">
        <v>11</v>
      </c>
      <c r="E308" s="4">
        <v>113.98840907187063</v>
      </c>
      <c r="F308" s="4">
        <v>113.98840966363966</v>
      </c>
      <c r="G308" s="4">
        <v>113.98840880845697</v>
      </c>
      <c r="H308" s="4">
        <v>113.98840892513468</v>
      </c>
      <c r="I308" s="4">
        <v>113.98840954277631</v>
      </c>
      <c r="J308" s="4">
        <v>113.9884088105099</v>
      </c>
      <c r="K308" s="4">
        <v>113.98840843010974</v>
      </c>
      <c r="L308" s="4">
        <v>113.98840822182375</v>
      </c>
    </row>
    <row r="309" spans="1:12" x14ac:dyDescent="0.25">
      <c r="A309" s="1" t="s">
        <v>0</v>
      </c>
      <c r="B309" s="1" t="s">
        <v>185</v>
      </c>
      <c r="C309" s="1" t="s">
        <v>49</v>
      </c>
      <c r="D309" s="1" t="s">
        <v>12</v>
      </c>
      <c r="E309" s="4">
        <v>64.341529991145379</v>
      </c>
      <c r="F309" s="4">
        <v>64.341529529625674</v>
      </c>
      <c r="G309" s="4">
        <v>64.341529487556528</v>
      </c>
      <c r="H309" s="4">
        <v>64.341529576631245</v>
      </c>
      <c r="I309" s="4">
        <v>64.341529675628365</v>
      </c>
      <c r="J309" s="4">
        <v>64.341529733549905</v>
      </c>
      <c r="K309" s="4">
        <v>64.341529461858897</v>
      </c>
      <c r="L309" s="4">
        <v>64.34152929458358</v>
      </c>
    </row>
    <row r="310" spans="1:12" x14ac:dyDescent="0.25">
      <c r="A310" s="1" t="s">
        <v>0</v>
      </c>
      <c r="B310" s="1" t="s">
        <v>185</v>
      </c>
      <c r="C310" s="1" t="s">
        <v>49</v>
      </c>
      <c r="D310" s="1" t="s">
        <v>14</v>
      </c>
      <c r="E310" s="4">
        <v>3.5169999999999999</v>
      </c>
      <c r="F310" s="4">
        <v>3.733000000571296</v>
      </c>
      <c r="G310" s="4">
        <v>3.7330000007368964</v>
      </c>
      <c r="H310" s="4">
        <v>3.733000000940903</v>
      </c>
      <c r="I310" s="4">
        <v>3.7330000012105486</v>
      </c>
      <c r="J310" s="4">
        <v>3.7330000015409128</v>
      </c>
      <c r="K310" s="4">
        <v>3.7330000019560798</v>
      </c>
      <c r="L310" s="4">
        <v>3.733000002456202</v>
      </c>
    </row>
    <row r="311" spans="1:12" x14ac:dyDescent="0.25">
      <c r="A311" s="1" t="s">
        <v>0</v>
      </c>
      <c r="B311" s="1" t="s">
        <v>185</v>
      </c>
      <c r="C311" s="1" t="s">
        <v>49</v>
      </c>
      <c r="D311" s="1" t="s">
        <v>8</v>
      </c>
      <c r="E311" s="4">
        <v>16.8484925121789</v>
      </c>
      <c r="F311" s="4">
        <v>9.1366864888513213</v>
      </c>
      <c r="G311" s="4">
        <v>7.6438842684090211</v>
      </c>
      <c r="H311" s="4">
        <v>6.1303117170508994</v>
      </c>
      <c r="I311" s="4">
        <v>5.2838903308926719</v>
      </c>
      <c r="J311" s="4">
        <v>4.5108768311774732</v>
      </c>
      <c r="K311" s="4">
        <v>6.5632757000165869</v>
      </c>
      <c r="L311" s="4">
        <v>8.104504770922949</v>
      </c>
    </row>
    <row r="312" spans="1:12" x14ac:dyDescent="0.25">
      <c r="A312" s="1" t="s">
        <v>0</v>
      </c>
      <c r="B312" s="1" t="s">
        <v>185</v>
      </c>
      <c r="C312" s="1" t="s">
        <v>49</v>
      </c>
      <c r="D312" s="1" t="s">
        <v>15</v>
      </c>
      <c r="E312" s="4">
        <v>-8.3089596090161795</v>
      </c>
      <c r="F312" s="4">
        <v>-1.9347600183682556</v>
      </c>
      <c r="G312" s="4">
        <v>-1.2015155613746453</v>
      </c>
      <c r="H312" s="4">
        <v>-0.27100872166902895</v>
      </c>
      <c r="I312" s="4">
        <v>-0.11819072582317644</v>
      </c>
      <c r="J312" s="4">
        <v>-1.4351824915292223E-4</v>
      </c>
      <c r="K312" s="4">
        <v>-2.390941056987927</v>
      </c>
      <c r="L312" s="4">
        <v>-4.2328304144346358</v>
      </c>
    </row>
    <row r="313" spans="1:12" x14ac:dyDescent="0.25">
      <c r="A313" s="1" t="s">
        <v>0</v>
      </c>
      <c r="B313" s="1" t="s">
        <v>185</v>
      </c>
      <c r="C313" s="1" t="s">
        <v>49</v>
      </c>
      <c r="D313" s="1" t="s">
        <v>16</v>
      </c>
      <c r="E313" s="4">
        <v>16.8484925121789</v>
      </c>
      <c r="F313" s="4">
        <v>9.1366864888513213</v>
      </c>
      <c r="G313" s="4">
        <v>7.6438842684090211</v>
      </c>
      <c r="H313" s="4">
        <v>6.1303117170508994</v>
      </c>
      <c r="I313" s="4">
        <v>5.2838903308926719</v>
      </c>
      <c r="J313" s="4">
        <v>4.5108768311774732</v>
      </c>
      <c r="K313" s="4">
        <v>6.5632757000165869</v>
      </c>
      <c r="L313" s="4">
        <v>8.104504770922949</v>
      </c>
    </row>
    <row r="314" spans="1:12" x14ac:dyDescent="0.25">
      <c r="A314" s="1" t="s">
        <v>0</v>
      </c>
      <c r="B314" s="1" t="s">
        <v>185</v>
      </c>
      <c r="C314" s="1" t="s">
        <v>49</v>
      </c>
      <c r="D314" s="1" t="s">
        <v>17</v>
      </c>
      <c r="E314" s="4">
        <v>-8.3089596090161795</v>
      </c>
      <c r="F314" s="4">
        <v>-1.9347600183682556</v>
      </c>
      <c r="G314" s="4">
        <v>-1.2015155613746453</v>
      </c>
      <c r="H314" s="4">
        <v>-0.27100872166902895</v>
      </c>
      <c r="I314" s="4">
        <v>-0.11819072582317644</v>
      </c>
      <c r="J314" s="4">
        <v>-1.4351824915292223E-4</v>
      </c>
      <c r="K314" s="4">
        <v>-2.390941056987927</v>
      </c>
      <c r="L314" s="4">
        <v>-4.2328304144346358</v>
      </c>
    </row>
    <row r="315" spans="1:12" x14ac:dyDescent="0.25">
      <c r="A315" s="1" t="s">
        <v>0</v>
      </c>
      <c r="B315" s="1" t="s">
        <v>185</v>
      </c>
      <c r="C315" s="1" t="s">
        <v>49</v>
      </c>
      <c r="D315" s="1" t="s">
        <v>18</v>
      </c>
      <c r="E315" s="4">
        <v>113.98840804776914</v>
      </c>
      <c r="F315" s="4">
        <v>113.98840804776914</v>
      </c>
      <c r="G315" s="4">
        <v>113.98840804776914</v>
      </c>
      <c r="H315" s="4">
        <v>113.98840804776914</v>
      </c>
      <c r="I315" s="4">
        <v>113.98840804776914</v>
      </c>
      <c r="J315" s="4">
        <v>113.98840804776914</v>
      </c>
      <c r="K315" s="4">
        <v>113.98840804776914</v>
      </c>
      <c r="L315" s="4">
        <v>113.98840804776914</v>
      </c>
    </row>
    <row r="316" spans="1:12" x14ac:dyDescent="0.25">
      <c r="A316" s="1" t="s">
        <v>0</v>
      </c>
      <c r="B316" s="1" t="s">
        <v>185</v>
      </c>
      <c r="C316" s="1" t="s">
        <v>49</v>
      </c>
      <c r="D316" s="1" t="s">
        <v>19</v>
      </c>
      <c r="E316" s="4">
        <v>64.341529154140758</v>
      </c>
      <c r="F316" s="4">
        <v>64.341529154140758</v>
      </c>
      <c r="G316" s="4">
        <v>64.341529154140758</v>
      </c>
      <c r="H316" s="4">
        <v>64.341529154140758</v>
      </c>
      <c r="I316" s="4">
        <v>64.341529154140758</v>
      </c>
      <c r="J316" s="4">
        <v>64.341529154140758</v>
      </c>
      <c r="K316" s="4">
        <v>64.341529154140758</v>
      </c>
      <c r="L316" s="4">
        <v>64.341529154140758</v>
      </c>
    </row>
    <row r="317" spans="1:12" x14ac:dyDescent="0.25">
      <c r="A317" s="1" t="s">
        <v>0</v>
      </c>
      <c r="B317" s="1" t="s">
        <v>185</v>
      </c>
      <c r="C317" s="1" t="s">
        <v>49</v>
      </c>
      <c r="D317" s="1" t="s">
        <v>21</v>
      </c>
      <c r="E317" s="4">
        <v>3.5169999999999999</v>
      </c>
      <c r="F317" s="4">
        <v>3.7330000000000001</v>
      </c>
      <c r="G317" s="4">
        <v>3.7330000000000001</v>
      </c>
      <c r="H317" s="4">
        <v>3.7330000000000001</v>
      </c>
      <c r="I317" s="4">
        <v>3.7330000000000001</v>
      </c>
      <c r="J317" s="4">
        <v>3.7330000000000001</v>
      </c>
      <c r="K317" s="4">
        <v>3.7330000000000001</v>
      </c>
      <c r="L317" s="4">
        <v>3.7330000000000001</v>
      </c>
    </row>
    <row r="318" spans="1:12" x14ac:dyDescent="0.25">
      <c r="A318" s="1" t="s">
        <v>0</v>
      </c>
      <c r="B318" s="1" t="s">
        <v>185</v>
      </c>
      <c r="C318" s="1" t="s">
        <v>49</v>
      </c>
      <c r="D318" s="1" t="s">
        <v>42</v>
      </c>
      <c r="E318" s="4">
        <v>1.0241014979741769E-6</v>
      </c>
      <c r="F318" s="4">
        <v>1.6158705222467806E-6</v>
      </c>
      <c r="G318" s="4">
        <v>7.6068782592721665E-7</v>
      </c>
      <c r="H318" s="4">
        <v>8.7736553511814477E-7</v>
      </c>
      <c r="I318" s="4">
        <v>1.4950071636710057E-6</v>
      </c>
      <c r="J318" s="4">
        <v>7.6274075964067493E-7</v>
      </c>
      <c r="K318" s="4">
        <v>3.823406045629438E-7</v>
      </c>
      <c r="L318" s="4">
        <v>1.7405460936236624E-7</v>
      </c>
    </row>
    <row r="319" spans="1:12" x14ac:dyDescent="0.25">
      <c r="A319" s="1" t="s">
        <v>0</v>
      </c>
      <c r="B319" s="1" t="s">
        <v>185</v>
      </c>
      <c r="C319" s="1" t="s">
        <v>49</v>
      </c>
      <c r="D319" s="1" t="s">
        <v>44</v>
      </c>
      <c r="E319" s="4">
        <v>8.3700461971241783E-7</v>
      </c>
      <c r="F319" s="4">
        <v>3.7548491248687004E-7</v>
      </c>
      <c r="G319" s="4">
        <v>3.3341576766899867E-7</v>
      </c>
      <c r="H319" s="4">
        <v>4.2249048352520132E-7</v>
      </c>
      <c r="I319" s="4">
        <v>5.2148760362891871E-7</v>
      </c>
      <c r="J319" s="4">
        <v>5.7940914919844961E-7</v>
      </c>
      <c r="K319" s="4">
        <v>3.0771813855847685E-7</v>
      </c>
      <c r="L319" s="4">
        <v>1.4044281674968581E-7</v>
      </c>
    </row>
    <row r="320" spans="1:12" x14ac:dyDescent="0.25">
      <c r="A320" s="1" t="s">
        <v>0</v>
      </c>
      <c r="B320" s="1" t="s">
        <v>185</v>
      </c>
      <c r="C320" s="1" t="s">
        <v>49</v>
      </c>
      <c r="D320" s="1" t="s">
        <v>23</v>
      </c>
      <c r="E320" s="4"/>
      <c r="F320" s="4">
        <v>5.7129606485677557E-10</v>
      </c>
      <c r="G320" s="4">
        <v>7.3689642272917219E-10</v>
      </c>
      <c r="H320" s="4">
        <v>9.4090304516348289E-10</v>
      </c>
      <c r="I320" s="4">
        <v>1.2105484495822685E-9</v>
      </c>
      <c r="J320" s="4">
        <v>1.5409125555521899E-9</v>
      </c>
      <c r="K320" s="4">
        <v>1.9560798630881675E-9</v>
      </c>
      <c r="L320" s="4">
        <v>2.4562019457404761E-9</v>
      </c>
    </row>
    <row r="321" spans="1:12" x14ac:dyDescent="0.25">
      <c r="A321" s="1" t="s">
        <v>0</v>
      </c>
      <c r="B321" s="1" t="s">
        <v>185</v>
      </c>
      <c r="C321" s="1" t="s">
        <v>49</v>
      </c>
      <c r="D321" s="1" t="s">
        <v>24</v>
      </c>
      <c r="E321" s="4">
        <v>0.14780882240014234</v>
      </c>
      <c r="F321" s="4">
        <v>8.0154521988789237E-2</v>
      </c>
      <c r="G321" s="4">
        <v>6.7058434697984046E-2</v>
      </c>
      <c r="H321" s="4">
        <v>5.3780132338518437E-2</v>
      </c>
      <c r="I321" s="4">
        <v>4.6354628089707597E-2</v>
      </c>
      <c r="J321" s="4">
        <v>3.9573118690306379E-2</v>
      </c>
      <c r="K321" s="4">
        <v>5.757844846163248E-2</v>
      </c>
      <c r="L321" s="4">
        <v>7.1099376658996932E-2</v>
      </c>
    </row>
    <row r="322" spans="1:12" x14ac:dyDescent="0.25">
      <c r="A322" s="1" t="s">
        <v>0</v>
      </c>
      <c r="B322" s="1" t="s">
        <v>185</v>
      </c>
      <c r="C322" s="1" t="s">
        <v>49</v>
      </c>
      <c r="D322" s="1" t="s">
        <v>25</v>
      </c>
      <c r="E322" s="4">
        <v>0.12913835916179878</v>
      </c>
      <c r="F322" s="4">
        <v>3.007015892398714E-2</v>
      </c>
      <c r="G322" s="4">
        <v>1.8674028593103544E-2</v>
      </c>
      <c r="H322" s="4">
        <v>4.2120341784267889E-3</v>
      </c>
      <c r="I322" s="4">
        <v>1.8369275088581764E-3</v>
      </c>
      <c r="J322" s="4">
        <v>2.2305694276660449E-6</v>
      </c>
      <c r="K322" s="4">
        <v>3.7160152657006021E-2</v>
      </c>
      <c r="L322" s="4">
        <v>6.5786910271512081E-2</v>
      </c>
    </row>
    <row r="323" spans="1:12" x14ac:dyDescent="0.25">
      <c r="A323" s="1" t="s">
        <v>0</v>
      </c>
      <c r="B323" s="1" t="s">
        <v>185</v>
      </c>
      <c r="C323" s="1" t="s">
        <v>49</v>
      </c>
      <c r="D323" s="1" t="s">
        <v>27</v>
      </c>
      <c r="E323" s="4">
        <v>0.90237966748085741</v>
      </c>
      <c r="F323" s="4">
        <v>0.99999993906906925</v>
      </c>
      <c r="G323" s="4">
        <v>0.98739799900921643</v>
      </c>
      <c r="H323" s="4">
        <v>0.99998448530741646</v>
      </c>
      <c r="I323" s="4">
        <v>0.98660328493837468</v>
      </c>
      <c r="J323" s="4">
        <v>0.86488996389222905</v>
      </c>
      <c r="K323" s="4">
        <v>0.79859628516974579</v>
      </c>
      <c r="L323" s="4">
        <v>0.7396425160518536</v>
      </c>
    </row>
    <row r="324" spans="1:12" x14ac:dyDescent="0.25">
      <c r="A324" s="1" t="s">
        <v>0</v>
      </c>
      <c r="B324" s="1" t="s">
        <v>185</v>
      </c>
      <c r="C324" s="1" t="s">
        <v>50</v>
      </c>
      <c r="D324" s="1" t="s">
        <v>2</v>
      </c>
      <c r="E324" s="4">
        <v>89.238051378220177</v>
      </c>
      <c r="F324" s="4">
        <v>79.30855411297081</v>
      </c>
      <c r="G324" s="4">
        <v>71.005573854232722</v>
      </c>
      <c r="H324" s="4">
        <v>64.027119750922949</v>
      </c>
      <c r="I324" s="4">
        <v>56.859653995602514</v>
      </c>
      <c r="J324" s="4">
        <v>49.484255086872089</v>
      </c>
      <c r="K324" s="4">
        <v>46.21516348278189</v>
      </c>
      <c r="L324" s="4">
        <v>44.27777565109978</v>
      </c>
    </row>
    <row r="325" spans="1:12" x14ac:dyDescent="0.25">
      <c r="A325" s="1" t="s">
        <v>0</v>
      </c>
      <c r="B325" s="1" t="s">
        <v>185</v>
      </c>
      <c r="C325" s="1" t="s">
        <v>50</v>
      </c>
      <c r="D325" s="1" t="s">
        <v>3</v>
      </c>
      <c r="E325" s="4">
        <v>12.122361825677162</v>
      </c>
      <c r="F325" s="4">
        <v>10.97721759259116</v>
      </c>
      <c r="G325" s="4">
        <v>9.0687086176143801</v>
      </c>
      <c r="H325" s="4">
        <v>6.7713067001432901</v>
      </c>
      <c r="I325" s="4">
        <v>4.7810085914350458</v>
      </c>
      <c r="J325" s="4">
        <v>2.9931796674609106</v>
      </c>
      <c r="K325" s="4">
        <v>2.6520892746329814</v>
      </c>
      <c r="L325" s="4">
        <v>2.3674789545343935</v>
      </c>
    </row>
    <row r="326" spans="1:12" x14ac:dyDescent="0.25">
      <c r="A326" s="1" t="s">
        <v>0</v>
      </c>
      <c r="B326" s="1" t="s">
        <v>185</v>
      </c>
      <c r="C326" s="1" t="s">
        <v>50</v>
      </c>
      <c r="D326" s="1" t="s">
        <v>4</v>
      </c>
      <c r="E326" s="4">
        <v>159.20128921170715</v>
      </c>
      <c r="F326" s="4">
        <v>158.71700435448975</v>
      </c>
      <c r="G326" s="4">
        <v>164.51002489525098</v>
      </c>
      <c r="H326" s="4">
        <v>182.11071116619422</v>
      </c>
      <c r="I326" s="4">
        <v>189.68939348057927</v>
      </c>
      <c r="J326" s="4">
        <v>202.26919187307649</v>
      </c>
      <c r="K326" s="4">
        <v>204.66440454934803</v>
      </c>
      <c r="L326" s="4">
        <v>220.04770001286593</v>
      </c>
    </row>
    <row r="327" spans="1:12" x14ac:dyDescent="0.25">
      <c r="A327" s="1" t="s">
        <v>0</v>
      </c>
      <c r="B327" s="1" t="s">
        <v>185</v>
      </c>
      <c r="C327" s="1" t="s">
        <v>50</v>
      </c>
      <c r="D327" s="1" t="s">
        <v>7</v>
      </c>
      <c r="E327" s="4">
        <v>77.45500418755536</v>
      </c>
      <c r="F327" s="4">
        <v>68.600043117656412</v>
      </c>
      <c r="G327" s="4">
        <v>62.15175423249319</v>
      </c>
      <c r="H327" s="4">
        <v>57.450824429445603</v>
      </c>
      <c r="I327" s="4">
        <v>52.267192849009191</v>
      </c>
      <c r="J327" s="4">
        <v>46.778001314639248</v>
      </c>
      <c r="K327" s="4">
        <v>43.82693717085548</v>
      </c>
      <c r="L327" s="4">
        <v>42.142229121072972</v>
      </c>
    </row>
    <row r="328" spans="1:12" x14ac:dyDescent="0.25">
      <c r="A328" s="1" t="s">
        <v>0</v>
      </c>
      <c r="B328" s="1" t="s">
        <v>185</v>
      </c>
      <c r="C328" s="1" t="s">
        <v>50</v>
      </c>
      <c r="D328" s="1" t="s">
        <v>192</v>
      </c>
      <c r="E328" s="4"/>
      <c r="F328" s="4"/>
      <c r="G328" s="4">
        <v>2.7373668294895255E-7</v>
      </c>
      <c r="H328" s="4">
        <v>3.3291714940783077E-7</v>
      </c>
      <c r="I328" s="4">
        <v>3.8271969311767143E-7</v>
      </c>
      <c r="J328" s="4">
        <v>4.4143805669957537E-7</v>
      </c>
      <c r="K328" s="4">
        <v>4.7728356143539732E-7</v>
      </c>
      <c r="L328" s="4">
        <v>5.0380508656952216E-7</v>
      </c>
    </row>
    <row r="329" spans="1:12" x14ac:dyDescent="0.25">
      <c r="A329" s="1" t="s">
        <v>0</v>
      </c>
      <c r="B329" s="1" t="s">
        <v>185</v>
      </c>
      <c r="C329" s="1" t="s">
        <v>50</v>
      </c>
      <c r="D329" s="1" t="s">
        <v>9</v>
      </c>
      <c r="E329" s="4">
        <v>22.281660833725653</v>
      </c>
      <c r="F329" s="4">
        <v>17.645066450650244</v>
      </c>
      <c r="G329" s="4">
        <v>14.11106313243512</v>
      </c>
      <c r="H329" s="4">
        <v>12.805770711503657</v>
      </c>
      <c r="I329" s="4">
        <v>12.381311140414798</v>
      </c>
      <c r="J329" s="4">
        <v>18.841501446626484</v>
      </c>
      <c r="K329" s="4">
        <v>17.327040507955292</v>
      </c>
      <c r="L329" s="4">
        <v>15.230272877554185</v>
      </c>
    </row>
    <row r="330" spans="1:12" x14ac:dyDescent="0.25">
      <c r="A330" s="1" t="s">
        <v>0</v>
      </c>
      <c r="B330" s="1" t="s">
        <v>185</v>
      </c>
      <c r="C330" s="1" t="s">
        <v>50</v>
      </c>
      <c r="D330" s="1" t="s">
        <v>5</v>
      </c>
      <c r="E330" s="4">
        <v>77.45500418755536</v>
      </c>
      <c r="F330" s="4">
        <v>68.600043117656412</v>
      </c>
      <c r="G330" s="4">
        <v>62.151754506229864</v>
      </c>
      <c r="H330" s="4">
        <v>57.450824762362757</v>
      </c>
      <c r="I330" s="4">
        <v>52.267193231728882</v>
      </c>
      <c r="J330" s="4">
        <v>46.778001756077309</v>
      </c>
      <c r="K330" s="4">
        <v>43.826937648139044</v>
      </c>
      <c r="L330" s="4">
        <v>42.142229624878055</v>
      </c>
    </row>
    <row r="331" spans="1:12" x14ac:dyDescent="0.25">
      <c r="A331" s="1" t="s">
        <v>0</v>
      </c>
      <c r="B331" s="1" t="s">
        <v>185</v>
      </c>
      <c r="C331" s="1" t="s">
        <v>50</v>
      </c>
      <c r="D331" s="1" t="s">
        <v>11</v>
      </c>
      <c r="E331" s="4">
        <v>297.71070990302849</v>
      </c>
      <c r="F331" s="4">
        <v>361.65029446201845</v>
      </c>
      <c r="G331" s="4">
        <v>361.65029447425826</v>
      </c>
      <c r="H331" s="4">
        <v>361.65029448533693</v>
      </c>
      <c r="I331" s="4">
        <v>361.6502944999944</v>
      </c>
      <c r="J331" s="4">
        <v>361.65029451491813</v>
      </c>
      <c r="K331" s="4">
        <v>361.65029452953314</v>
      </c>
      <c r="L331" s="4">
        <v>361.65029455173976</v>
      </c>
    </row>
    <row r="332" spans="1:12" x14ac:dyDescent="0.25">
      <c r="A332" s="1" t="s">
        <v>0</v>
      </c>
      <c r="B332" s="1" t="s">
        <v>185</v>
      </c>
      <c r="C332" s="1" t="s">
        <v>50</v>
      </c>
      <c r="D332" s="1" t="s">
        <v>12</v>
      </c>
      <c r="E332" s="4">
        <v>208.10490903240529</v>
      </c>
      <c r="F332" s="4">
        <v>213.14699686375408</v>
      </c>
      <c r="G332" s="4">
        <v>214.53038111533914</v>
      </c>
      <c r="H332" s="4">
        <v>213.14699668998682</v>
      </c>
      <c r="I332" s="4">
        <v>213.14699667610586</v>
      </c>
      <c r="J332" s="4">
        <v>213.1469966829001</v>
      </c>
      <c r="K332" s="4">
        <v>213.14699669498603</v>
      </c>
      <c r="L332" s="4">
        <v>213.14699670870462</v>
      </c>
    </row>
    <row r="333" spans="1:12" x14ac:dyDescent="0.25">
      <c r="A333" s="1" t="s">
        <v>0</v>
      </c>
      <c r="B333" s="1" t="s">
        <v>185</v>
      </c>
      <c r="C333" s="1" t="s">
        <v>50</v>
      </c>
      <c r="D333" s="1" t="s">
        <v>30</v>
      </c>
      <c r="E333" s="4"/>
      <c r="F333" s="4">
        <v>2.8389401045082844E-7</v>
      </c>
      <c r="G333" s="4">
        <v>6.2335574930728008E-8</v>
      </c>
      <c r="H333" s="4">
        <v>5.3937580726683781E-8</v>
      </c>
      <c r="I333" s="4">
        <v>6.2339094675799582E-8</v>
      </c>
      <c r="J333" s="4">
        <v>4.2699408031447622E-8</v>
      </c>
      <c r="K333" s="4">
        <v>2.8906681067230725E-8</v>
      </c>
      <c r="L333" s="4">
        <v>1.7472421448233548E-8</v>
      </c>
    </row>
    <row r="334" spans="1:12" x14ac:dyDescent="0.25">
      <c r="A334" s="1" t="s">
        <v>0</v>
      </c>
      <c r="B334" s="1" t="s">
        <v>185</v>
      </c>
      <c r="C334" s="1" t="s">
        <v>50</v>
      </c>
      <c r="D334" s="1" t="s">
        <v>14</v>
      </c>
      <c r="E334" s="4">
        <v>24.588000000000001</v>
      </c>
      <c r="F334" s="4">
        <v>24.265000000538901</v>
      </c>
      <c r="G334" s="4">
        <v>24.265000000689533</v>
      </c>
      <c r="H334" s="4">
        <v>24.265000000882065</v>
      </c>
      <c r="I334" s="4">
        <v>24.265000001128968</v>
      </c>
      <c r="J334" s="4">
        <v>24.265000001437915</v>
      </c>
      <c r="K334" s="4">
        <v>24.265000001830554</v>
      </c>
      <c r="L334" s="4">
        <v>24.26500000232955</v>
      </c>
    </row>
    <row r="335" spans="1:12" x14ac:dyDescent="0.25">
      <c r="A335" s="1" t="s">
        <v>0</v>
      </c>
      <c r="B335" s="1" t="s">
        <v>185</v>
      </c>
      <c r="C335" s="1" t="s">
        <v>50</v>
      </c>
      <c r="D335" s="1" t="s">
        <v>8</v>
      </c>
      <c r="E335" s="4">
        <v>147.53538826091577</v>
      </c>
      <c r="F335" s="4">
        <v>152.81991922212467</v>
      </c>
      <c r="G335" s="4">
        <v>137.82158497148697</v>
      </c>
      <c r="H335" s="4">
        <v>125.00214519804722</v>
      </c>
      <c r="I335" s="4">
        <v>113.80819964445746</v>
      </c>
      <c r="J335" s="4">
        <v>102.3365338670514</v>
      </c>
      <c r="K335" s="4">
        <v>101.75535079758271</v>
      </c>
      <c r="L335" s="4">
        <v>97.587142477207138</v>
      </c>
    </row>
    <row r="336" spans="1:12" x14ac:dyDescent="0.25">
      <c r="A336" s="1" t="s">
        <v>0</v>
      </c>
      <c r="B336" s="1" t="s">
        <v>185</v>
      </c>
      <c r="C336" s="1" t="s">
        <v>50</v>
      </c>
      <c r="D336" s="1" t="s">
        <v>194</v>
      </c>
      <c r="E336" s="4"/>
      <c r="F336" s="4"/>
      <c r="G336" s="4">
        <v>2.7373668294895255E-7</v>
      </c>
      <c r="H336" s="4">
        <v>3.3291714940783077E-7</v>
      </c>
      <c r="I336" s="4">
        <v>3.8271969311767143E-7</v>
      </c>
      <c r="J336" s="4">
        <v>4.4143805669957537E-7</v>
      </c>
      <c r="K336" s="4">
        <v>4.7728356143539732E-7</v>
      </c>
      <c r="L336" s="4">
        <v>5.0380508656952216E-7</v>
      </c>
    </row>
    <row r="337" spans="1:12" x14ac:dyDescent="0.25">
      <c r="A337" s="1" t="s">
        <v>0</v>
      </c>
      <c r="B337" s="1" t="s">
        <v>185</v>
      </c>
      <c r="C337" s="1" t="s">
        <v>50</v>
      </c>
      <c r="D337" s="1" t="s">
        <v>15</v>
      </c>
      <c r="E337" s="4">
        <v>-70.080384073360406</v>
      </c>
      <c r="F337" s="4">
        <v>-84.219876104468256</v>
      </c>
      <c r="G337" s="4">
        <v>-75.669830738993781</v>
      </c>
      <c r="H337" s="4">
        <v>-67.551320768601613</v>
      </c>
      <c r="I337" s="4">
        <v>-61.541006795448268</v>
      </c>
      <c r="J337" s="4">
        <v>-55.558532552412153</v>
      </c>
      <c r="K337" s="4">
        <v>-57.928413626727227</v>
      </c>
      <c r="L337" s="4">
        <v>-55.444913356134165</v>
      </c>
    </row>
    <row r="338" spans="1:12" x14ac:dyDescent="0.25">
      <c r="A338" s="1" t="s">
        <v>0</v>
      </c>
      <c r="B338" s="1" t="s">
        <v>185</v>
      </c>
      <c r="C338" s="1" t="s">
        <v>50</v>
      </c>
      <c r="D338" s="1" t="s">
        <v>16</v>
      </c>
      <c r="E338" s="4">
        <v>147.53538826091577</v>
      </c>
      <c r="F338" s="4">
        <v>152.81991922212467</v>
      </c>
      <c r="G338" s="4">
        <v>137.82158524522364</v>
      </c>
      <c r="H338" s="4">
        <v>125.00214553096437</v>
      </c>
      <c r="I338" s="4">
        <v>113.80820002717715</v>
      </c>
      <c r="J338" s="4">
        <v>102.33653430848946</v>
      </c>
      <c r="K338" s="4">
        <v>101.75535127486627</v>
      </c>
      <c r="L338" s="4">
        <v>97.587142981012221</v>
      </c>
    </row>
    <row r="339" spans="1:12" x14ac:dyDescent="0.25">
      <c r="A339" s="1" t="s">
        <v>0</v>
      </c>
      <c r="B339" s="1" t="s">
        <v>185</v>
      </c>
      <c r="C339" s="1" t="s">
        <v>50</v>
      </c>
      <c r="D339" s="1" t="s">
        <v>17</v>
      </c>
      <c r="E339" s="4">
        <v>-70.080384073360406</v>
      </c>
      <c r="F339" s="4">
        <v>-84.219876104468256</v>
      </c>
      <c r="G339" s="4">
        <v>-75.669830738993781</v>
      </c>
      <c r="H339" s="4">
        <v>-67.551320768601613</v>
      </c>
      <c r="I339" s="4">
        <v>-61.541006795448268</v>
      </c>
      <c r="J339" s="4">
        <v>-55.558532552412153</v>
      </c>
      <c r="K339" s="4">
        <v>-57.928413626727227</v>
      </c>
      <c r="L339" s="4">
        <v>-55.444913356134165</v>
      </c>
    </row>
    <row r="340" spans="1:12" x14ac:dyDescent="0.25">
      <c r="A340" s="1" t="s">
        <v>0</v>
      </c>
      <c r="B340" s="1" t="s">
        <v>185</v>
      </c>
      <c r="C340" s="1" t="s">
        <v>50</v>
      </c>
      <c r="D340" s="1" t="s">
        <v>18</v>
      </c>
      <c r="E340" s="4">
        <v>297.71070990302849</v>
      </c>
      <c r="F340" s="4">
        <v>361.65029446201845</v>
      </c>
      <c r="G340" s="4">
        <v>361.65029446201845</v>
      </c>
      <c r="H340" s="4">
        <v>361.65029446201845</v>
      </c>
      <c r="I340" s="4">
        <v>361.65029446201845</v>
      </c>
      <c r="J340" s="4">
        <v>361.65029446201845</v>
      </c>
      <c r="K340" s="4">
        <v>361.65029446201845</v>
      </c>
      <c r="L340" s="4">
        <v>361.65029446201845</v>
      </c>
    </row>
    <row r="341" spans="1:12" x14ac:dyDescent="0.25">
      <c r="A341" s="1" t="s">
        <v>0</v>
      </c>
      <c r="B341" s="1" t="s">
        <v>185</v>
      </c>
      <c r="C341" s="1" t="s">
        <v>50</v>
      </c>
      <c r="D341" s="1" t="s">
        <v>19</v>
      </c>
      <c r="E341" s="4">
        <v>208.10490902387986</v>
      </c>
      <c r="F341" s="4">
        <v>213.14699661719516</v>
      </c>
      <c r="G341" s="4">
        <v>213.14699661719516</v>
      </c>
      <c r="H341" s="4">
        <v>213.14699661719516</v>
      </c>
      <c r="I341" s="4">
        <v>213.14699661719516</v>
      </c>
      <c r="J341" s="4">
        <v>213.14699661719516</v>
      </c>
      <c r="K341" s="4">
        <v>213.14699661719516</v>
      </c>
      <c r="L341" s="4">
        <v>213.14699661719516</v>
      </c>
    </row>
    <row r="342" spans="1:12" x14ac:dyDescent="0.25">
      <c r="A342" s="1" t="s">
        <v>0</v>
      </c>
      <c r="B342" s="1" t="s">
        <v>185</v>
      </c>
      <c r="C342" s="1" t="s">
        <v>50</v>
      </c>
      <c r="D342" s="1" t="s">
        <v>21</v>
      </c>
      <c r="E342" s="4">
        <v>24.588000000000001</v>
      </c>
      <c r="F342" s="4">
        <v>24.265000000000001</v>
      </c>
      <c r="G342" s="4">
        <v>24.265000000000001</v>
      </c>
      <c r="H342" s="4">
        <v>24.265000000000001</v>
      </c>
      <c r="I342" s="4">
        <v>24.265000000000001</v>
      </c>
      <c r="J342" s="4">
        <v>24.265000000000001</v>
      </c>
      <c r="K342" s="4">
        <v>24.265000000000001</v>
      </c>
      <c r="L342" s="4">
        <v>24.265000000000001</v>
      </c>
    </row>
    <row r="343" spans="1:12" x14ac:dyDescent="0.25">
      <c r="A343" s="1" t="s">
        <v>0</v>
      </c>
      <c r="B343" s="1" t="s">
        <v>185</v>
      </c>
      <c r="C343" s="1" t="s">
        <v>50</v>
      </c>
      <c r="D343" s="1" t="s">
        <v>42</v>
      </c>
      <c r="E343" s="4"/>
      <c r="F343" s="4"/>
      <c r="G343" s="4">
        <v>1.2239820627242169E-8</v>
      </c>
      <c r="H343" s="4">
        <v>2.3318490875490159E-8</v>
      </c>
      <c r="I343" s="4">
        <v>3.7975961635363245E-8</v>
      </c>
      <c r="J343" s="4">
        <v>5.2899684772937379E-8</v>
      </c>
      <c r="K343" s="4">
        <v>6.7514674147942988E-8</v>
      </c>
      <c r="L343" s="4">
        <v>8.9721336615837833E-8</v>
      </c>
    </row>
    <row r="344" spans="1:12" x14ac:dyDescent="0.25">
      <c r="A344" s="1" t="s">
        <v>0</v>
      </c>
      <c r="B344" s="1" t="s">
        <v>185</v>
      </c>
      <c r="C344" s="1" t="s">
        <v>50</v>
      </c>
      <c r="D344" s="1" t="s">
        <v>44</v>
      </c>
      <c r="E344" s="4">
        <v>8.5254283035559463E-9</v>
      </c>
      <c r="F344" s="4">
        <v>2.4655892967293145E-7</v>
      </c>
      <c r="G344" s="4">
        <v>1.3833844981439898</v>
      </c>
      <c r="H344" s="4">
        <v>7.2791659490610246E-8</v>
      </c>
      <c r="I344" s="4">
        <v>5.8910699271721529E-8</v>
      </c>
      <c r="J344" s="4">
        <v>6.570494278363799E-8</v>
      </c>
      <c r="K344" s="4">
        <v>7.7790884652075266E-8</v>
      </c>
      <c r="L344" s="4">
        <v>9.1509463714118497E-8</v>
      </c>
    </row>
    <row r="345" spans="1:12" x14ac:dyDescent="0.25">
      <c r="A345" s="1" t="s">
        <v>0</v>
      </c>
      <c r="B345" s="1" t="s">
        <v>185</v>
      </c>
      <c r="C345" s="1" t="s">
        <v>50</v>
      </c>
      <c r="D345" s="1" t="s">
        <v>51</v>
      </c>
      <c r="E345" s="4"/>
      <c r="F345" s="4">
        <v>2.8389401045082844E-7</v>
      </c>
      <c r="G345" s="4">
        <v>6.2335574930728008E-8</v>
      </c>
      <c r="H345" s="4">
        <v>5.3937580726683781E-8</v>
      </c>
      <c r="I345" s="4">
        <v>6.2339094675799582E-8</v>
      </c>
      <c r="J345" s="4">
        <v>4.2699408031447622E-8</v>
      </c>
      <c r="K345" s="4">
        <v>2.8906681067230725E-8</v>
      </c>
      <c r="L345" s="4">
        <v>1.7472421448233548E-8</v>
      </c>
    </row>
    <row r="346" spans="1:12" x14ac:dyDescent="0.25">
      <c r="A346" s="1" t="s">
        <v>0</v>
      </c>
      <c r="B346" s="1" t="s">
        <v>185</v>
      </c>
      <c r="C346" s="1" t="s">
        <v>50</v>
      </c>
      <c r="D346" s="1" t="s">
        <v>23</v>
      </c>
      <c r="E346" s="4"/>
      <c r="F346" s="4">
        <v>5.3889944298971679E-10</v>
      </c>
      <c r="G346" s="4">
        <v>6.8953372023518908E-10</v>
      </c>
      <c r="H346" s="4">
        <v>8.8206576301448931E-10</v>
      </c>
      <c r="I346" s="4">
        <v>1.1289663798283736E-9</v>
      </c>
      <c r="J346" s="4">
        <v>1.4379150414316709E-9</v>
      </c>
      <c r="K346" s="4">
        <v>1.8305546598665399E-9</v>
      </c>
      <c r="L346" s="4">
        <v>2.3295500662924799E-9</v>
      </c>
    </row>
    <row r="347" spans="1:12" x14ac:dyDescent="0.25">
      <c r="A347" s="1" t="s">
        <v>0</v>
      </c>
      <c r="B347" s="1" t="s">
        <v>185</v>
      </c>
      <c r="C347" s="1" t="s">
        <v>50</v>
      </c>
      <c r="D347" s="1" t="s">
        <v>24</v>
      </c>
      <c r="E347" s="4">
        <v>0.49556627744084714</v>
      </c>
      <c r="F347" s="4">
        <v>0.42256268434526117</v>
      </c>
      <c r="G347" s="4">
        <v>0.38109075833006661</v>
      </c>
      <c r="H347" s="4">
        <v>0.34564369808114564</v>
      </c>
      <c r="I347" s="4">
        <v>0.31469129536256807</v>
      </c>
      <c r="J347" s="4">
        <v>0.28297096786362497</v>
      </c>
      <c r="K347" s="4">
        <v>0.28136393730842973</v>
      </c>
      <c r="L347" s="4">
        <v>0.26983841558366478</v>
      </c>
    </row>
    <row r="348" spans="1:12" x14ac:dyDescent="0.25">
      <c r="A348" s="1" t="s">
        <v>0</v>
      </c>
      <c r="B348" s="1" t="s">
        <v>185</v>
      </c>
      <c r="C348" s="1" t="s">
        <v>50</v>
      </c>
      <c r="D348" s="1" t="s">
        <v>25</v>
      </c>
      <c r="E348" s="4">
        <v>0.33675507415564021</v>
      </c>
      <c r="F348" s="4">
        <v>0.3951257927330899</v>
      </c>
      <c r="G348" s="4">
        <v>0.35272314506499197</v>
      </c>
      <c r="H348" s="4">
        <v>0.31692363400668561</v>
      </c>
      <c r="I348" s="4">
        <v>0.28872565766884728</v>
      </c>
      <c r="J348" s="4">
        <v>0.26065829412115465</v>
      </c>
      <c r="K348" s="4">
        <v>0.27177682315469337</v>
      </c>
      <c r="L348" s="4">
        <v>0.26012523850808672</v>
      </c>
    </row>
    <row r="349" spans="1:12" x14ac:dyDescent="0.25">
      <c r="A349" s="1" t="s">
        <v>0</v>
      </c>
      <c r="B349" s="1" t="s">
        <v>185</v>
      </c>
      <c r="C349" s="1" t="s">
        <v>50</v>
      </c>
      <c r="D349" s="1" t="s">
        <v>27</v>
      </c>
      <c r="E349" s="4">
        <v>0.90620061955936437</v>
      </c>
      <c r="F349" s="4">
        <v>0.72718180301909607</v>
      </c>
      <c r="G349" s="4">
        <v>0.58153979526207</v>
      </c>
      <c r="H349" s="4">
        <v>0.52774657782971979</v>
      </c>
      <c r="I349" s="4">
        <v>0.51025391056413505</v>
      </c>
      <c r="J349" s="4">
        <v>0.77648882940490249</v>
      </c>
      <c r="K349" s="4">
        <v>0.71407543814746088</v>
      </c>
      <c r="L349" s="4">
        <v>0.62766424381174568</v>
      </c>
    </row>
    <row r="350" spans="1:12" x14ac:dyDescent="0.25">
      <c r="A350" s="1" t="s">
        <v>0</v>
      </c>
      <c r="B350" s="1" t="s">
        <v>185</v>
      </c>
      <c r="C350" s="1" t="s">
        <v>52</v>
      </c>
      <c r="D350" s="1" t="s">
        <v>2</v>
      </c>
      <c r="E350" s="4">
        <v>3.1542496705792775</v>
      </c>
      <c r="F350" s="4">
        <v>3.1123299860599185</v>
      </c>
      <c r="G350" s="4">
        <v>2.9703390849885634</v>
      </c>
      <c r="H350" s="4">
        <v>2.7405981997448228</v>
      </c>
      <c r="I350" s="4">
        <v>2.2824984421107661</v>
      </c>
      <c r="J350" s="4">
        <v>2.1186591620270505</v>
      </c>
      <c r="K350" s="4">
        <v>1.8316564941959794</v>
      </c>
      <c r="L350" s="4">
        <v>1.5478901453748131</v>
      </c>
    </row>
    <row r="351" spans="1:12" x14ac:dyDescent="0.25">
      <c r="A351" s="1" t="s">
        <v>0</v>
      </c>
      <c r="B351" s="1" t="s">
        <v>185</v>
      </c>
      <c r="C351" s="1" t="s">
        <v>52</v>
      </c>
      <c r="D351" s="1" t="s">
        <v>3</v>
      </c>
      <c r="E351" s="4">
        <v>4.539130412444961</v>
      </c>
      <c r="F351" s="4">
        <v>4.0907834934836398</v>
      </c>
      <c r="G351" s="4">
        <v>2.6934541098547395</v>
      </c>
      <c r="H351" s="4">
        <v>2.222572863205138</v>
      </c>
      <c r="I351" s="4">
        <v>1.7460361425134387</v>
      </c>
      <c r="J351" s="4">
        <v>1.5679257740156818</v>
      </c>
      <c r="K351" s="4">
        <v>1.3204080080505354</v>
      </c>
      <c r="L351" s="4">
        <v>0.98984858205180326</v>
      </c>
    </row>
    <row r="352" spans="1:12" x14ac:dyDescent="0.25">
      <c r="A352" s="1" t="s">
        <v>0</v>
      </c>
      <c r="B352" s="1" t="s">
        <v>185</v>
      </c>
      <c r="C352" s="1" t="s">
        <v>52</v>
      </c>
      <c r="D352" s="1" t="s">
        <v>4</v>
      </c>
      <c r="E352" s="4">
        <v>152.22991085559838</v>
      </c>
      <c r="F352" s="4">
        <v>152.80452387988481</v>
      </c>
      <c r="G352" s="4">
        <v>170.7720553306699</v>
      </c>
      <c r="H352" s="4">
        <v>212.64866084416167</v>
      </c>
      <c r="I352" s="4">
        <v>241.17558493280131</v>
      </c>
      <c r="J352" s="4">
        <v>228.57054251582633</v>
      </c>
      <c r="K352" s="4">
        <v>229.5779716111544</v>
      </c>
      <c r="L352" s="4">
        <v>248.79326930683703</v>
      </c>
    </row>
    <row r="353" spans="1:12" x14ac:dyDescent="0.25">
      <c r="A353" s="1" t="s">
        <v>0</v>
      </c>
      <c r="B353" s="1" t="s">
        <v>185</v>
      </c>
      <c r="C353" s="1" t="s">
        <v>52</v>
      </c>
      <c r="D353" s="1" t="s">
        <v>7</v>
      </c>
      <c r="E353" s="4">
        <v>-1.3694238715349751</v>
      </c>
      <c r="F353" s="4">
        <v>-0.96299665469522644</v>
      </c>
      <c r="G353" s="4">
        <v>0.29056712304711363</v>
      </c>
      <c r="H353" s="4">
        <v>0.53348219262270558</v>
      </c>
      <c r="I353" s="4">
        <v>0.55191915404825043</v>
      </c>
      <c r="J353" s="4">
        <v>0.56619024175623789</v>
      </c>
      <c r="K353" s="4">
        <v>0.5267053403279327</v>
      </c>
      <c r="L353" s="4">
        <v>0.57349841555375525</v>
      </c>
    </row>
    <row r="354" spans="1:12" x14ac:dyDescent="0.25">
      <c r="A354" s="1" t="s">
        <v>0</v>
      </c>
      <c r="B354" s="1" t="s">
        <v>185</v>
      </c>
      <c r="C354" s="1" t="s">
        <v>52</v>
      </c>
      <c r="D354" s="1" t="s">
        <v>9</v>
      </c>
      <c r="E354" s="4">
        <v>1.0149998564678147</v>
      </c>
      <c r="F354" s="4">
        <v>1.0149999147748425</v>
      </c>
      <c r="G354" s="4">
        <v>0.89846083549743549</v>
      </c>
      <c r="H354" s="4">
        <v>1.0149999931289304</v>
      </c>
      <c r="I354" s="4">
        <v>1.0149999949400541</v>
      </c>
      <c r="J354" s="4">
        <v>1.014999948368063</v>
      </c>
      <c r="K354" s="4">
        <v>1.0149999740208817</v>
      </c>
      <c r="L354" s="4">
        <v>1.0149999631198292</v>
      </c>
    </row>
    <row r="355" spans="1:12" x14ac:dyDescent="0.25">
      <c r="A355" s="1" t="s">
        <v>0</v>
      </c>
      <c r="B355" s="1" t="s">
        <v>185</v>
      </c>
      <c r="C355" s="1" t="s">
        <v>52</v>
      </c>
      <c r="D355" s="1" t="s">
        <v>5</v>
      </c>
      <c r="E355" s="4">
        <v>-1.3694238715349751</v>
      </c>
      <c r="F355" s="4">
        <v>-0.96299665469522644</v>
      </c>
      <c r="G355" s="4">
        <v>0.29056712304711363</v>
      </c>
      <c r="H355" s="4">
        <v>0.53348219262270558</v>
      </c>
      <c r="I355" s="4">
        <v>0.55191915404825043</v>
      </c>
      <c r="J355" s="4">
        <v>0.56619024175623789</v>
      </c>
      <c r="K355" s="4">
        <v>0.5267053403279327</v>
      </c>
      <c r="L355" s="4">
        <v>0.57349841555375525</v>
      </c>
    </row>
    <row r="356" spans="1:12" x14ac:dyDescent="0.25">
      <c r="A356" s="1" t="s">
        <v>0</v>
      </c>
      <c r="B356" s="1" t="s">
        <v>185</v>
      </c>
      <c r="C356" s="1" t="s">
        <v>52</v>
      </c>
      <c r="D356" s="1" t="s">
        <v>11</v>
      </c>
      <c r="E356" s="4">
        <v>3.5277684234417528</v>
      </c>
      <c r="F356" s="4">
        <v>3.5277695108947884</v>
      </c>
      <c r="G356" s="4">
        <v>4.8945530790776166</v>
      </c>
      <c r="H356" s="4">
        <v>3.5277686847984562</v>
      </c>
      <c r="I356" s="4">
        <v>3.5277684965009479</v>
      </c>
      <c r="J356" s="4">
        <v>3.5277684765960982</v>
      </c>
      <c r="K356" s="4">
        <v>3.5277684604416346</v>
      </c>
      <c r="L356" s="4">
        <v>3.5277684499049911</v>
      </c>
    </row>
    <row r="357" spans="1:12" x14ac:dyDescent="0.25">
      <c r="A357" s="1" t="s">
        <v>0</v>
      </c>
      <c r="B357" s="1" t="s">
        <v>185</v>
      </c>
      <c r="C357" s="1" t="s">
        <v>52</v>
      </c>
      <c r="D357" s="1" t="s">
        <v>12</v>
      </c>
      <c r="E357" s="4">
        <v>20.53609875904073</v>
      </c>
      <c r="F357" s="4">
        <v>20.845443083070876</v>
      </c>
      <c r="G357" s="4">
        <v>21.867509042884635</v>
      </c>
      <c r="H357" s="4">
        <v>20.226754936816437</v>
      </c>
      <c r="I357" s="4">
        <v>20.226755074052431</v>
      </c>
      <c r="J357" s="4">
        <v>20.226755102931161</v>
      </c>
      <c r="K357" s="4">
        <v>20.226754973016813</v>
      </c>
      <c r="L357" s="4">
        <v>20.22675488605503</v>
      </c>
    </row>
    <row r="358" spans="1:12" x14ac:dyDescent="0.25">
      <c r="A358" s="1" t="s">
        <v>0</v>
      </c>
      <c r="B358" s="1" t="s">
        <v>185</v>
      </c>
      <c r="C358" s="1" t="s">
        <v>52</v>
      </c>
      <c r="D358" s="1" t="s">
        <v>14</v>
      </c>
      <c r="E358" s="4">
        <v>1.0150000000000001</v>
      </c>
      <c r="F358" s="4">
        <v>1.0150000020102898</v>
      </c>
      <c r="G358" s="4">
        <v>1.0150000027283967</v>
      </c>
      <c r="H358" s="4">
        <v>1.0150000025343409</v>
      </c>
      <c r="I358" s="4">
        <v>1.0150000040116811</v>
      </c>
      <c r="J358" s="4">
        <v>1.0150000052899888</v>
      </c>
      <c r="K358" s="4">
        <v>1.0150000061616566</v>
      </c>
      <c r="L358" s="4">
        <v>1.0150000045024732</v>
      </c>
    </row>
    <row r="359" spans="1:12" x14ac:dyDescent="0.25">
      <c r="A359" s="1" t="s">
        <v>0</v>
      </c>
      <c r="B359" s="1" t="s">
        <v>185</v>
      </c>
      <c r="C359" s="1" t="s">
        <v>52</v>
      </c>
      <c r="D359" s="1" t="s">
        <v>8</v>
      </c>
      <c r="E359" s="4">
        <v>1.6692311611596629</v>
      </c>
      <c r="F359" s="4">
        <v>2.4556869666378605</v>
      </c>
      <c r="G359" s="4">
        <v>3.5277694048888928</v>
      </c>
      <c r="H359" s="4">
        <v>4.8945540917088275</v>
      </c>
      <c r="I359" s="4">
        <v>4.8945543676443135</v>
      </c>
      <c r="J359" s="4">
        <v>4.8945543676472489</v>
      </c>
      <c r="K359" s="4">
        <v>4.5324145663350404</v>
      </c>
      <c r="L359" s="4">
        <v>4.0634682031339793</v>
      </c>
    </row>
    <row r="360" spans="1:12" x14ac:dyDescent="0.25">
      <c r="A360" s="1" t="s">
        <v>0</v>
      </c>
      <c r="B360" s="1" t="s">
        <v>185</v>
      </c>
      <c r="C360" s="1" t="s">
        <v>52</v>
      </c>
      <c r="D360" s="1" t="s">
        <v>15</v>
      </c>
      <c r="E360" s="4">
        <v>-3.038655032694638</v>
      </c>
      <c r="F360" s="4">
        <v>-3.4186836213330869</v>
      </c>
      <c r="G360" s="4">
        <v>-3.2372022818417792</v>
      </c>
      <c r="H360" s="4">
        <v>-4.3610718990861219</v>
      </c>
      <c r="I360" s="4">
        <v>-4.3426352135960631</v>
      </c>
      <c r="J360" s="4">
        <v>-4.328364125891011</v>
      </c>
      <c r="K360" s="4">
        <v>-4.0057092260071077</v>
      </c>
      <c r="L360" s="4">
        <v>-3.489969787580224</v>
      </c>
    </row>
    <row r="361" spans="1:12" x14ac:dyDescent="0.25">
      <c r="A361" s="1" t="s">
        <v>0</v>
      </c>
      <c r="B361" s="1" t="s">
        <v>185</v>
      </c>
      <c r="C361" s="1" t="s">
        <v>52</v>
      </c>
      <c r="D361" s="1" t="s">
        <v>16</v>
      </c>
      <c r="E361" s="4">
        <v>1.6692311611596629</v>
      </c>
      <c r="F361" s="4">
        <v>2.4556869666378605</v>
      </c>
      <c r="G361" s="4">
        <v>3.5277694048888928</v>
      </c>
      <c r="H361" s="4">
        <v>4.8945540917088275</v>
      </c>
      <c r="I361" s="4">
        <v>4.8945543676443135</v>
      </c>
      <c r="J361" s="4">
        <v>4.8945543676472489</v>
      </c>
      <c r="K361" s="4">
        <v>4.5324145663350404</v>
      </c>
      <c r="L361" s="4">
        <v>4.0634682031339793</v>
      </c>
    </row>
    <row r="362" spans="1:12" x14ac:dyDescent="0.25">
      <c r="A362" s="1" t="s">
        <v>0</v>
      </c>
      <c r="B362" s="1" t="s">
        <v>185</v>
      </c>
      <c r="C362" s="1" t="s">
        <v>52</v>
      </c>
      <c r="D362" s="1" t="s">
        <v>17</v>
      </c>
      <c r="E362" s="4">
        <v>-3.038655032694638</v>
      </c>
      <c r="F362" s="4">
        <v>-3.4186836213330869</v>
      </c>
      <c r="G362" s="4">
        <v>-3.2372022818417792</v>
      </c>
      <c r="H362" s="4">
        <v>-4.3610718990861219</v>
      </c>
      <c r="I362" s="4">
        <v>-4.3426352135960631</v>
      </c>
      <c r="J362" s="4">
        <v>-4.328364125891011</v>
      </c>
      <c r="K362" s="4">
        <v>-4.0057092260071077</v>
      </c>
      <c r="L362" s="4">
        <v>-3.489969787580224</v>
      </c>
    </row>
    <row r="363" spans="1:12" x14ac:dyDescent="0.25">
      <c r="A363" s="1" t="s">
        <v>0</v>
      </c>
      <c r="B363" s="1" t="s">
        <v>185</v>
      </c>
      <c r="C363" s="1" t="s">
        <v>52</v>
      </c>
      <c r="D363" s="1" t="s">
        <v>18</v>
      </c>
      <c r="E363" s="4">
        <v>3.5277684150186297</v>
      </c>
      <c r="F363" s="4">
        <v>3.5277684150186297</v>
      </c>
      <c r="G363" s="4">
        <v>3.5277684150186297</v>
      </c>
      <c r="H363" s="4">
        <v>3.5277684150186297</v>
      </c>
      <c r="I363" s="4">
        <v>3.5277684150186297</v>
      </c>
      <c r="J363" s="4">
        <v>3.5277684150186297</v>
      </c>
      <c r="K363" s="4">
        <v>3.5277684150186297</v>
      </c>
      <c r="L363" s="4">
        <v>3.5277684150186297</v>
      </c>
    </row>
    <row r="364" spans="1:12" x14ac:dyDescent="0.25">
      <c r="A364" s="1" t="s">
        <v>0</v>
      </c>
      <c r="B364" s="1" t="s">
        <v>185</v>
      </c>
      <c r="C364" s="1" t="s">
        <v>52</v>
      </c>
      <c r="D364" s="1" t="s">
        <v>19</v>
      </c>
      <c r="E364" s="4">
        <v>20.226754810503586</v>
      </c>
      <c r="F364" s="4">
        <v>20.226754810503586</v>
      </c>
      <c r="G364" s="4">
        <v>20.226754810503586</v>
      </c>
      <c r="H364" s="4">
        <v>20.226754810503586</v>
      </c>
      <c r="I364" s="4">
        <v>20.226754810503586</v>
      </c>
      <c r="J364" s="4">
        <v>20.226754810503586</v>
      </c>
      <c r="K364" s="4">
        <v>20.226754810503586</v>
      </c>
      <c r="L364" s="4">
        <v>20.226754810503586</v>
      </c>
    </row>
    <row r="365" spans="1:12" x14ac:dyDescent="0.25">
      <c r="A365" s="1" t="s">
        <v>0</v>
      </c>
      <c r="B365" s="1" t="s">
        <v>185</v>
      </c>
      <c r="C365" s="1" t="s">
        <v>52</v>
      </c>
      <c r="D365" s="1" t="s">
        <v>21</v>
      </c>
      <c r="E365" s="4">
        <v>1.0150000000000001</v>
      </c>
      <c r="F365" s="4">
        <v>1.0150000000000001</v>
      </c>
      <c r="G365" s="4">
        <v>1.0150000000000001</v>
      </c>
      <c r="H365" s="4">
        <v>1.0150000000000001</v>
      </c>
      <c r="I365" s="4">
        <v>1.0150000000000001</v>
      </c>
      <c r="J365" s="4">
        <v>1.0150000000000001</v>
      </c>
      <c r="K365" s="4">
        <v>1.0150000000000001</v>
      </c>
      <c r="L365" s="4">
        <v>1.0150000000000001</v>
      </c>
    </row>
    <row r="366" spans="1:12" x14ac:dyDescent="0.25">
      <c r="A366" s="1" t="s">
        <v>0</v>
      </c>
      <c r="B366" s="1" t="s">
        <v>185</v>
      </c>
      <c r="C366" s="1" t="s">
        <v>52</v>
      </c>
      <c r="D366" s="1" t="s">
        <v>42</v>
      </c>
      <c r="E366" s="4">
        <v>8.4231231639132746E-9</v>
      </c>
      <c r="F366" s="4">
        <v>1.0958761589132409E-6</v>
      </c>
      <c r="G366" s="4">
        <v>1.3667846640589869</v>
      </c>
      <c r="H366" s="4">
        <v>2.6977982639142168E-7</v>
      </c>
      <c r="I366" s="4">
        <v>8.1482318011679185E-8</v>
      </c>
      <c r="J366" s="4">
        <v>6.1577468283684873E-8</v>
      </c>
      <c r="K366" s="4">
        <v>4.5423004972681858E-8</v>
      </c>
      <c r="L366" s="4">
        <v>3.4886361187414501E-8</v>
      </c>
    </row>
    <row r="367" spans="1:12" x14ac:dyDescent="0.25">
      <c r="A367" s="1" t="s">
        <v>0</v>
      </c>
      <c r="B367" s="1" t="s">
        <v>185</v>
      </c>
      <c r="C367" s="1" t="s">
        <v>52</v>
      </c>
      <c r="D367" s="1" t="s">
        <v>44</v>
      </c>
      <c r="E367" s="4">
        <v>0.30934394853714281</v>
      </c>
      <c r="F367" s="4">
        <v>0.61868827256729131</v>
      </c>
      <c r="G367" s="4">
        <v>1.6407542323810496</v>
      </c>
      <c r="H367" s="4">
        <v>1.2631285089110067E-7</v>
      </c>
      <c r="I367" s="4">
        <v>2.6354884384948753E-7</v>
      </c>
      <c r="J367" s="4">
        <v>2.9242757707917855E-7</v>
      </c>
      <c r="K367" s="4">
        <v>1.6251322616159776E-7</v>
      </c>
      <c r="L367" s="4">
        <v>7.5551442734953761E-8</v>
      </c>
    </row>
    <row r="368" spans="1:12" x14ac:dyDescent="0.25">
      <c r="A368" s="1" t="s">
        <v>0</v>
      </c>
      <c r="B368" s="1" t="s">
        <v>185</v>
      </c>
      <c r="C368" s="1" t="s">
        <v>52</v>
      </c>
      <c r="D368" s="1" t="s">
        <v>23</v>
      </c>
      <c r="E368" s="4"/>
      <c r="F368" s="4">
        <v>2.0102897264183827E-9</v>
      </c>
      <c r="G368" s="4">
        <v>2.7283965916157945E-9</v>
      </c>
      <c r="H368" s="4">
        <v>2.5343408381023974E-9</v>
      </c>
      <c r="I368" s="4">
        <v>4.0116810269313272E-9</v>
      </c>
      <c r="J368" s="4">
        <v>5.2899887496552405E-9</v>
      </c>
      <c r="K368" s="4">
        <v>6.1616565897345924E-9</v>
      </c>
      <c r="L368" s="4">
        <v>4.5024731657237843E-9</v>
      </c>
    </row>
    <row r="369" spans="1:12" x14ac:dyDescent="0.25">
      <c r="A369" s="1" t="s">
        <v>0</v>
      </c>
      <c r="B369" s="1" t="s">
        <v>185</v>
      </c>
      <c r="C369" s="1" t="s">
        <v>52</v>
      </c>
      <c r="D369" s="1" t="s">
        <v>24</v>
      </c>
      <c r="E369" s="4">
        <v>0.47316914286883138</v>
      </c>
      <c r="F369" s="4">
        <v>0.69610187373465804</v>
      </c>
      <c r="G369" s="4">
        <v>0.72075414198055943</v>
      </c>
      <c r="H369" s="4">
        <v>1.3874362320863043</v>
      </c>
      <c r="I369" s="4">
        <v>1.3874363843599788</v>
      </c>
      <c r="J369" s="4">
        <v>1.387436392189191</v>
      </c>
      <c r="K369" s="4">
        <v>1.2847823254725839</v>
      </c>
      <c r="L369" s="4">
        <v>1.1518523000690184</v>
      </c>
    </row>
    <row r="370" spans="1:12" x14ac:dyDescent="0.25">
      <c r="A370" s="1" t="s">
        <v>0</v>
      </c>
      <c r="B370" s="1" t="s">
        <v>185</v>
      </c>
      <c r="C370" s="1" t="s">
        <v>52</v>
      </c>
      <c r="D370" s="1" t="s">
        <v>25</v>
      </c>
      <c r="E370" s="4">
        <v>0.14796651829291155</v>
      </c>
      <c r="F370" s="4">
        <v>0.16400148501086495</v>
      </c>
      <c r="G370" s="4">
        <v>0.14803708440194369</v>
      </c>
      <c r="H370" s="4">
        <v>0.21560907385831643</v>
      </c>
      <c r="I370" s="4">
        <v>0.21469757248244645</v>
      </c>
      <c r="J370" s="4">
        <v>0.21399201720021646</v>
      </c>
      <c r="K370" s="4">
        <v>0.19804013206027668</v>
      </c>
      <c r="L370" s="4">
        <v>0.17254224947306404</v>
      </c>
    </row>
    <row r="371" spans="1:12" x14ac:dyDescent="0.25">
      <c r="A371" s="1" t="s">
        <v>0</v>
      </c>
      <c r="B371" s="1" t="s">
        <v>185</v>
      </c>
      <c r="C371" s="1" t="s">
        <v>52</v>
      </c>
      <c r="D371" s="1" t="s">
        <v>27</v>
      </c>
      <c r="E371" s="4">
        <v>0.99999985858897988</v>
      </c>
      <c r="F371" s="4">
        <v>0.99999991405374666</v>
      </c>
      <c r="G371" s="4">
        <v>0.88518308678059587</v>
      </c>
      <c r="H371" s="4">
        <v>0.99999999073358581</v>
      </c>
      <c r="I371" s="4">
        <v>0.99999999106243653</v>
      </c>
      <c r="J371" s="4">
        <v>0.99999994391928515</v>
      </c>
      <c r="K371" s="4">
        <v>0.99999996833421212</v>
      </c>
      <c r="L371" s="4">
        <v>0.99999995922892237</v>
      </c>
    </row>
    <row r="372" spans="1:12" x14ac:dyDescent="0.25">
      <c r="A372" s="1" t="s">
        <v>0</v>
      </c>
      <c r="B372" s="1" t="s">
        <v>185</v>
      </c>
      <c r="C372" s="1" t="s">
        <v>53</v>
      </c>
      <c r="D372" s="1" t="s">
        <v>2</v>
      </c>
      <c r="E372" s="4">
        <v>32.433884327424991</v>
      </c>
      <c r="F372" s="4">
        <v>26.633685093056474</v>
      </c>
      <c r="G372" s="4">
        <v>20.808398893634216</v>
      </c>
      <c r="H372" s="4">
        <v>15.682918183471694</v>
      </c>
      <c r="I372" s="4">
        <v>13.792765331297566</v>
      </c>
      <c r="J372" s="4">
        <v>12.554006435812646</v>
      </c>
      <c r="K372" s="4">
        <v>11.809452500905161</v>
      </c>
      <c r="L372" s="4">
        <v>11.526330926757375</v>
      </c>
    </row>
    <row r="373" spans="1:12" x14ac:dyDescent="0.25">
      <c r="A373" s="1" t="s">
        <v>0</v>
      </c>
      <c r="B373" s="1" t="s">
        <v>185</v>
      </c>
      <c r="C373" s="1" t="s">
        <v>53</v>
      </c>
      <c r="D373" s="1" t="s">
        <v>4</v>
      </c>
      <c r="E373" s="4">
        <v>186.56215495209659</v>
      </c>
      <c r="F373" s="4">
        <v>168.80540944082995</v>
      </c>
      <c r="G373" s="4">
        <v>186.69804944200808</v>
      </c>
      <c r="H373" s="4">
        <v>226.68939553599341</v>
      </c>
      <c r="I373" s="4">
        <v>257.33125648474754</v>
      </c>
      <c r="J373" s="4">
        <v>272.40879263129051</v>
      </c>
      <c r="K373" s="4">
        <v>285.14703756474711</v>
      </c>
      <c r="L373" s="4">
        <v>311.16664496133427</v>
      </c>
    </row>
    <row r="374" spans="1:12" x14ac:dyDescent="0.25">
      <c r="A374" s="1" t="s">
        <v>0</v>
      </c>
      <c r="B374" s="1" t="s">
        <v>185</v>
      </c>
      <c r="C374" s="1" t="s">
        <v>53</v>
      </c>
      <c r="D374" s="1" t="s">
        <v>7</v>
      </c>
      <c r="E374" s="4">
        <v>14.616508899074567</v>
      </c>
      <c r="F374" s="4">
        <v>13.26383289717298</v>
      </c>
      <c r="G374" s="4">
        <v>13.68505873838321</v>
      </c>
      <c r="H374" s="4">
        <v>13.447184607461349</v>
      </c>
      <c r="I374" s="4">
        <v>13.712917026644064</v>
      </c>
      <c r="J374" s="4">
        <v>12.556229839803475</v>
      </c>
      <c r="K374" s="4">
        <v>11.815736820788144</v>
      </c>
      <c r="L374" s="4">
        <v>11.537928955911003</v>
      </c>
    </row>
    <row r="375" spans="1:12" x14ac:dyDescent="0.25">
      <c r="A375" s="1" t="s">
        <v>0</v>
      </c>
      <c r="B375" s="1" t="s">
        <v>185</v>
      </c>
      <c r="C375" s="1" t="s">
        <v>53</v>
      </c>
      <c r="D375" s="1" t="s">
        <v>192</v>
      </c>
      <c r="E375" s="4">
        <v>17.859498703072671</v>
      </c>
      <c r="F375" s="4">
        <v>13.418342379309207</v>
      </c>
      <c r="G375" s="4">
        <v>7.1718302956954973</v>
      </c>
      <c r="H375" s="4">
        <v>2.2379600490576239</v>
      </c>
      <c r="I375" s="4">
        <v>8.2074699625127742E-2</v>
      </c>
      <c r="J375" s="4">
        <v>3.0007365873958335E-6</v>
      </c>
      <c r="K375" s="4">
        <v>2.4612828194650381E-6</v>
      </c>
      <c r="L375" s="4">
        <v>2.482801423363638E-6</v>
      </c>
    </row>
    <row r="376" spans="1:12" x14ac:dyDescent="0.25">
      <c r="A376" s="1" t="s">
        <v>0</v>
      </c>
      <c r="B376" s="1" t="s">
        <v>185</v>
      </c>
      <c r="C376" s="1" t="s">
        <v>53</v>
      </c>
      <c r="D376" s="1" t="s">
        <v>9</v>
      </c>
      <c r="E376" s="4">
        <v>4.6719998572536356</v>
      </c>
      <c r="F376" s="4">
        <v>5.2619999565539555</v>
      </c>
      <c r="G376" s="4">
        <v>5.2619999573840053</v>
      </c>
      <c r="H376" s="4">
        <v>2.2240200587042644</v>
      </c>
      <c r="I376" s="4">
        <v>2.2240167353444362</v>
      </c>
      <c r="J376" s="4">
        <v>2.2240244942465388</v>
      </c>
      <c r="K376" s="4">
        <v>2.4906621968961304</v>
      </c>
      <c r="L376" s="4">
        <v>2.8396064023359062</v>
      </c>
    </row>
    <row r="377" spans="1:12" x14ac:dyDescent="0.25">
      <c r="A377" s="1" t="s">
        <v>0</v>
      </c>
      <c r="B377" s="1" t="s">
        <v>185</v>
      </c>
      <c r="C377" s="1" t="s">
        <v>53</v>
      </c>
      <c r="D377" s="1" t="s">
        <v>5</v>
      </c>
      <c r="E377" s="4">
        <v>32.476007602147234</v>
      </c>
      <c r="F377" s="4">
        <v>26.682175276482191</v>
      </c>
      <c r="G377" s="4">
        <v>20.856889034078705</v>
      </c>
      <c r="H377" s="4">
        <v>15.685144656518972</v>
      </c>
      <c r="I377" s="4">
        <v>13.794991726269192</v>
      </c>
      <c r="J377" s="4">
        <v>12.556232840540062</v>
      </c>
      <c r="K377" s="4">
        <v>11.815739282070963</v>
      </c>
      <c r="L377" s="4">
        <v>11.537931438712427</v>
      </c>
    </row>
    <row r="378" spans="1:12" x14ac:dyDescent="0.25">
      <c r="A378" s="1" t="s">
        <v>0</v>
      </c>
      <c r="B378" s="1" t="s">
        <v>185</v>
      </c>
      <c r="C378" s="1" t="s">
        <v>53</v>
      </c>
      <c r="D378" s="1" t="s">
        <v>11</v>
      </c>
      <c r="E378" s="4">
        <v>33.302283372643359</v>
      </c>
      <c r="F378" s="4">
        <v>33.302283386570892</v>
      </c>
      <c r="G378" s="4">
        <v>33.609597766422823</v>
      </c>
      <c r="H378" s="4">
        <v>33.302283403897867</v>
      </c>
      <c r="I378" s="4">
        <v>33.302283386482628</v>
      </c>
      <c r="J378" s="4">
        <v>33.302283387128</v>
      </c>
      <c r="K378" s="4">
        <v>33.302283389355004</v>
      </c>
      <c r="L378" s="4">
        <v>33.302283396479645</v>
      </c>
    </row>
    <row r="379" spans="1:12" x14ac:dyDescent="0.25">
      <c r="A379" s="1" t="s">
        <v>0</v>
      </c>
      <c r="B379" s="1" t="s">
        <v>185</v>
      </c>
      <c r="C379" s="1" t="s">
        <v>53</v>
      </c>
      <c r="D379" s="1" t="s">
        <v>12</v>
      </c>
      <c r="E379" s="4">
        <v>13.068204010309083</v>
      </c>
      <c r="F379" s="4">
        <v>13.068204010309083</v>
      </c>
      <c r="G379" s="4">
        <v>13.068204014790567</v>
      </c>
      <c r="H379" s="4">
        <v>13.068204016083794</v>
      </c>
      <c r="I379" s="4">
        <v>13.068204017741069</v>
      </c>
      <c r="J379" s="4">
        <v>13.068204019844011</v>
      </c>
      <c r="K379" s="4">
        <v>13.068204027061556</v>
      </c>
      <c r="L379" s="4">
        <v>13.068204031309223</v>
      </c>
    </row>
    <row r="380" spans="1:12" x14ac:dyDescent="0.25">
      <c r="A380" s="1" t="s">
        <v>0</v>
      </c>
      <c r="B380" s="1" t="s">
        <v>185</v>
      </c>
      <c r="C380" s="1" t="s">
        <v>53</v>
      </c>
      <c r="D380" s="1" t="s">
        <v>30</v>
      </c>
      <c r="E380" s="4">
        <v>67.2</v>
      </c>
      <c r="F380" s="4">
        <v>68.900000000000006</v>
      </c>
      <c r="G380" s="4">
        <v>68.900000000000006</v>
      </c>
      <c r="H380" s="4">
        <v>68.900000000000006</v>
      </c>
      <c r="I380" s="4">
        <v>68.900000000000006</v>
      </c>
      <c r="J380" s="4">
        <v>68.900000000000006</v>
      </c>
      <c r="K380" s="4">
        <v>68.900000000000006</v>
      </c>
      <c r="L380" s="4">
        <v>68.900000000000006</v>
      </c>
    </row>
    <row r="381" spans="1:12" x14ac:dyDescent="0.25">
      <c r="A381" s="1" t="s">
        <v>0</v>
      </c>
      <c r="B381" s="1" t="s">
        <v>185</v>
      </c>
      <c r="C381" s="1" t="s">
        <v>53</v>
      </c>
      <c r="D381" s="1" t="s">
        <v>14</v>
      </c>
      <c r="E381" s="4">
        <v>4.6719999999999997</v>
      </c>
      <c r="F381" s="4">
        <v>5.2620000012027104</v>
      </c>
      <c r="G381" s="4">
        <v>5.2620000015278006</v>
      </c>
      <c r="H381" s="4">
        <v>5.2620000019812823</v>
      </c>
      <c r="I381" s="4">
        <v>5.2620000025826386</v>
      </c>
      <c r="J381" s="4">
        <v>5.2620000033027994</v>
      </c>
      <c r="K381" s="4">
        <v>5.2620000041777955</v>
      </c>
      <c r="L381" s="4">
        <v>5.262000005141048</v>
      </c>
    </row>
    <row r="382" spans="1:12" x14ac:dyDescent="0.25">
      <c r="A382" s="1" t="s">
        <v>0</v>
      </c>
      <c r="B382" s="1" t="s">
        <v>185</v>
      </c>
      <c r="C382" s="1" t="s">
        <v>53</v>
      </c>
      <c r="D382" s="1" t="s">
        <v>8</v>
      </c>
      <c r="E382" s="4">
        <v>21.968382502169611</v>
      </c>
      <c r="F382" s="4">
        <v>21.821877399925079</v>
      </c>
      <c r="G382" s="4">
        <v>20.746620047214986</v>
      </c>
      <c r="H382" s="4">
        <v>19.498190245316756</v>
      </c>
      <c r="I382" s="4">
        <v>19.930978076629323</v>
      </c>
      <c r="J382" s="4">
        <v>18.807513862038792</v>
      </c>
      <c r="K382" s="4">
        <v>16.427464303796345</v>
      </c>
      <c r="L382" s="4">
        <v>15.696157334427156</v>
      </c>
    </row>
    <row r="383" spans="1:12" x14ac:dyDescent="0.25">
      <c r="A383" s="1" t="s">
        <v>0</v>
      </c>
      <c r="B383" s="1" t="s">
        <v>185</v>
      </c>
      <c r="C383" s="1" t="s">
        <v>53</v>
      </c>
      <c r="D383" s="1" t="s">
        <v>194</v>
      </c>
      <c r="E383" s="4">
        <v>17.859498703072671</v>
      </c>
      <c r="F383" s="4">
        <v>13.418342379309207</v>
      </c>
      <c r="G383" s="4">
        <v>7.1718302956954973</v>
      </c>
      <c r="H383" s="4">
        <v>2.2379600490576239</v>
      </c>
      <c r="I383" s="4">
        <v>8.2074699625127742E-2</v>
      </c>
      <c r="J383" s="4">
        <v>3.0007365873958335E-6</v>
      </c>
      <c r="K383" s="4">
        <v>2.4612828194650381E-6</v>
      </c>
      <c r="L383" s="4">
        <v>2.482801423363638E-6</v>
      </c>
    </row>
    <row r="384" spans="1:12" x14ac:dyDescent="0.25">
      <c r="A384" s="1" t="s">
        <v>0</v>
      </c>
      <c r="B384" s="1" t="s">
        <v>185</v>
      </c>
      <c r="C384" s="1" t="s">
        <v>53</v>
      </c>
      <c r="D384" s="1" t="s">
        <v>15</v>
      </c>
      <c r="E384" s="4">
        <v>-7.3518736030950436</v>
      </c>
      <c r="F384" s="4">
        <v>-8.5580445027520984</v>
      </c>
      <c r="G384" s="4">
        <v>-7.0615613088317755</v>
      </c>
      <c r="H384" s="4">
        <v>-6.0510056378554076</v>
      </c>
      <c r="I384" s="4">
        <v>-6.2180610499852582</v>
      </c>
      <c r="J384" s="4">
        <v>-6.2512840222353177</v>
      </c>
      <c r="K384" s="4">
        <v>-4.6117274830082007</v>
      </c>
      <c r="L384" s="4">
        <v>-4.1582283785161529</v>
      </c>
    </row>
    <row r="385" spans="1:12" x14ac:dyDescent="0.25">
      <c r="A385" s="1" t="s">
        <v>0</v>
      </c>
      <c r="B385" s="1" t="s">
        <v>185</v>
      </c>
      <c r="C385" s="1" t="s">
        <v>53</v>
      </c>
      <c r="D385" s="1" t="s">
        <v>16</v>
      </c>
      <c r="E385" s="4">
        <v>39.827881205242278</v>
      </c>
      <c r="F385" s="4">
        <v>35.240219779234288</v>
      </c>
      <c r="G385" s="4">
        <v>27.918450342910482</v>
      </c>
      <c r="H385" s="4">
        <v>21.736150294374379</v>
      </c>
      <c r="I385" s="4">
        <v>20.013052776254451</v>
      </c>
      <c r="J385" s="4">
        <v>18.80751686277538</v>
      </c>
      <c r="K385" s="4">
        <v>16.427466765079163</v>
      </c>
      <c r="L385" s="4">
        <v>15.69615981722858</v>
      </c>
    </row>
    <row r="386" spans="1:12" x14ac:dyDescent="0.25">
      <c r="A386" s="1" t="s">
        <v>0</v>
      </c>
      <c r="B386" s="1" t="s">
        <v>185</v>
      </c>
      <c r="C386" s="1" t="s">
        <v>53</v>
      </c>
      <c r="D386" s="1" t="s">
        <v>17</v>
      </c>
      <c r="E386" s="4">
        <v>-7.3518736030950436</v>
      </c>
      <c r="F386" s="4">
        <v>-8.5580445027520984</v>
      </c>
      <c r="G386" s="4">
        <v>-7.0615613088317755</v>
      </c>
      <c r="H386" s="4">
        <v>-6.0510056378554076</v>
      </c>
      <c r="I386" s="4">
        <v>-6.2180610499852582</v>
      </c>
      <c r="J386" s="4">
        <v>-6.2512840222353177</v>
      </c>
      <c r="K386" s="4">
        <v>-4.6117274830082007</v>
      </c>
      <c r="L386" s="4">
        <v>-4.1582283785161529</v>
      </c>
    </row>
    <row r="387" spans="1:12" x14ac:dyDescent="0.25">
      <c r="A387" s="1" t="s">
        <v>0</v>
      </c>
      <c r="B387" s="1" t="s">
        <v>185</v>
      </c>
      <c r="C387" s="1" t="s">
        <v>53</v>
      </c>
      <c r="D387" s="1" t="s">
        <v>18</v>
      </c>
      <c r="E387" s="4">
        <v>33.302283366771753</v>
      </c>
      <c r="F387" s="4">
        <v>33.302283366771753</v>
      </c>
      <c r="G387" s="4">
        <v>33.302283366771753</v>
      </c>
      <c r="H387" s="4">
        <v>33.302283366771753</v>
      </c>
      <c r="I387" s="4">
        <v>33.302283366771753</v>
      </c>
      <c r="J387" s="4">
        <v>33.302283366771753</v>
      </c>
      <c r="K387" s="4">
        <v>33.302283366771753</v>
      </c>
      <c r="L387" s="4">
        <v>33.302283366771753</v>
      </c>
    </row>
    <row r="388" spans="1:12" x14ac:dyDescent="0.25">
      <c r="A388" s="1" t="s">
        <v>0</v>
      </c>
      <c r="B388" s="1" t="s">
        <v>185</v>
      </c>
      <c r="C388" s="1" t="s">
        <v>53</v>
      </c>
      <c r="D388" s="1" t="s">
        <v>19</v>
      </c>
      <c r="E388" s="4">
        <v>13.068204010309083</v>
      </c>
      <c r="F388" s="4">
        <v>13.068204010309083</v>
      </c>
      <c r="G388" s="4">
        <v>13.068204010309083</v>
      </c>
      <c r="H388" s="4">
        <v>13.068204010309083</v>
      </c>
      <c r="I388" s="4">
        <v>13.068204010309083</v>
      </c>
      <c r="J388" s="4">
        <v>13.068204010309083</v>
      </c>
      <c r="K388" s="4">
        <v>13.068204010309083</v>
      </c>
      <c r="L388" s="4">
        <v>13.068204010309083</v>
      </c>
    </row>
    <row r="389" spans="1:12" x14ac:dyDescent="0.25">
      <c r="A389" s="1" t="s">
        <v>0</v>
      </c>
      <c r="B389" s="1" t="s">
        <v>185</v>
      </c>
      <c r="C389" s="1" t="s">
        <v>53</v>
      </c>
      <c r="D389" s="1" t="s">
        <v>31</v>
      </c>
      <c r="E389" s="4">
        <v>67.2</v>
      </c>
      <c r="F389" s="4">
        <v>68.900000000000006</v>
      </c>
      <c r="G389" s="4">
        <v>68.900000000000006</v>
      </c>
      <c r="H389" s="4">
        <v>68.900000000000006</v>
      </c>
      <c r="I389" s="4">
        <v>68.900000000000006</v>
      </c>
      <c r="J389" s="4">
        <v>68.900000000000006</v>
      </c>
      <c r="K389" s="4">
        <v>68.900000000000006</v>
      </c>
      <c r="L389" s="4">
        <v>68.900000000000006</v>
      </c>
    </row>
    <row r="390" spans="1:12" x14ac:dyDescent="0.25">
      <c r="A390" s="1" t="s">
        <v>0</v>
      </c>
      <c r="B390" s="1" t="s">
        <v>185</v>
      </c>
      <c r="C390" s="1" t="s">
        <v>53</v>
      </c>
      <c r="D390" s="1" t="s">
        <v>21</v>
      </c>
      <c r="E390" s="4">
        <v>4.6719999999999997</v>
      </c>
      <c r="F390" s="4">
        <v>5.2620000000000005</v>
      </c>
      <c r="G390" s="4">
        <v>5.2620000000000005</v>
      </c>
      <c r="H390" s="4">
        <v>5.2620000000000005</v>
      </c>
      <c r="I390" s="4">
        <v>5.2620000000000005</v>
      </c>
      <c r="J390" s="4">
        <v>5.2620000000000005</v>
      </c>
      <c r="K390" s="4">
        <v>5.2620000000000005</v>
      </c>
      <c r="L390" s="4">
        <v>5.2620000000000005</v>
      </c>
    </row>
    <row r="391" spans="1:12" x14ac:dyDescent="0.25">
      <c r="A391" s="1" t="s">
        <v>0</v>
      </c>
      <c r="B391" s="1" t="s">
        <v>185</v>
      </c>
      <c r="C391" s="1" t="s">
        <v>53</v>
      </c>
      <c r="D391" s="1" t="s">
        <v>42</v>
      </c>
      <c r="E391" s="4">
        <v>5.8716076373153915E-9</v>
      </c>
      <c r="F391" s="4">
        <v>1.9799140954387649E-8</v>
      </c>
      <c r="G391" s="4">
        <v>0.30731439965107116</v>
      </c>
      <c r="H391" s="4">
        <v>3.7126117100185772E-8</v>
      </c>
      <c r="I391" s="4">
        <v>1.971087582171811E-8</v>
      </c>
      <c r="J391" s="4">
        <v>2.035624559933897E-8</v>
      </c>
      <c r="K391" s="4">
        <v>2.2583253593070221E-8</v>
      </c>
      <c r="L391" s="4">
        <v>2.9707893815791222E-8</v>
      </c>
    </row>
    <row r="392" spans="1:12" x14ac:dyDescent="0.25">
      <c r="A392" s="1" t="s">
        <v>0</v>
      </c>
      <c r="B392" s="1" t="s">
        <v>185</v>
      </c>
      <c r="C392" s="1" t="s">
        <v>53</v>
      </c>
      <c r="D392" s="1" t="s">
        <v>44</v>
      </c>
      <c r="E392" s="4"/>
      <c r="F392" s="4"/>
      <c r="G392" s="4">
        <v>4.4814831099155065E-9</v>
      </c>
      <c r="H392" s="4">
        <v>5.7747096095289996E-9</v>
      </c>
      <c r="I392" s="4">
        <v>7.4319855305230468E-9</v>
      </c>
      <c r="J392" s="4">
        <v>9.5349266710160335E-9</v>
      </c>
      <c r="K392" s="4">
        <v>1.6752472358714905E-8</v>
      </c>
      <c r="L392" s="4">
        <v>2.100014022702688E-8</v>
      </c>
    </row>
    <row r="393" spans="1:12" x14ac:dyDescent="0.25">
      <c r="A393" s="1" t="s">
        <v>0</v>
      </c>
      <c r="B393" s="1" t="s">
        <v>185</v>
      </c>
      <c r="C393" s="1" t="s">
        <v>53</v>
      </c>
      <c r="D393" s="1" t="s">
        <v>23</v>
      </c>
      <c r="E393" s="4"/>
      <c r="F393" s="4">
        <v>1.2027095600744808E-9</v>
      </c>
      <c r="G393" s="4">
        <v>1.5277999729179538E-9</v>
      </c>
      <c r="H393" s="4">
        <v>1.9812815438626727E-9</v>
      </c>
      <c r="I393" s="4">
        <v>2.5826377743941859E-9</v>
      </c>
      <c r="J393" s="4">
        <v>3.302799325898836E-9</v>
      </c>
      <c r="K393" s="4">
        <v>4.1777949915532711E-9</v>
      </c>
      <c r="L393" s="4">
        <v>5.1410475733198194E-9</v>
      </c>
    </row>
    <row r="394" spans="1:12" x14ac:dyDescent="0.25">
      <c r="A394" s="1" t="s">
        <v>0</v>
      </c>
      <c r="B394" s="1" t="s">
        <v>185</v>
      </c>
      <c r="C394" s="1" t="s">
        <v>53</v>
      </c>
      <c r="D394" s="1" t="s">
        <v>24</v>
      </c>
      <c r="E394" s="4">
        <v>0.65966595312247733</v>
      </c>
      <c r="F394" s="4">
        <v>0.65526670188401337</v>
      </c>
      <c r="G394" s="4">
        <v>0.61728260455236961</v>
      </c>
      <c r="H394" s="4">
        <v>0.58549109107138853</v>
      </c>
      <c r="I394" s="4">
        <v>0.5984868318284533</v>
      </c>
      <c r="J394" s="4">
        <v>0.56475148095425409</v>
      </c>
      <c r="K394" s="4">
        <v>0.49328342179225299</v>
      </c>
      <c r="L394" s="4">
        <v>0.47132375721979419</v>
      </c>
    </row>
    <row r="395" spans="1:12" x14ac:dyDescent="0.25">
      <c r="A395" s="1" t="s">
        <v>0</v>
      </c>
      <c r="B395" s="1" t="s">
        <v>185</v>
      </c>
      <c r="C395" s="1" t="s">
        <v>53</v>
      </c>
      <c r="D395" s="1" t="s">
        <v>25</v>
      </c>
      <c r="E395" s="4">
        <v>0.56257719861852384</v>
      </c>
      <c r="F395" s="4">
        <v>0.65487533680993459</v>
      </c>
      <c r="G395" s="4">
        <v>0.5403620345105965</v>
      </c>
      <c r="H395" s="4">
        <v>0.46303268837922068</v>
      </c>
      <c r="I395" s="4">
        <v>0.47581603727212807</v>
      </c>
      <c r="J395" s="4">
        <v>0.4783583124921198</v>
      </c>
      <c r="K395" s="4">
        <v>0.35289680766065973</v>
      </c>
      <c r="L395" s="4">
        <v>0.31819432636295975</v>
      </c>
    </row>
    <row r="396" spans="1:12" x14ac:dyDescent="0.25">
      <c r="A396" s="1" t="s">
        <v>0</v>
      </c>
      <c r="B396" s="1" t="s">
        <v>185</v>
      </c>
      <c r="C396" s="1" t="s">
        <v>53</v>
      </c>
      <c r="D396" s="1" t="s">
        <v>32</v>
      </c>
      <c r="E396" s="4">
        <v>0.2657663497481052</v>
      </c>
      <c r="F396" s="4">
        <v>0.19475097792901605</v>
      </c>
      <c r="G396" s="4">
        <v>0.10409042519151665</v>
      </c>
      <c r="H396" s="4">
        <v>3.2481277925364642E-2</v>
      </c>
      <c r="I396" s="4">
        <v>1.1912147986230441E-3</v>
      </c>
      <c r="J396" s="4">
        <v>4.3552054969460571E-8</v>
      </c>
      <c r="K396" s="4">
        <v>3.5722537292671089E-8</v>
      </c>
      <c r="L396" s="4">
        <v>3.603485374983509E-8</v>
      </c>
    </row>
    <row r="397" spans="1:12" x14ac:dyDescent="0.25">
      <c r="A397" s="1" t="s">
        <v>0</v>
      </c>
      <c r="B397" s="1" t="s">
        <v>185</v>
      </c>
      <c r="C397" s="1" t="s">
        <v>53</v>
      </c>
      <c r="D397" s="1" t="s">
        <v>27</v>
      </c>
      <c r="E397" s="4">
        <v>0.99999996944641178</v>
      </c>
      <c r="F397" s="4">
        <v>0.99999999151486985</v>
      </c>
      <c r="G397" s="4">
        <v>0.99999999161083331</v>
      </c>
      <c r="H397" s="4">
        <v>0.42265679548971152</v>
      </c>
      <c r="I397" s="4">
        <v>0.42265616386409505</v>
      </c>
      <c r="J397" s="4">
        <v>0.42265763832204206</v>
      </c>
      <c r="K397" s="4">
        <v>0.47332994962346159</v>
      </c>
      <c r="L397" s="4">
        <v>0.53964393758296669</v>
      </c>
    </row>
    <row r="398" spans="1:12" x14ac:dyDescent="0.25">
      <c r="A398" s="1" t="s">
        <v>0</v>
      </c>
      <c r="B398" s="1" t="s">
        <v>185</v>
      </c>
      <c r="C398" s="1" t="s">
        <v>54</v>
      </c>
      <c r="D398" s="1" t="s">
        <v>2</v>
      </c>
      <c r="E398" s="4">
        <v>0.4903268314353712</v>
      </c>
      <c r="F398" s="4">
        <v>0.53733926741884441</v>
      </c>
      <c r="G398" s="4">
        <v>0.55230910115499787</v>
      </c>
      <c r="H398" s="4">
        <v>0.59036349488947093</v>
      </c>
      <c r="I398" s="4">
        <v>0.54213320114105312</v>
      </c>
      <c r="J398" s="4">
        <v>0.48619849894775785</v>
      </c>
      <c r="K398" s="4">
        <v>0.4177269479055794</v>
      </c>
      <c r="L398" s="4">
        <v>0.34948428339837373</v>
      </c>
    </row>
    <row r="399" spans="1:12" x14ac:dyDescent="0.25">
      <c r="A399" s="1" t="s">
        <v>0</v>
      </c>
      <c r="B399" s="1" t="s">
        <v>185</v>
      </c>
      <c r="C399" s="1" t="s">
        <v>54</v>
      </c>
      <c r="D399" s="1" t="s">
        <v>4</v>
      </c>
      <c r="E399" s="4">
        <v>190.81013268878459</v>
      </c>
      <c r="F399" s="4">
        <v>172.76052248065881</v>
      </c>
      <c r="G399" s="4">
        <v>191.62736910205905</v>
      </c>
      <c r="H399" s="4">
        <v>214.12711704318971</v>
      </c>
      <c r="I399" s="4">
        <v>226.83962790501636</v>
      </c>
      <c r="J399" s="4">
        <v>245.02339038059608</v>
      </c>
      <c r="K399" s="4">
        <v>266.42222421592555</v>
      </c>
      <c r="L399" s="4">
        <v>298.50306718193121</v>
      </c>
    </row>
    <row r="400" spans="1:12" x14ac:dyDescent="0.25">
      <c r="A400" s="1" t="s">
        <v>0</v>
      </c>
      <c r="B400" s="1" t="s">
        <v>185</v>
      </c>
      <c r="C400" s="1" t="s">
        <v>54</v>
      </c>
      <c r="D400" s="1" t="s">
        <v>7</v>
      </c>
      <c r="E400" s="4">
        <v>0.49032683143536965</v>
      </c>
      <c r="F400" s="4">
        <v>0.53733926741884463</v>
      </c>
      <c r="G400" s="4">
        <v>0.552308756750305</v>
      </c>
      <c r="H400" s="4">
        <v>0.59036309031053691</v>
      </c>
      <c r="I400" s="4">
        <v>0.5421327293194752</v>
      </c>
      <c r="J400" s="4">
        <v>0.48619796631860268</v>
      </c>
      <c r="K400" s="4">
        <v>0.417726343316069</v>
      </c>
      <c r="L400" s="4">
        <v>0.34948362071576455</v>
      </c>
    </row>
    <row r="401" spans="1:12" x14ac:dyDescent="0.25">
      <c r="A401" s="1" t="s">
        <v>0</v>
      </c>
      <c r="B401" s="1" t="s">
        <v>185</v>
      </c>
      <c r="C401" s="1" t="s">
        <v>54</v>
      </c>
      <c r="D401" s="1" t="s">
        <v>192</v>
      </c>
      <c r="E401" s="4"/>
      <c r="F401" s="4"/>
      <c r="G401" s="4">
        <v>3.2644486073388878E-7</v>
      </c>
      <c r="H401" s="4">
        <v>3.8057109151688943E-7</v>
      </c>
      <c r="I401" s="4">
        <v>4.1284593764746084E-7</v>
      </c>
      <c r="J401" s="4">
        <v>4.5368120518974195E-7</v>
      </c>
      <c r="K401" s="4">
        <v>4.8136421231484855E-7</v>
      </c>
      <c r="L401" s="4">
        <v>5.0221277960786029E-7</v>
      </c>
    </row>
    <row r="402" spans="1:12" x14ac:dyDescent="0.25">
      <c r="A402" s="1" t="s">
        <v>0</v>
      </c>
      <c r="B402" s="1" t="s">
        <v>185</v>
      </c>
      <c r="C402" s="1" t="s">
        <v>54</v>
      </c>
      <c r="D402" s="1" t="s">
        <v>5</v>
      </c>
      <c r="E402" s="4">
        <v>0.49032683143536965</v>
      </c>
      <c r="F402" s="4">
        <v>0.53733926741884463</v>
      </c>
      <c r="G402" s="4">
        <v>0.5523090831951657</v>
      </c>
      <c r="H402" s="4">
        <v>0.59036347088162844</v>
      </c>
      <c r="I402" s="4">
        <v>0.54213314216541286</v>
      </c>
      <c r="J402" s="4">
        <v>0.4861984199998079</v>
      </c>
      <c r="K402" s="4">
        <v>0.41772682468028133</v>
      </c>
      <c r="L402" s="4">
        <v>0.34948412292854414</v>
      </c>
    </row>
    <row r="403" spans="1:12" x14ac:dyDescent="0.25">
      <c r="A403" s="1" t="s">
        <v>0</v>
      </c>
      <c r="B403" s="1" t="s">
        <v>185</v>
      </c>
      <c r="C403" s="1" t="s">
        <v>54</v>
      </c>
      <c r="D403" s="1" t="s">
        <v>11</v>
      </c>
      <c r="E403" s="4">
        <v>8.0657785172634391</v>
      </c>
      <c r="F403" s="4">
        <v>13.034730829828701</v>
      </c>
      <c r="G403" s="4">
        <v>13.034730582878465</v>
      </c>
      <c r="H403" s="4">
        <v>13.034730594730192</v>
      </c>
      <c r="I403" s="4">
        <v>13.03473066233394</v>
      </c>
      <c r="J403" s="4">
        <v>13.034730763429721</v>
      </c>
      <c r="K403" s="4">
        <v>13.034730699753009</v>
      </c>
      <c r="L403" s="4">
        <v>13.034730400042987</v>
      </c>
    </row>
    <row r="404" spans="1:12" x14ac:dyDescent="0.25">
      <c r="A404" s="1" t="s">
        <v>0</v>
      </c>
      <c r="B404" s="1" t="s">
        <v>185</v>
      </c>
      <c r="C404" s="1" t="s">
        <v>54</v>
      </c>
      <c r="D404" s="1" t="s">
        <v>12</v>
      </c>
      <c r="E404" s="4">
        <v>7.0164030265498818</v>
      </c>
      <c r="F404" s="4">
        <v>7.0163985954942918</v>
      </c>
      <c r="G404" s="4">
        <v>7.0163986043039701</v>
      </c>
      <c r="H404" s="4">
        <v>7.0163986184781528</v>
      </c>
      <c r="I404" s="4">
        <v>7.0163986366613607</v>
      </c>
      <c r="J404" s="4">
        <v>7.0163986514422394</v>
      </c>
      <c r="K404" s="4">
        <v>7.0163986549994304</v>
      </c>
      <c r="L404" s="4">
        <v>7.0163986354668246</v>
      </c>
    </row>
    <row r="405" spans="1:12" x14ac:dyDescent="0.25">
      <c r="A405" s="1" t="s">
        <v>0</v>
      </c>
      <c r="B405" s="1" t="s">
        <v>185</v>
      </c>
      <c r="C405" s="1" t="s">
        <v>54</v>
      </c>
      <c r="D405" s="1" t="s">
        <v>30</v>
      </c>
      <c r="E405" s="4"/>
      <c r="F405" s="4">
        <v>3.3662882365611012E-7</v>
      </c>
      <c r="G405" s="4">
        <v>5.6906391452484553E-8</v>
      </c>
      <c r="H405" s="4">
        <v>3.6971841256568425E-8</v>
      </c>
      <c r="I405" s="4">
        <v>4.4429558734542829E-8</v>
      </c>
      <c r="J405" s="4">
        <v>3.4425922367261503E-8</v>
      </c>
      <c r="K405" s="4">
        <v>2.4402725125804187E-8</v>
      </c>
      <c r="L405" s="4">
        <v>1.6352753065629464E-8</v>
      </c>
    </row>
    <row r="406" spans="1:12" x14ac:dyDescent="0.25">
      <c r="A406" s="1" t="s">
        <v>0</v>
      </c>
      <c r="B406" s="1" t="s">
        <v>185</v>
      </c>
      <c r="C406" s="1" t="s">
        <v>54</v>
      </c>
      <c r="D406" s="1" t="s">
        <v>8</v>
      </c>
      <c r="E406" s="4">
        <v>0.49032734253676608</v>
      </c>
      <c r="F406" s="4">
        <v>0.53734537155043183</v>
      </c>
      <c r="G406" s="4">
        <v>0.55231379732109387</v>
      </c>
      <c r="H406" s="4">
        <v>0.59036983902338547</v>
      </c>
      <c r="I406" s="4">
        <v>0.54214092947685266</v>
      </c>
      <c r="J406" s="4">
        <v>0.48620800989899576</v>
      </c>
      <c r="K406" s="4">
        <v>0.41773818792444006</v>
      </c>
      <c r="L406" s="4">
        <v>0.34949760135481522</v>
      </c>
    </row>
    <row r="407" spans="1:12" x14ac:dyDescent="0.25">
      <c r="A407" s="1" t="s">
        <v>0</v>
      </c>
      <c r="B407" s="1" t="s">
        <v>185</v>
      </c>
      <c r="C407" s="1" t="s">
        <v>54</v>
      </c>
      <c r="D407" s="1" t="s">
        <v>194</v>
      </c>
      <c r="E407" s="4"/>
      <c r="F407" s="4"/>
      <c r="G407" s="4">
        <v>3.2644486073388878E-7</v>
      </c>
      <c r="H407" s="4">
        <v>3.8057109151688943E-7</v>
      </c>
      <c r="I407" s="4">
        <v>4.1284593764746084E-7</v>
      </c>
      <c r="J407" s="4">
        <v>4.5368120518974195E-7</v>
      </c>
      <c r="K407" s="4">
        <v>4.8136421231484855E-7</v>
      </c>
      <c r="L407" s="4">
        <v>5.0221277960786029E-7</v>
      </c>
    </row>
    <row r="408" spans="1:12" x14ac:dyDescent="0.25">
      <c r="A408" s="1" t="s">
        <v>0</v>
      </c>
      <c r="B408" s="1" t="s">
        <v>185</v>
      </c>
      <c r="C408" s="1" t="s">
        <v>54</v>
      </c>
      <c r="D408" s="1" t="s">
        <v>15</v>
      </c>
      <c r="E408" s="4">
        <v>-5.1110139643122368E-7</v>
      </c>
      <c r="F408" s="4">
        <v>-6.1041315871487788E-6</v>
      </c>
      <c r="G408" s="4">
        <v>-5.0405707888441733E-6</v>
      </c>
      <c r="H408" s="4">
        <v>-6.7487128485718026E-6</v>
      </c>
      <c r="I408" s="4">
        <v>-8.2001573774267959E-6</v>
      </c>
      <c r="J408" s="4">
        <v>-1.0043580393083746E-5</v>
      </c>
      <c r="K408" s="4">
        <v>-1.184460837108628E-5</v>
      </c>
      <c r="L408" s="4">
        <v>-1.3980639050674335E-5</v>
      </c>
    </row>
    <row r="409" spans="1:12" x14ac:dyDescent="0.25">
      <c r="A409" s="1" t="s">
        <v>0</v>
      </c>
      <c r="B409" s="1" t="s">
        <v>185</v>
      </c>
      <c r="C409" s="1" t="s">
        <v>54</v>
      </c>
      <c r="D409" s="1" t="s">
        <v>16</v>
      </c>
      <c r="E409" s="4">
        <v>0.49032734253676608</v>
      </c>
      <c r="F409" s="4">
        <v>0.53734537155043183</v>
      </c>
      <c r="G409" s="4">
        <v>0.55231412376595457</v>
      </c>
      <c r="H409" s="4">
        <v>0.590370219594477</v>
      </c>
      <c r="I409" s="4">
        <v>0.54214134232279032</v>
      </c>
      <c r="J409" s="4">
        <v>0.48620846358020098</v>
      </c>
      <c r="K409" s="4">
        <v>0.41773866928865239</v>
      </c>
      <c r="L409" s="4">
        <v>0.34949810356759481</v>
      </c>
    </row>
    <row r="410" spans="1:12" x14ac:dyDescent="0.25">
      <c r="A410" s="1" t="s">
        <v>0</v>
      </c>
      <c r="B410" s="1" t="s">
        <v>185</v>
      </c>
      <c r="C410" s="1" t="s">
        <v>54</v>
      </c>
      <c r="D410" s="1" t="s">
        <v>17</v>
      </c>
      <c r="E410" s="4">
        <v>-5.1110139643122368E-7</v>
      </c>
      <c r="F410" s="4">
        <v>-6.1041315871487788E-6</v>
      </c>
      <c r="G410" s="4">
        <v>-5.0405707888441733E-6</v>
      </c>
      <c r="H410" s="4">
        <v>-6.7487128485718026E-6</v>
      </c>
      <c r="I410" s="4">
        <v>-8.2001573774267959E-6</v>
      </c>
      <c r="J410" s="4">
        <v>-1.0043580393083746E-5</v>
      </c>
      <c r="K410" s="4">
        <v>-1.184460837108628E-5</v>
      </c>
      <c r="L410" s="4">
        <v>-1.3980639050674335E-5</v>
      </c>
    </row>
    <row r="411" spans="1:12" x14ac:dyDescent="0.25">
      <c r="A411" s="1" t="s">
        <v>0</v>
      </c>
      <c r="B411" s="1" t="s">
        <v>185</v>
      </c>
      <c r="C411" s="1" t="s">
        <v>54</v>
      </c>
      <c r="D411" s="1" t="s">
        <v>18</v>
      </c>
      <c r="E411" s="4">
        <v>8.0657781599312113</v>
      </c>
      <c r="F411" s="4">
        <v>13.034730280128521</v>
      </c>
      <c r="G411" s="4">
        <v>13.034730280128521</v>
      </c>
      <c r="H411" s="4">
        <v>13.034730280128521</v>
      </c>
      <c r="I411" s="4">
        <v>13.034730280128521</v>
      </c>
      <c r="J411" s="4">
        <v>13.034730280128521</v>
      </c>
      <c r="K411" s="4">
        <v>13.034730280128521</v>
      </c>
      <c r="L411" s="4">
        <v>13.034730280128521</v>
      </c>
    </row>
    <row r="412" spans="1:12" x14ac:dyDescent="0.25">
      <c r="A412" s="1" t="s">
        <v>0</v>
      </c>
      <c r="B412" s="1" t="s">
        <v>185</v>
      </c>
      <c r="C412" s="1" t="s">
        <v>54</v>
      </c>
      <c r="D412" s="1" t="s">
        <v>19</v>
      </c>
      <c r="E412" s="4">
        <v>7.016398572960644</v>
      </c>
      <c r="F412" s="4">
        <v>7.016398572960644</v>
      </c>
      <c r="G412" s="4">
        <v>7.016398572960644</v>
      </c>
      <c r="H412" s="4">
        <v>7.016398572960644</v>
      </c>
      <c r="I412" s="4">
        <v>7.016398572960644</v>
      </c>
      <c r="J412" s="4">
        <v>7.016398572960644</v>
      </c>
      <c r="K412" s="4">
        <v>7.016398572960644</v>
      </c>
      <c r="L412" s="4">
        <v>7.016398572960644</v>
      </c>
    </row>
    <row r="413" spans="1:12" x14ac:dyDescent="0.25">
      <c r="A413" s="1" t="s">
        <v>0</v>
      </c>
      <c r="B413" s="1" t="s">
        <v>185</v>
      </c>
      <c r="C413" s="1" t="s">
        <v>54</v>
      </c>
      <c r="D413" s="1" t="s">
        <v>42</v>
      </c>
      <c r="E413" s="4">
        <v>3.573322270123829E-7</v>
      </c>
      <c r="F413" s="4">
        <v>5.497001811737268E-7</v>
      </c>
      <c r="G413" s="4">
        <v>3.0274994488791382E-7</v>
      </c>
      <c r="H413" s="4">
        <v>3.1460167089391918E-7</v>
      </c>
      <c r="I413" s="4">
        <v>3.8220541915924117E-7</v>
      </c>
      <c r="J413" s="4">
        <v>4.833011991598204E-7</v>
      </c>
      <c r="K413" s="4">
        <v>4.1962448824070614E-7</v>
      </c>
      <c r="L413" s="4">
        <v>1.1991446676824315E-7</v>
      </c>
    </row>
    <row r="414" spans="1:12" x14ac:dyDescent="0.25">
      <c r="A414" s="1" t="s">
        <v>0</v>
      </c>
      <c r="B414" s="1" t="s">
        <v>185</v>
      </c>
      <c r="C414" s="1" t="s">
        <v>54</v>
      </c>
      <c r="D414" s="1" t="s">
        <v>44</v>
      </c>
      <c r="E414" s="4">
        <v>4.453589238008811E-6</v>
      </c>
      <c r="F414" s="4">
        <v>2.2533647901308216E-8</v>
      </c>
      <c r="G414" s="4">
        <v>3.1343326347557844E-8</v>
      </c>
      <c r="H414" s="4">
        <v>4.5517509021889095E-8</v>
      </c>
      <c r="I414" s="4">
        <v>6.3700716284497824E-8</v>
      </c>
      <c r="J414" s="4">
        <v>7.8481595182885081E-8</v>
      </c>
      <c r="K414" s="4">
        <v>8.2038786399692364E-8</v>
      </c>
      <c r="L414" s="4">
        <v>6.2506180519647376E-8</v>
      </c>
    </row>
    <row r="415" spans="1:12" x14ac:dyDescent="0.25">
      <c r="A415" s="1" t="s">
        <v>0</v>
      </c>
      <c r="B415" s="1" t="s">
        <v>185</v>
      </c>
      <c r="C415" s="1" t="s">
        <v>54</v>
      </c>
      <c r="D415" s="1" t="s">
        <v>51</v>
      </c>
      <c r="E415" s="4"/>
      <c r="F415" s="4">
        <v>3.3662882365611012E-7</v>
      </c>
      <c r="G415" s="4">
        <v>5.6906391452484553E-8</v>
      </c>
      <c r="H415" s="4">
        <v>3.6971841256568425E-8</v>
      </c>
      <c r="I415" s="4">
        <v>4.4429558734542829E-8</v>
      </c>
      <c r="J415" s="4">
        <v>3.4425922367261503E-8</v>
      </c>
      <c r="K415" s="4">
        <v>2.4402725125804187E-8</v>
      </c>
      <c r="L415" s="4">
        <v>1.6352753065629464E-8</v>
      </c>
    </row>
    <row r="416" spans="1:12" x14ac:dyDescent="0.25">
      <c r="A416" s="1" t="s">
        <v>0</v>
      </c>
      <c r="B416" s="1" t="s">
        <v>185</v>
      </c>
      <c r="C416" s="1" t="s">
        <v>54</v>
      </c>
      <c r="D416" s="1" t="s">
        <v>24</v>
      </c>
      <c r="E416" s="4">
        <v>6.0791074474373812E-2</v>
      </c>
      <c r="F416" s="4">
        <v>4.1224124883405315E-2</v>
      </c>
      <c r="G416" s="4">
        <v>4.237247512016671E-2</v>
      </c>
      <c r="H416" s="4">
        <v>4.5292062979964152E-2</v>
      </c>
      <c r="I416" s="4">
        <v>4.1592031590147127E-2</v>
      </c>
      <c r="J416" s="4">
        <v>3.7300962998261723E-2</v>
      </c>
      <c r="K416" s="4">
        <v>3.2048087340412458E-2</v>
      </c>
      <c r="L416" s="4">
        <v>2.6812798625559808E-2</v>
      </c>
    </row>
    <row r="417" spans="1:12" x14ac:dyDescent="0.25">
      <c r="A417" s="1" t="s">
        <v>0</v>
      </c>
      <c r="B417" s="1" t="s">
        <v>185</v>
      </c>
      <c r="C417" s="1" t="s">
        <v>54</v>
      </c>
      <c r="D417" s="1" t="s">
        <v>25</v>
      </c>
      <c r="E417" s="4">
        <v>7.2843791113085949E-8</v>
      </c>
      <c r="F417" s="4">
        <v>8.6998073214777995E-7</v>
      </c>
      <c r="G417" s="4">
        <v>7.1839857925862521E-7</v>
      </c>
      <c r="H417" s="4">
        <v>9.6184855159149844E-7</v>
      </c>
      <c r="I417" s="4">
        <v>1.1687131535799835E-6</v>
      </c>
      <c r="J417" s="4">
        <v>1.4314438064346959E-6</v>
      </c>
      <c r="K417" s="4">
        <v>1.6881321819772284E-6</v>
      </c>
      <c r="L417" s="4">
        <v>1.992566240464779E-6</v>
      </c>
    </row>
    <row r="418" spans="1:12" x14ac:dyDescent="0.25">
      <c r="A418" s="1" t="s">
        <v>0</v>
      </c>
      <c r="B418" s="1" t="s">
        <v>185</v>
      </c>
      <c r="C418" s="1" t="s">
        <v>55</v>
      </c>
      <c r="D418" s="1" t="s">
        <v>2</v>
      </c>
      <c r="E418" s="4">
        <v>2.9211259782033969</v>
      </c>
      <c r="F418" s="4">
        <v>3.63190492496076</v>
      </c>
      <c r="G418" s="4">
        <v>4.1973471432944853</v>
      </c>
      <c r="H418" s="4">
        <v>4.5370254824811642</v>
      </c>
      <c r="I418" s="4">
        <v>4.5906517304864085</v>
      </c>
      <c r="J418" s="4">
        <v>4.5698064579440443</v>
      </c>
      <c r="K418" s="4">
        <v>4.0438651110751298</v>
      </c>
      <c r="L418" s="4">
        <v>3.5120416231711227</v>
      </c>
    </row>
    <row r="419" spans="1:12" x14ac:dyDescent="0.25">
      <c r="A419" s="1" t="s">
        <v>0</v>
      </c>
      <c r="B419" s="1" t="s">
        <v>185</v>
      </c>
      <c r="C419" s="1" t="s">
        <v>55</v>
      </c>
      <c r="D419" s="1" t="s">
        <v>4</v>
      </c>
      <c r="E419" s="4">
        <v>269.33531670477447</v>
      </c>
      <c r="F419" s="4">
        <v>214.24199007821747</v>
      </c>
      <c r="G419" s="4">
        <v>198.20382107635595</v>
      </c>
      <c r="H419" s="4">
        <v>224.11079448048662</v>
      </c>
      <c r="I419" s="4">
        <v>239.90774257825564</v>
      </c>
      <c r="J419" s="4">
        <v>262.21274252299833</v>
      </c>
      <c r="K419" s="4">
        <v>283.16146806888753</v>
      </c>
      <c r="L419" s="4">
        <v>306.72947036374518</v>
      </c>
    </row>
    <row r="420" spans="1:12" x14ac:dyDescent="0.25">
      <c r="A420" s="1" t="s">
        <v>0</v>
      </c>
      <c r="B420" s="1" t="s">
        <v>185</v>
      </c>
      <c r="C420" s="1" t="s">
        <v>55</v>
      </c>
      <c r="D420" s="1" t="s">
        <v>7</v>
      </c>
      <c r="E420" s="4">
        <v>2.9211259782033969</v>
      </c>
      <c r="F420" s="4">
        <v>3.031904934031914</v>
      </c>
      <c r="G420" s="4">
        <v>3.7958758763930205</v>
      </c>
      <c r="H420" s="4">
        <v>4.5086430878475436</v>
      </c>
      <c r="I420" s="4">
        <v>4.590650821558814</v>
      </c>
      <c r="J420" s="4">
        <v>4.5698054850941432</v>
      </c>
      <c r="K420" s="4">
        <v>4.0438641488010409</v>
      </c>
      <c r="L420" s="4">
        <v>3.5120406582107377</v>
      </c>
    </row>
    <row r="421" spans="1:12" x14ac:dyDescent="0.25">
      <c r="A421" s="1" t="s">
        <v>0</v>
      </c>
      <c r="B421" s="1" t="s">
        <v>185</v>
      </c>
      <c r="C421" s="1" t="s">
        <v>55</v>
      </c>
      <c r="D421" s="1" t="s">
        <v>192</v>
      </c>
      <c r="E421" s="4"/>
      <c r="F421" s="4">
        <v>0.59999998995336745</v>
      </c>
      <c r="G421" s="4">
        <v>0.40147125165386349</v>
      </c>
      <c r="H421" s="4">
        <v>2.8382374488516094E-2</v>
      </c>
      <c r="I421" s="4">
        <v>8.7407457175881563E-7</v>
      </c>
      <c r="J421" s="4">
        <v>9.0489864208020212E-7</v>
      </c>
      <c r="K421" s="4">
        <v>8.6515873880326392E-7</v>
      </c>
      <c r="L421" s="4">
        <v>8.2048520496751653E-7</v>
      </c>
    </row>
    <row r="422" spans="1:12" x14ac:dyDescent="0.25">
      <c r="A422" s="1" t="s">
        <v>0</v>
      </c>
      <c r="B422" s="1" t="s">
        <v>185</v>
      </c>
      <c r="C422" s="1" t="s">
        <v>55</v>
      </c>
      <c r="D422" s="1" t="s">
        <v>5</v>
      </c>
      <c r="E422" s="4">
        <v>2.9211259782033969</v>
      </c>
      <c r="F422" s="4">
        <v>3.6319049239852816</v>
      </c>
      <c r="G422" s="4">
        <v>4.1973471280468839</v>
      </c>
      <c r="H422" s="4">
        <v>4.53702546233606</v>
      </c>
      <c r="I422" s="4">
        <v>4.5906516956333858</v>
      </c>
      <c r="J422" s="4">
        <v>4.5698063899927854</v>
      </c>
      <c r="K422" s="4">
        <v>4.0438650139597794</v>
      </c>
      <c r="L422" s="4">
        <v>3.5120414786959429</v>
      </c>
    </row>
    <row r="423" spans="1:12" x14ac:dyDescent="0.25">
      <c r="A423" s="1" t="s">
        <v>0</v>
      </c>
      <c r="B423" s="1" t="s">
        <v>185</v>
      </c>
      <c r="C423" s="1" t="s">
        <v>55</v>
      </c>
      <c r="D423" s="1" t="s">
        <v>11</v>
      </c>
      <c r="E423" s="4">
        <v>8.6830081439565117</v>
      </c>
      <c r="F423" s="4">
        <v>7.9723684388933513</v>
      </c>
      <c r="G423" s="4">
        <v>7.9723684463525153</v>
      </c>
      <c r="H423" s="4">
        <v>7.9723684587892611</v>
      </c>
      <c r="I423" s="4">
        <v>7.9723684747460801</v>
      </c>
      <c r="J423" s="4">
        <v>7.9723684904448584</v>
      </c>
      <c r="K423" s="4">
        <v>7.9723684916224373</v>
      </c>
      <c r="L423" s="4">
        <v>7.9723684693602008</v>
      </c>
    </row>
    <row r="424" spans="1:12" x14ac:dyDescent="0.25">
      <c r="A424" s="1" t="s">
        <v>0</v>
      </c>
      <c r="B424" s="1" t="s">
        <v>185</v>
      </c>
      <c r="C424" s="1" t="s">
        <v>55</v>
      </c>
      <c r="D424" s="1" t="s">
        <v>12</v>
      </c>
      <c r="E424" s="4">
        <v>3.6021393852054729E-7</v>
      </c>
      <c r="F424" s="4">
        <v>5.4951590898342324E-7</v>
      </c>
      <c r="G424" s="4">
        <v>2.9925338798757481E-7</v>
      </c>
      <c r="H424" s="4">
        <v>3.0952357941947443E-7</v>
      </c>
      <c r="I424" s="4">
        <v>3.754960453547357E-7</v>
      </c>
      <c r="J424" s="4">
        <v>4.7089461451939511E-7</v>
      </c>
      <c r="K424" s="4">
        <v>4.021692599289591E-7</v>
      </c>
      <c r="L424" s="4">
        <v>9.4381891913615116E-8</v>
      </c>
    </row>
    <row r="425" spans="1:12" x14ac:dyDescent="0.25">
      <c r="A425" s="1" t="s">
        <v>0</v>
      </c>
      <c r="B425" s="1" t="s">
        <v>185</v>
      </c>
      <c r="C425" s="1" t="s">
        <v>55</v>
      </c>
      <c r="D425" s="1" t="s">
        <v>30</v>
      </c>
      <c r="E425" s="4"/>
      <c r="F425" s="4">
        <v>0.6</v>
      </c>
      <c r="G425" s="4">
        <v>0.6</v>
      </c>
      <c r="H425" s="4">
        <v>0.6</v>
      </c>
      <c r="I425" s="4">
        <v>0.6</v>
      </c>
      <c r="J425" s="4">
        <v>0.6</v>
      </c>
      <c r="K425" s="4">
        <v>0.6</v>
      </c>
      <c r="L425" s="4">
        <v>0.6</v>
      </c>
    </row>
    <row r="426" spans="1:12" x14ac:dyDescent="0.25">
      <c r="A426" s="1" t="s">
        <v>0</v>
      </c>
      <c r="B426" s="1" t="s">
        <v>185</v>
      </c>
      <c r="C426" s="1" t="s">
        <v>55</v>
      </c>
      <c r="D426" s="1" t="s">
        <v>8</v>
      </c>
      <c r="E426" s="4">
        <v>2.9211259782033969</v>
      </c>
      <c r="F426" s="4">
        <v>3.0319052541763583</v>
      </c>
      <c r="G426" s="4">
        <v>3.7958767406265337</v>
      </c>
      <c r="H426" s="4">
        <v>4.5086442436935243</v>
      </c>
      <c r="I426" s="4">
        <v>4.5906522724919405</v>
      </c>
      <c r="J426" s="4">
        <v>4.5698072951195696</v>
      </c>
      <c r="K426" s="4">
        <v>4.0438664162196449</v>
      </c>
      <c r="L426" s="4">
        <v>3.5120433329534557</v>
      </c>
    </row>
    <row r="427" spans="1:12" x14ac:dyDescent="0.25">
      <c r="A427" s="1" t="s">
        <v>0</v>
      </c>
      <c r="B427" s="1" t="s">
        <v>185</v>
      </c>
      <c r="C427" s="1" t="s">
        <v>55</v>
      </c>
      <c r="D427" s="1" t="s">
        <v>194</v>
      </c>
      <c r="E427" s="4"/>
      <c r="F427" s="4">
        <v>0.59999998995336745</v>
      </c>
      <c r="G427" s="4">
        <v>0.40147125165386349</v>
      </c>
      <c r="H427" s="4">
        <v>2.8382374488516094E-2</v>
      </c>
      <c r="I427" s="4">
        <v>8.7407457175881563E-7</v>
      </c>
      <c r="J427" s="4">
        <v>9.0489864208020212E-7</v>
      </c>
      <c r="K427" s="4">
        <v>8.6515873880326392E-7</v>
      </c>
      <c r="L427" s="4">
        <v>8.2048520496751653E-7</v>
      </c>
    </row>
    <row r="428" spans="1:12" x14ac:dyDescent="0.25">
      <c r="A428" s="1" t="s">
        <v>0</v>
      </c>
      <c r="B428" s="1" t="s">
        <v>185</v>
      </c>
      <c r="C428" s="1" t="s">
        <v>55</v>
      </c>
      <c r="D428" s="1" t="s">
        <v>15</v>
      </c>
      <c r="E428" s="4"/>
      <c r="F428" s="4">
        <v>-3.2014444426855199E-7</v>
      </c>
      <c r="G428" s="4">
        <v>-8.6423351298281628E-7</v>
      </c>
      <c r="H428" s="4">
        <v>-1.155845980432002E-6</v>
      </c>
      <c r="I428" s="4">
        <v>-1.4509331265117833E-6</v>
      </c>
      <c r="J428" s="4">
        <v>-1.8100254264833504E-6</v>
      </c>
      <c r="K428" s="4">
        <v>-2.2674186040584756E-6</v>
      </c>
      <c r="L428" s="4">
        <v>-2.6747427178564924E-6</v>
      </c>
    </row>
    <row r="429" spans="1:12" x14ac:dyDescent="0.25">
      <c r="A429" s="1" t="s">
        <v>0</v>
      </c>
      <c r="B429" s="1" t="s">
        <v>185</v>
      </c>
      <c r="C429" s="1" t="s">
        <v>55</v>
      </c>
      <c r="D429" s="1" t="s">
        <v>16</v>
      </c>
      <c r="E429" s="4">
        <v>2.9211259782033969</v>
      </c>
      <c r="F429" s="4">
        <v>3.6319052441297259</v>
      </c>
      <c r="G429" s="4">
        <v>4.1973479922803971</v>
      </c>
      <c r="H429" s="4">
        <v>4.5370266181820407</v>
      </c>
      <c r="I429" s="4">
        <v>4.5906531465665124</v>
      </c>
      <c r="J429" s="4">
        <v>4.5698082000182119</v>
      </c>
      <c r="K429" s="4">
        <v>4.0438672813783834</v>
      </c>
      <c r="L429" s="4">
        <v>3.5120441534386608</v>
      </c>
    </row>
    <row r="430" spans="1:12" x14ac:dyDescent="0.25">
      <c r="A430" s="1" t="s">
        <v>0</v>
      </c>
      <c r="B430" s="1" t="s">
        <v>185</v>
      </c>
      <c r="C430" s="1" t="s">
        <v>55</v>
      </c>
      <c r="D430" s="1" t="s">
        <v>17</v>
      </c>
      <c r="E430" s="4"/>
      <c r="F430" s="4">
        <v>-3.2014444426855199E-7</v>
      </c>
      <c r="G430" s="4">
        <v>-8.6423351298281628E-7</v>
      </c>
      <c r="H430" s="4">
        <v>-1.155845980432002E-6</v>
      </c>
      <c r="I430" s="4">
        <v>-1.4509331265117833E-6</v>
      </c>
      <c r="J430" s="4">
        <v>-1.8100254264833504E-6</v>
      </c>
      <c r="K430" s="4">
        <v>-2.2674186040584756E-6</v>
      </c>
      <c r="L430" s="4">
        <v>-2.6747427178564924E-6</v>
      </c>
    </row>
    <row r="431" spans="1:12" x14ac:dyDescent="0.25">
      <c r="A431" s="1" t="s">
        <v>0</v>
      </c>
      <c r="B431" s="1" t="s">
        <v>185</v>
      </c>
      <c r="C431" s="1" t="s">
        <v>55</v>
      </c>
      <c r="D431" s="1" t="s">
        <v>18</v>
      </c>
      <c r="E431" s="4">
        <v>8.683003725995988</v>
      </c>
      <c r="F431" s="4">
        <v>7.9723684210526296</v>
      </c>
      <c r="G431" s="4">
        <v>7.9723684210526296</v>
      </c>
      <c r="H431" s="4">
        <v>7.9723684210526296</v>
      </c>
      <c r="I431" s="4">
        <v>7.9723684210526296</v>
      </c>
      <c r="J431" s="4">
        <v>7.9723684210526296</v>
      </c>
      <c r="K431" s="4">
        <v>7.9723684210526296</v>
      </c>
      <c r="L431" s="4">
        <v>7.9723684210526296</v>
      </c>
    </row>
    <row r="432" spans="1:12" x14ac:dyDescent="0.25">
      <c r="A432" s="1" t="s">
        <v>0</v>
      </c>
      <c r="B432" s="1" t="s">
        <v>185</v>
      </c>
      <c r="C432" s="1" t="s">
        <v>55</v>
      </c>
      <c r="D432" s="1" t="s">
        <v>31</v>
      </c>
      <c r="E432" s="4"/>
      <c r="F432" s="4">
        <v>0.6</v>
      </c>
      <c r="G432" s="4">
        <v>0.6</v>
      </c>
      <c r="H432" s="4">
        <v>0.6</v>
      </c>
      <c r="I432" s="4">
        <v>0.6</v>
      </c>
      <c r="J432" s="4">
        <v>0.6</v>
      </c>
      <c r="K432" s="4">
        <v>0.6</v>
      </c>
      <c r="L432" s="4">
        <v>0.6</v>
      </c>
    </row>
    <row r="433" spans="1:12" x14ac:dyDescent="0.25">
      <c r="A433" s="1" t="s">
        <v>0</v>
      </c>
      <c r="B433" s="1" t="s">
        <v>185</v>
      </c>
      <c r="C433" s="1" t="s">
        <v>55</v>
      </c>
      <c r="D433" s="1" t="s">
        <v>42</v>
      </c>
      <c r="E433" s="4">
        <v>4.417960524104741E-6</v>
      </c>
      <c r="F433" s="4">
        <v>1.7840721843660986E-8</v>
      </c>
      <c r="G433" s="4">
        <v>2.5299885840773352E-8</v>
      </c>
      <c r="H433" s="4">
        <v>3.7736631451223365E-8</v>
      </c>
      <c r="I433" s="4">
        <v>5.3693450213387466E-8</v>
      </c>
      <c r="J433" s="4">
        <v>6.9392228635339161E-8</v>
      </c>
      <c r="K433" s="4">
        <v>7.0569807593043782E-8</v>
      </c>
      <c r="L433" s="4">
        <v>4.8307571433506536E-8</v>
      </c>
    </row>
    <row r="434" spans="1:12" x14ac:dyDescent="0.25">
      <c r="A434" s="1" t="s">
        <v>0</v>
      </c>
      <c r="B434" s="1" t="s">
        <v>185</v>
      </c>
      <c r="C434" s="1" t="s">
        <v>55</v>
      </c>
      <c r="D434" s="1" t="s">
        <v>44</v>
      </c>
      <c r="E434" s="4">
        <v>3.6021393852054729E-7</v>
      </c>
      <c r="F434" s="4">
        <v>5.4951590898342324E-7</v>
      </c>
      <c r="G434" s="4">
        <v>2.9925338798757481E-7</v>
      </c>
      <c r="H434" s="4">
        <v>3.0952357941947443E-7</v>
      </c>
      <c r="I434" s="4">
        <v>3.754960453547357E-7</v>
      </c>
      <c r="J434" s="4">
        <v>4.7089461451939511E-7</v>
      </c>
      <c r="K434" s="4">
        <v>4.021692599289591E-7</v>
      </c>
      <c r="L434" s="4">
        <v>9.4381891913615116E-8</v>
      </c>
    </row>
    <row r="435" spans="1:12" x14ac:dyDescent="0.25">
      <c r="A435" s="1" t="s">
        <v>0</v>
      </c>
      <c r="B435" s="1" t="s">
        <v>185</v>
      </c>
      <c r="C435" s="1" t="s">
        <v>55</v>
      </c>
      <c r="D435" s="1" t="s">
        <v>24</v>
      </c>
      <c r="E435" s="4">
        <v>0.33641866157139783</v>
      </c>
      <c r="F435" s="4">
        <v>0.38030169797285718</v>
      </c>
      <c r="G435" s="4">
        <v>0.47612911597973212</v>
      </c>
      <c r="H435" s="4">
        <v>0.56553385195373151</v>
      </c>
      <c r="I435" s="4">
        <v>0.57582038349502562</v>
      </c>
      <c r="J435" s="4">
        <v>0.57320572933835556</v>
      </c>
      <c r="K435" s="4">
        <v>0.50723526144947262</v>
      </c>
      <c r="L435" s="4">
        <v>0.44052697093104937</v>
      </c>
    </row>
    <row r="436" spans="1:12" x14ac:dyDescent="0.25">
      <c r="A436" s="1" t="s">
        <v>0</v>
      </c>
      <c r="B436" s="1" t="s">
        <v>185</v>
      </c>
      <c r="C436" s="1" t="s">
        <v>55</v>
      </c>
      <c r="D436" s="1" t="s">
        <v>32</v>
      </c>
      <c r="E436" s="4"/>
      <c r="F436" s="4">
        <v>0.99999998325561246</v>
      </c>
      <c r="G436" s="4">
        <v>0.66911875275643917</v>
      </c>
      <c r="H436" s="4">
        <v>4.7303957480860158E-2</v>
      </c>
      <c r="I436" s="4">
        <v>1.4567909529313595E-6</v>
      </c>
      <c r="J436" s="4">
        <v>1.5081644034670035E-6</v>
      </c>
      <c r="K436" s="4">
        <v>1.4419312313387732E-6</v>
      </c>
      <c r="L436" s="4">
        <v>1.3674753416125277E-6</v>
      </c>
    </row>
    <row r="437" spans="1:12" x14ac:dyDescent="0.25">
      <c r="A437" s="1" t="s">
        <v>0</v>
      </c>
      <c r="B437" s="1" t="s">
        <v>185</v>
      </c>
      <c r="C437" s="1" t="s">
        <v>56</v>
      </c>
      <c r="D437" s="1" t="s">
        <v>2</v>
      </c>
      <c r="E437" s="4">
        <v>47.791133824777383</v>
      </c>
      <c r="F437" s="4">
        <v>40.903369358323182</v>
      </c>
      <c r="G437" s="4">
        <v>35.184148971999448</v>
      </c>
      <c r="H437" s="4">
        <v>30.010639981201503</v>
      </c>
      <c r="I437" s="4">
        <v>25.933618136368771</v>
      </c>
      <c r="J437" s="4">
        <v>22.871923697835154</v>
      </c>
      <c r="K437" s="4">
        <v>19.952297227443815</v>
      </c>
      <c r="L437" s="4">
        <v>17.603813889589969</v>
      </c>
    </row>
    <row r="438" spans="1:12" x14ac:dyDescent="0.25">
      <c r="A438" s="1" t="s">
        <v>0</v>
      </c>
      <c r="B438" s="1" t="s">
        <v>185</v>
      </c>
      <c r="C438" s="1" t="s">
        <v>56</v>
      </c>
      <c r="D438" s="1" t="s">
        <v>4</v>
      </c>
      <c r="E438" s="4">
        <v>167.70247166040519</v>
      </c>
      <c r="F438" s="4">
        <v>167.37697348601489</v>
      </c>
      <c r="G438" s="4">
        <v>171.93760751991005</v>
      </c>
      <c r="H438" s="4">
        <v>193.27348884541934</v>
      </c>
      <c r="I438" s="4">
        <v>204.20982243107636</v>
      </c>
      <c r="J438" s="4">
        <v>219.36101166041294</v>
      </c>
      <c r="K438" s="4">
        <v>223.36983519571419</v>
      </c>
      <c r="L438" s="4">
        <v>240.28977848457433</v>
      </c>
    </row>
    <row r="439" spans="1:12" x14ac:dyDescent="0.25">
      <c r="A439" s="1" t="s">
        <v>0</v>
      </c>
      <c r="B439" s="1" t="s">
        <v>185</v>
      </c>
      <c r="C439" s="1" t="s">
        <v>56</v>
      </c>
      <c r="D439" s="1" t="s">
        <v>7</v>
      </c>
      <c r="E439" s="4">
        <v>44.421259687130188</v>
      </c>
      <c r="F439" s="4">
        <v>36.049713356729754</v>
      </c>
      <c r="G439" s="4">
        <v>35.376420609574609</v>
      </c>
      <c r="H439" s="4">
        <v>30.202912301533022</v>
      </c>
      <c r="I439" s="4">
        <v>26.125890527283527</v>
      </c>
      <c r="J439" s="4">
        <v>23.064195884984194</v>
      </c>
      <c r="K439" s="4">
        <v>20.144569423599989</v>
      </c>
      <c r="L439" s="4">
        <v>17.796085935587797</v>
      </c>
    </row>
    <row r="440" spans="1:12" x14ac:dyDescent="0.25">
      <c r="A440" s="1" t="s">
        <v>0</v>
      </c>
      <c r="B440" s="1" t="s">
        <v>185</v>
      </c>
      <c r="C440" s="1" t="s">
        <v>56</v>
      </c>
      <c r="D440" s="1" t="s">
        <v>192</v>
      </c>
      <c r="E440" s="4">
        <v>3.5535898642744406</v>
      </c>
      <c r="F440" s="4">
        <v>5.0459301112846449</v>
      </c>
      <c r="G440" s="4">
        <v>2.4424254586177614E-6</v>
      </c>
      <c r="H440" s="4">
        <v>1.746355429387422E-6</v>
      </c>
      <c r="I440" s="4">
        <v>1.6456100220940737E-6</v>
      </c>
      <c r="J440" s="4">
        <v>1.7834348039392815E-6</v>
      </c>
      <c r="K440" s="4">
        <v>1.7123700484341972E-6</v>
      </c>
      <c r="L440" s="4">
        <v>1.7702578621806161E-6</v>
      </c>
    </row>
    <row r="441" spans="1:12" x14ac:dyDescent="0.25">
      <c r="A441" s="1" t="s">
        <v>0</v>
      </c>
      <c r="B441" s="1" t="s">
        <v>185</v>
      </c>
      <c r="C441" s="1" t="s">
        <v>56</v>
      </c>
      <c r="D441" s="1" t="s">
        <v>9</v>
      </c>
      <c r="E441" s="4">
        <v>12.063999986182422</v>
      </c>
      <c r="F441" s="4">
        <v>12.625999966318041</v>
      </c>
      <c r="G441" s="4">
        <v>12.625999940721693</v>
      </c>
      <c r="H441" s="4">
        <v>12.62599991689232</v>
      </c>
      <c r="I441" s="4">
        <v>12.625999903187191</v>
      </c>
      <c r="J441" s="4">
        <v>12.62599984894003</v>
      </c>
      <c r="K441" s="4">
        <v>12.62599966984661</v>
      </c>
      <c r="L441" s="4">
        <v>12.625999433376412</v>
      </c>
    </row>
    <row r="442" spans="1:12" x14ac:dyDescent="0.25">
      <c r="A442" s="1" t="s">
        <v>0</v>
      </c>
      <c r="B442" s="1" t="s">
        <v>185</v>
      </c>
      <c r="C442" s="1" t="s">
        <v>56</v>
      </c>
      <c r="D442" s="1" t="s">
        <v>5</v>
      </c>
      <c r="E442" s="4">
        <v>47.974849551404631</v>
      </c>
      <c r="F442" s="4">
        <v>41.095643468014401</v>
      </c>
      <c r="G442" s="4">
        <v>35.376423052000071</v>
      </c>
      <c r="H442" s="4">
        <v>30.202914047888452</v>
      </c>
      <c r="I442" s="4">
        <v>26.125892172893547</v>
      </c>
      <c r="J442" s="4">
        <v>23.064197668418998</v>
      </c>
      <c r="K442" s="4">
        <v>20.14457113597004</v>
      </c>
      <c r="L442" s="4">
        <v>17.796087705845657</v>
      </c>
    </row>
    <row r="443" spans="1:12" x14ac:dyDescent="0.25">
      <c r="A443" s="1" t="s">
        <v>0</v>
      </c>
      <c r="B443" s="1" t="s">
        <v>185</v>
      </c>
      <c r="C443" s="1" t="s">
        <v>56</v>
      </c>
      <c r="D443" s="1" t="s">
        <v>11</v>
      </c>
      <c r="E443" s="4">
        <v>78.185392184962254</v>
      </c>
      <c r="F443" s="4">
        <v>81.387146570927158</v>
      </c>
      <c r="G443" s="4">
        <v>81.387146570927158</v>
      </c>
      <c r="H443" s="4">
        <v>81.387146579893539</v>
      </c>
      <c r="I443" s="4">
        <v>81.38714658242472</v>
      </c>
      <c r="J443" s="4">
        <v>81.387146590100386</v>
      </c>
      <c r="K443" s="4">
        <v>81.387146599853409</v>
      </c>
      <c r="L443" s="4">
        <v>81.387146607837366</v>
      </c>
    </row>
    <row r="444" spans="1:12" x14ac:dyDescent="0.25">
      <c r="A444" s="1" t="s">
        <v>0</v>
      </c>
      <c r="B444" s="1" t="s">
        <v>185</v>
      </c>
      <c r="C444" s="1" t="s">
        <v>56</v>
      </c>
      <c r="D444" s="1" t="s">
        <v>12</v>
      </c>
      <c r="E444" s="4">
        <v>56.609615134753419</v>
      </c>
      <c r="F444" s="4">
        <v>56.609615148979707</v>
      </c>
      <c r="G444" s="4">
        <v>56.923521558794683</v>
      </c>
      <c r="H444" s="4">
        <v>56.609615169253175</v>
      </c>
      <c r="I444" s="4">
        <v>56.609615152029392</v>
      </c>
      <c r="J444" s="4">
        <v>56.609615157874664</v>
      </c>
      <c r="K444" s="4">
        <v>56.609615162337406</v>
      </c>
      <c r="L444" s="4">
        <v>56.609615168746949</v>
      </c>
    </row>
    <row r="445" spans="1:12" x14ac:dyDescent="0.25">
      <c r="A445" s="1" t="s">
        <v>0</v>
      </c>
      <c r="B445" s="1" t="s">
        <v>185</v>
      </c>
      <c r="C445" s="1" t="s">
        <v>56</v>
      </c>
      <c r="D445" s="1" t="s">
        <v>30</v>
      </c>
      <c r="E445" s="4">
        <v>21.299999999999997</v>
      </c>
      <c r="F445" s="4">
        <v>34.299999999999997</v>
      </c>
      <c r="G445" s="4">
        <v>34.299999999999997</v>
      </c>
      <c r="H445" s="4">
        <v>34.299999999999997</v>
      </c>
      <c r="I445" s="4">
        <v>34.299999999999997</v>
      </c>
      <c r="J445" s="4">
        <v>34.299999999999997</v>
      </c>
      <c r="K445" s="4">
        <v>34.299999999999997</v>
      </c>
      <c r="L445" s="4">
        <v>34.299999999999997</v>
      </c>
    </row>
    <row r="446" spans="1:12" x14ac:dyDescent="0.25">
      <c r="A446" s="1" t="s">
        <v>0</v>
      </c>
      <c r="B446" s="1" t="s">
        <v>185</v>
      </c>
      <c r="C446" s="1" t="s">
        <v>56</v>
      </c>
      <c r="D446" s="1" t="s">
        <v>14</v>
      </c>
      <c r="E446" s="4">
        <v>12.064</v>
      </c>
      <c r="F446" s="4">
        <v>12.626000000573814</v>
      </c>
      <c r="G446" s="4">
        <v>12.626000000729675</v>
      </c>
      <c r="H446" s="4">
        <v>12.626000000926682</v>
      </c>
      <c r="I446" s="4">
        <v>12.626000001176388</v>
      </c>
      <c r="J446" s="4">
        <v>12.62600000148632</v>
      </c>
      <c r="K446" s="4">
        <v>12.626000001877818</v>
      </c>
      <c r="L446" s="4">
        <v>12.626000002372532</v>
      </c>
    </row>
    <row r="447" spans="1:12" x14ac:dyDescent="0.25">
      <c r="A447" s="1" t="s">
        <v>0</v>
      </c>
      <c r="B447" s="1" t="s">
        <v>185</v>
      </c>
      <c r="C447" s="1" t="s">
        <v>56</v>
      </c>
      <c r="D447" s="1" t="s">
        <v>8</v>
      </c>
      <c r="E447" s="4">
        <v>51.138788321302719</v>
      </c>
      <c r="F447" s="4">
        <v>43.097857327144958</v>
      </c>
      <c r="G447" s="4">
        <v>41.561695487939289</v>
      </c>
      <c r="H447" s="4">
        <v>36.675435916865425</v>
      </c>
      <c r="I447" s="4">
        <v>32.565923958218562</v>
      </c>
      <c r="J447" s="4">
        <v>29.51460366669961</v>
      </c>
      <c r="K447" s="4">
        <v>26.335710248158723</v>
      </c>
      <c r="L447" s="4">
        <v>23.987230465182279</v>
      </c>
    </row>
    <row r="448" spans="1:12" x14ac:dyDescent="0.25">
      <c r="A448" s="1" t="s">
        <v>0</v>
      </c>
      <c r="B448" s="1" t="s">
        <v>185</v>
      </c>
      <c r="C448" s="1" t="s">
        <v>56</v>
      </c>
      <c r="D448" s="1" t="s">
        <v>194</v>
      </c>
      <c r="E448" s="4">
        <v>3.5535898642744406</v>
      </c>
      <c r="F448" s="4">
        <v>5.0459301112846449</v>
      </c>
      <c r="G448" s="4">
        <v>2.4424254586177614E-6</v>
      </c>
      <c r="H448" s="4">
        <v>1.746355429387422E-6</v>
      </c>
      <c r="I448" s="4">
        <v>1.6456100220940737E-6</v>
      </c>
      <c r="J448" s="4">
        <v>1.7834348039392815E-6</v>
      </c>
      <c r="K448" s="4">
        <v>1.7123700484341972E-6</v>
      </c>
      <c r="L448" s="4">
        <v>1.7702578621806161E-6</v>
      </c>
    </row>
    <row r="449" spans="1:12" x14ac:dyDescent="0.25">
      <c r="A449" s="1" t="s">
        <v>0</v>
      </c>
      <c r="B449" s="1" t="s">
        <v>185</v>
      </c>
      <c r="C449" s="1" t="s">
        <v>56</v>
      </c>
      <c r="D449" s="1" t="s">
        <v>15</v>
      </c>
      <c r="E449" s="4">
        <v>-6.717528634172532</v>
      </c>
      <c r="F449" s="4">
        <v>-7.0481439704152038</v>
      </c>
      <c r="G449" s="4">
        <v>-6.185274878364682</v>
      </c>
      <c r="H449" s="4">
        <v>-6.4725236153324017</v>
      </c>
      <c r="I449" s="4">
        <v>-6.440033430935034</v>
      </c>
      <c r="J449" s="4">
        <v>-6.4504077817154171</v>
      </c>
      <c r="K449" s="4">
        <v>-6.1911408245587332</v>
      </c>
      <c r="L449" s="4">
        <v>-6.1911445295944834</v>
      </c>
    </row>
    <row r="450" spans="1:12" x14ac:dyDescent="0.25">
      <c r="A450" s="1" t="s">
        <v>0</v>
      </c>
      <c r="B450" s="1" t="s">
        <v>185</v>
      </c>
      <c r="C450" s="1" t="s">
        <v>56</v>
      </c>
      <c r="D450" s="1" t="s">
        <v>16</v>
      </c>
      <c r="E450" s="4">
        <v>54.692378185577162</v>
      </c>
      <c r="F450" s="4">
        <v>48.143787438429605</v>
      </c>
      <c r="G450" s="4">
        <v>41.561697930364751</v>
      </c>
      <c r="H450" s="4">
        <v>36.675437663220855</v>
      </c>
      <c r="I450" s="4">
        <v>32.565925603828582</v>
      </c>
      <c r="J450" s="4">
        <v>29.514605450134415</v>
      </c>
      <c r="K450" s="4">
        <v>26.335711960528773</v>
      </c>
      <c r="L450" s="4">
        <v>23.987232235440143</v>
      </c>
    </row>
    <row r="451" spans="1:12" x14ac:dyDescent="0.25">
      <c r="A451" s="1" t="s">
        <v>0</v>
      </c>
      <c r="B451" s="1" t="s">
        <v>185</v>
      </c>
      <c r="C451" s="1" t="s">
        <v>56</v>
      </c>
      <c r="D451" s="1" t="s">
        <v>17</v>
      </c>
      <c r="E451" s="4">
        <v>-6.717528634172532</v>
      </c>
      <c r="F451" s="4">
        <v>-7.0481439704152038</v>
      </c>
      <c r="G451" s="4">
        <v>-6.185274878364682</v>
      </c>
      <c r="H451" s="4">
        <v>-6.4725236153324017</v>
      </c>
      <c r="I451" s="4">
        <v>-6.440033430935034</v>
      </c>
      <c r="J451" s="4">
        <v>-6.4504077817154171</v>
      </c>
      <c r="K451" s="4">
        <v>-6.1911408245587332</v>
      </c>
      <c r="L451" s="4">
        <v>-6.1911445295944834</v>
      </c>
    </row>
    <row r="452" spans="1:12" x14ac:dyDescent="0.25">
      <c r="A452" s="1" t="s">
        <v>0</v>
      </c>
      <c r="B452" s="1" t="s">
        <v>185</v>
      </c>
      <c r="C452" s="1" t="s">
        <v>56</v>
      </c>
      <c r="D452" s="1" t="s">
        <v>18</v>
      </c>
      <c r="E452" s="4">
        <v>78.185392184962254</v>
      </c>
      <c r="F452" s="4">
        <v>81.387146570927158</v>
      </c>
      <c r="G452" s="4">
        <v>81.387146570927158</v>
      </c>
      <c r="H452" s="4">
        <v>81.387146570927158</v>
      </c>
      <c r="I452" s="4">
        <v>81.387146570927158</v>
      </c>
      <c r="J452" s="4">
        <v>81.387146570927158</v>
      </c>
      <c r="K452" s="4">
        <v>81.387146570927158</v>
      </c>
      <c r="L452" s="4">
        <v>81.387146570927158</v>
      </c>
    </row>
    <row r="453" spans="1:12" x14ac:dyDescent="0.25">
      <c r="A453" s="1" t="s">
        <v>0</v>
      </c>
      <c r="B453" s="1" t="s">
        <v>185</v>
      </c>
      <c r="C453" s="1" t="s">
        <v>56</v>
      </c>
      <c r="D453" s="1" t="s">
        <v>19</v>
      </c>
      <c r="E453" s="4">
        <v>56.609615128755863</v>
      </c>
      <c r="F453" s="4">
        <v>56.609615128755863</v>
      </c>
      <c r="G453" s="4">
        <v>56.609615128755863</v>
      </c>
      <c r="H453" s="4">
        <v>56.609615128755863</v>
      </c>
      <c r="I453" s="4">
        <v>56.609615128755863</v>
      </c>
      <c r="J453" s="4">
        <v>56.609615128755863</v>
      </c>
      <c r="K453" s="4">
        <v>56.609615128755863</v>
      </c>
      <c r="L453" s="4">
        <v>56.609615128755863</v>
      </c>
    </row>
    <row r="454" spans="1:12" x14ac:dyDescent="0.25">
      <c r="A454" s="1" t="s">
        <v>0</v>
      </c>
      <c r="B454" s="1" t="s">
        <v>185</v>
      </c>
      <c r="C454" s="1" t="s">
        <v>56</v>
      </c>
      <c r="D454" s="1" t="s">
        <v>31</v>
      </c>
      <c r="E454" s="4">
        <v>21.299999999999997</v>
      </c>
      <c r="F454" s="4">
        <v>34.299999999999997</v>
      </c>
      <c r="G454" s="4">
        <v>34.299999999999997</v>
      </c>
      <c r="H454" s="4">
        <v>34.299999999999997</v>
      </c>
      <c r="I454" s="4">
        <v>34.299999999999997</v>
      </c>
      <c r="J454" s="4">
        <v>34.299999999999997</v>
      </c>
      <c r="K454" s="4">
        <v>34.299999999999997</v>
      </c>
      <c r="L454" s="4">
        <v>34.299999999999997</v>
      </c>
    </row>
    <row r="455" spans="1:12" x14ac:dyDescent="0.25">
      <c r="A455" s="1" t="s">
        <v>0</v>
      </c>
      <c r="B455" s="1" t="s">
        <v>185</v>
      </c>
      <c r="C455" s="1" t="s">
        <v>56</v>
      </c>
      <c r="D455" s="1" t="s">
        <v>21</v>
      </c>
      <c r="E455" s="4">
        <v>12.064</v>
      </c>
      <c r="F455" s="4">
        <v>12.625999999999999</v>
      </c>
      <c r="G455" s="4">
        <v>12.625999999999999</v>
      </c>
      <c r="H455" s="4">
        <v>12.625999999999999</v>
      </c>
      <c r="I455" s="4">
        <v>12.625999999999999</v>
      </c>
      <c r="J455" s="4">
        <v>12.625999999999999</v>
      </c>
      <c r="K455" s="4">
        <v>12.625999999999999</v>
      </c>
      <c r="L455" s="4">
        <v>12.625999999999999</v>
      </c>
    </row>
    <row r="456" spans="1:12" x14ac:dyDescent="0.25">
      <c r="A456" s="1" t="s">
        <v>0</v>
      </c>
      <c r="B456" s="1" t="s">
        <v>185</v>
      </c>
      <c r="C456" s="1" t="s">
        <v>56</v>
      </c>
      <c r="D456" s="1" t="s">
        <v>42</v>
      </c>
      <c r="E456" s="4"/>
      <c r="F456" s="4"/>
      <c r="G456" s="4"/>
      <c r="H456" s="4">
        <v>8.9663780367830795E-9</v>
      </c>
      <c r="I456" s="4">
        <v>1.1497555676294915E-8</v>
      </c>
      <c r="J456" s="4">
        <v>1.9173227379509918E-8</v>
      </c>
      <c r="K456" s="4">
        <v>2.8926249006211865E-8</v>
      </c>
      <c r="L456" s="4">
        <v>3.6910205234211135E-8</v>
      </c>
    </row>
    <row r="457" spans="1:12" x14ac:dyDescent="0.25">
      <c r="A457" s="1" t="s">
        <v>0</v>
      </c>
      <c r="B457" s="1" t="s">
        <v>185</v>
      </c>
      <c r="C457" s="1" t="s">
        <v>56</v>
      </c>
      <c r="D457" s="1" t="s">
        <v>44</v>
      </c>
      <c r="E457" s="4">
        <v>5.9975563200361501E-9</v>
      </c>
      <c r="F457" s="4">
        <v>2.0223841628587996E-8</v>
      </c>
      <c r="G457" s="4">
        <v>0.31390643003882079</v>
      </c>
      <c r="H457" s="4">
        <v>4.0497309973408428E-8</v>
      </c>
      <c r="I457" s="4">
        <v>2.3273529381378003E-8</v>
      </c>
      <c r="J457" s="4">
        <v>2.9118803860727936E-8</v>
      </c>
      <c r="K457" s="4">
        <v>3.3581540837459392E-8</v>
      </c>
      <c r="L457" s="4">
        <v>3.9991086318777129E-8</v>
      </c>
    </row>
    <row r="458" spans="1:12" x14ac:dyDescent="0.25">
      <c r="A458" s="1" t="s">
        <v>0</v>
      </c>
      <c r="B458" s="1" t="s">
        <v>185</v>
      </c>
      <c r="C458" s="1" t="s">
        <v>56</v>
      </c>
      <c r="D458" s="1" t="s">
        <v>23</v>
      </c>
      <c r="E458" s="4"/>
      <c r="F458" s="4">
        <v>5.7381435135756691E-10</v>
      </c>
      <c r="G458" s="4">
        <v>7.2967501215463728E-10</v>
      </c>
      <c r="H458" s="4">
        <v>9.2668305266213148E-10</v>
      </c>
      <c r="I458" s="4">
        <v>1.1763880855804328E-9</v>
      </c>
      <c r="J458" s="4">
        <v>1.4863195349151213E-9</v>
      </c>
      <c r="K458" s="4">
        <v>1.8778186388003935E-9</v>
      </c>
      <c r="L458" s="4">
        <v>2.3725329837125949E-9</v>
      </c>
    </row>
    <row r="459" spans="1:12" x14ac:dyDescent="0.25">
      <c r="A459" s="1" t="s">
        <v>0</v>
      </c>
      <c r="B459" s="1" t="s">
        <v>185</v>
      </c>
      <c r="C459" s="1" t="s">
        <v>56</v>
      </c>
      <c r="D459" s="1" t="s">
        <v>24</v>
      </c>
      <c r="E459" s="4">
        <v>0.6540708806617519</v>
      </c>
      <c r="F459" s="4">
        <v>0.52954132369766882</v>
      </c>
      <c r="G459" s="4">
        <v>0.51066657622305456</v>
      </c>
      <c r="H459" s="4">
        <v>0.45062933716275522</v>
      </c>
      <c r="I459" s="4">
        <v>0.4001359591251607</v>
      </c>
      <c r="J459" s="4">
        <v>0.36264453176307387</v>
      </c>
      <c r="K459" s="4">
        <v>0.3235856194546346</v>
      </c>
      <c r="L459" s="4">
        <v>0.29472996001155266</v>
      </c>
    </row>
    <row r="460" spans="1:12" x14ac:dyDescent="0.25">
      <c r="A460" s="1" t="s">
        <v>0</v>
      </c>
      <c r="B460" s="1" t="s">
        <v>185</v>
      </c>
      <c r="C460" s="1" t="s">
        <v>56</v>
      </c>
      <c r="D460" s="1" t="s">
        <v>25</v>
      </c>
      <c r="E460" s="4">
        <v>0.11866409298459528</v>
      </c>
      <c r="F460" s="4">
        <v>0.12450436117374374</v>
      </c>
      <c r="G460" s="4">
        <v>0.10865938559293258</v>
      </c>
      <c r="H460" s="4">
        <v>0.11433611756555226</v>
      </c>
      <c r="I460" s="4">
        <v>0.11376218357322936</v>
      </c>
      <c r="J460" s="4">
        <v>0.11394544484583261</v>
      </c>
      <c r="K460" s="4">
        <v>0.10936553457932219</v>
      </c>
      <c r="L460" s="4">
        <v>0.10936560001581661</v>
      </c>
    </row>
    <row r="461" spans="1:12" x14ac:dyDescent="0.25">
      <c r="A461" s="1" t="s">
        <v>0</v>
      </c>
      <c r="B461" s="1" t="s">
        <v>185</v>
      </c>
      <c r="C461" s="1" t="s">
        <v>56</v>
      </c>
      <c r="D461" s="1" t="s">
        <v>32</v>
      </c>
      <c r="E461" s="4">
        <v>0.16683520489551365</v>
      </c>
      <c r="F461" s="4">
        <v>0.14711166505203047</v>
      </c>
      <c r="G461" s="4">
        <v>7.1207739318302082E-8</v>
      </c>
      <c r="H461" s="4">
        <v>5.0914152460274697E-8</v>
      </c>
      <c r="I461" s="4">
        <v>4.7976968574171252E-8</v>
      </c>
      <c r="J461" s="4">
        <v>5.1995183788317251E-8</v>
      </c>
      <c r="K461" s="4">
        <v>4.9923325027236077E-8</v>
      </c>
      <c r="L461" s="4">
        <v>5.1611016390105428E-8</v>
      </c>
    </row>
    <row r="462" spans="1:12" x14ac:dyDescent="0.25">
      <c r="A462" s="1" t="s">
        <v>0</v>
      </c>
      <c r="B462" s="1" t="s">
        <v>185</v>
      </c>
      <c r="C462" s="1" t="s">
        <v>56</v>
      </c>
      <c r="D462" s="1" t="s">
        <v>27</v>
      </c>
      <c r="E462" s="4">
        <v>0.99999999885464375</v>
      </c>
      <c r="F462" s="4">
        <v>0.99999999728688627</v>
      </c>
      <c r="G462" s="4">
        <v>0.9999999952472689</v>
      </c>
      <c r="H462" s="4">
        <v>0.99999999334434009</v>
      </c>
      <c r="I462" s="4">
        <v>0.99999999223909419</v>
      </c>
      <c r="J462" s="4">
        <v>0.99999998791808253</v>
      </c>
      <c r="K462" s="4">
        <v>0.99999997370258131</v>
      </c>
      <c r="L462" s="4">
        <v>0.99999995493456995</v>
      </c>
    </row>
    <row r="463" spans="1:12" x14ac:dyDescent="0.25">
      <c r="A463" s="1" t="s">
        <v>0</v>
      </c>
      <c r="B463" s="1" t="s">
        <v>185</v>
      </c>
      <c r="C463" s="1" t="s">
        <v>57</v>
      </c>
      <c r="D463" s="1" t="s">
        <v>2</v>
      </c>
      <c r="E463" s="4">
        <v>70.014201493562396</v>
      </c>
      <c r="F463" s="4">
        <v>56.464827714957238</v>
      </c>
      <c r="G463" s="4">
        <v>44.478460390949422</v>
      </c>
      <c r="H463" s="4">
        <v>33.031834553205179</v>
      </c>
      <c r="I463" s="4">
        <v>28.1833530546484</v>
      </c>
      <c r="J463" s="4">
        <v>24.265532181084986</v>
      </c>
      <c r="K463" s="4">
        <v>19.353119491023662</v>
      </c>
      <c r="L463" s="4">
        <v>15.072961402057167</v>
      </c>
    </row>
    <row r="464" spans="1:12" x14ac:dyDescent="0.25">
      <c r="A464" s="1" t="s">
        <v>0</v>
      </c>
      <c r="B464" s="1" t="s">
        <v>185</v>
      </c>
      <c r="C464" s="1" t="s">
        <v>57</v>
      </c>
      <c r="D464" s="1" t="s">
        <v>3</v>
      </c>
      <c r="E464" s="4">
        <v>38.1707529496897</v>
      </c>
      <c r="F464" s="4">
        <v>29.787897562657715</v>
      </c>
      <c r="G464" s="4">
        <v>25.12204167335673</v>
      </c>
      <c r="H464" s="4">
        <v>17.949772925797742</v>
      </c>
      <c r="I464" s="4">
        <v>13.845055004891972</v>
      </c>
      <c r="J464" s="4">
        <v>9.6434632737488482</v>
      </c>
      <c r="K464" s="4">
        <v>6.5752866237409293</v>
      </c>
      <c r="L464" s="4">
        <v>2.3306795128148314</v>
      </c>
    </row>
    <row r="465" spans="1:12" x14ac:dyDescent="0.25">
      <c r="A465" s="1" t="s">
        <v>0</v>
      </c>
      <c r="B465" s="1" t="s">
        <v>185</v>
      </c>
      <c r="C465" s="1" t="s">
        <v>57</v>
      </c>
      <c r="D465" s="1" t="s">
        <v>4</v>
      </c>
      <c r="E465" s="4">
        <v>156.59128185751194</v>
      </c>
      <c r="F465" s="4">
        <v>152.46182533892119</v>
      </c>
      <c r="G465" s="4">
        <v>157.03193799844638</v>
      </c>
      <c r="H465" s="4">
        <v>175.81104212386495</v>
      </c>
      <c r="I465" s="4">
        <v>183.41332419625189</v>
      </c>
      <c r="J465" s="4">
        <v>198.0411257861457</v>
      </c>
      <c r="K465" s="4">
        <v>200.90502065228748</v>
      </c>
      <c r="L465" s="4">
        <v>226.40663442392531</v>
      </c>
    </row>
    <row r="466" spans="1:12" x14ac:dyDescent="0.25">
      <c r="A466" s="1" t="s">
        <v>0</v>
      </c>
      <c r="B466" s="1" t="s">
        <v>185</v>
      </c>
      <c r="C466" s="1" t="s">
        <v>57</v>
      </c>
      <c r="D466" s="1" t="s">
        <v>7</v>
      </c>
      <c r="E466" s="4">
        <v>30.408117220855019</v>
      </c>
      <c r="F466" s="4">
        <v>26.253342419496622</v>
      </c>
      <c r="G466" s="4">
        <v>19.42860038116287</v>
      </c>
      <c r="H466" s="4">
        <v>15.154243467967905</v>
      </c>
      <c r="I466" s="4">
        <v>14.402879085307932</v>
      </c>
      <c r="J466" s="4">
        <v>14.676311361780289</v>
      </c>
      <c r="K466" s="4">
        <v>12.822153720277843</v>
      </c>
      <c r="L466" s="4">
        <v>12.774814732754903</v>
      </c>
    </row>
    <row r="467" spans="1:12" x14ac:dyDescent="0.25">
      <c r="A467" s="1" t="s">
        <v>0</v>
      </c>
      <c r="B467" s="1" t="s">
        <v>185</v>
      </c>
      <c r="C467" s="1" t="s">
        <v>57</v>
      </c>
      <c r="D467" s="1" t="s">
        <v>192</v>
      </c>
      <c r="E467" s="4">
        <v>1.5044683830263572</v>
      </c>
      <c r="F467" s="4">
        <v>0.49577047393972368</v>
      </c>
      <c r="G467" s="4">
        <v>1.0642235626541636E-6</v>
      </c>
      <c r="H467" s="4">
        <v>8.7863255314168074E-7</v>
      </c>
      <c r="I467" s="4">
        <v>8.2252550421261262E-7</v>
      </c>
      <c r="J467" s="4">
        <v>8.9954087488124499E-7</v>
      </c>
      <c r="K467" s="4">
        <v>8.6579522132037852E-7</v>
      </c>
      <c r="L467" s="4">
        <v>8.9650508694104888E-7</v>
      </c>
    </row>
    <row r="468" spans="1:12" x14ac:dyDescent="0.25">
      <c r="A468" s="1" t="s">
        <v>0</v>
      </c>
      <c r="B468" s="1" t="s">
        <v>185</v>
      </c>
      <c r="C468" s="1" t="s">
        <v>57</v>
      </c>
      <c r="D468" s="1" t="s">
        <v>9</v>
      </c>
      <c r="E468" s="4">
        <v>4.5399999850063777</v>
      </c>
      <c r="F468" s="4">
        <v>4.7399999584654999</v>
      </c>
      <c r="G468" s="4">
        <v>4.7399999262623336</v>
      </c>
      <c r="H468" s="4">
        <v>4.7399998837304151</v>
      </c>
      <c r="I468" s="4">
        <v>4.2408776479750099</v>
      </c>
      <c r="J468" s="4">
        <v>3.5619846789354406</v>
      </c>
      <c r="K468" s="4">
        <v>2.9104659036510987</v>
      </c>
      <c r="L468" s="4">
        <v>2.1363916450792364</v>
      </c>
    </row>
    <row r="469" spans="1:12" x14ac:dyDescent="0.25">
      <c r="A469" s="1" t="s">
        <v>0</v>
      </c>
      <c r="B469" s="1" t="s">
        <v>185</v>
      </c>
      <c r="C469" s="1" t="s">
        <v>57</v>
      </c>
      <c r="D469" s="1" t="s">
        <v>5</v>
      </c>
      <c r="E469" s="4">
        <v>31.912585603881375</v>
      </c>
      <c r="F469" s="4">
        <v>26.749112893436344</v>
      </c>
      <c r="G469" s="4">
        <v>19.428601445386434</v>
      </c>
      <c r="H469" s="4">
        <v>15.154244346600457</v>
      </c>
      <c r="I469" s="4">
        <v>14.402879907833436</v>
      </c>
      <c r="J469" s="4">
        <v>14.676312261321165</v>
      </c>
      <c r="K469" s="4">
        <v>12.822154586073065</v>
      </c>
      <c r="L469" s="4">
        <v>12.77481562925999</v>
      </c>
    </row>
    <row r="470" spans="1:12" x14ac:dyDescent="0.25">
      <c r="A470" s="1" t="s">
        <v>0</v>
      </c>
      <c r="B470" s="1" t="s">
        <v>185</v>
      </c>
      <c r="C470" s="1" t="s">
        <v>57</v>
      </c>
      <c r="D470" s="1" t="s">
        <v>11</v>
      </c>
      <c r="E470" s="4">
        <v>112.54776917932548</v>
      </c>
      <c r="F470" s="4">
        <v>112.54776917932548</v>
      </c>
      <c r="G470" s="4">
        <v>112.54776917932548</v>
      </c>
      <c r="H470" s="4">
        <v>112.54776917932548</v>
      </c>
      <c r="I470" s="4">
        <v>112.54776918729705</v>
      </c>
      <c r="J470" s="4">
        <v>112.54776919400867</v>
      </c>
      <c r="K470" s="4">
        <v>112.54776919806493</v>
      </c>
      <c r="L470" s="4">
        <v>112.54776920730777</v>
      </c>
    </row>
    <row r="471" spans="1:12" x14ac:dyDescent="0.25">
      <c r="A471" s="1" t="s">
        <v>0</v>
      </c>
      <c r="B471" s="1" t="s">
        <v>185</v>
      </c>
      <c r="C471" s="1" t="s">
        <v>57</v>
      </c>
      <c r="D471" s="1" t="s">
        <v>12</v>
      </c>
      <c r="E471" s="4">
        <v>54.451690038922742</v>
      </c>
      <c r="F471" s="4">
        <v>54.451690038922742</v>
      </c>
      <c r="G471" s="4">
        <v>54.451690038922742</v>
      </c>
      <c r="H471" s="4">
        <v>54.451690038922742</v>
      </c>
      <c r="I471" s="4">
        <v>54.451690046982655</v>
      </c>
      <c r="J471" s="4">
        <v>54.451690053768964</v>
      </c>
      <c r="K471" s="4">
        <v>54.451690057872163</v>
      </c>
      <c r="L471" s="4">
        <v>54.451690063098191</v>
      </c>
    </row>
    <row r="472" spans="1:12" x14ac:dyDescent="0.25">
      <c r="A472" s="1" t="s">
        <v>0</v>
      </c>
      <c r="B472" s="1" t="s">
        <v>185</v>
      </c>
      <c r="C472" s="1" t="s">
        <v>57</v>
      </c>
      <c r="D472" s="1" t="s">
        <v>30</v>
      </c>
      <c r="E472" s="4">
        <v>53.6</v>
      </c>
      <c r="F472" s="4">
        <v>48.1</v>
      </c>
      <c r="G472" s="4">
        <v>48.1</v>
      </c>
      <c r="H472" s="4">
        <v>48.1</v>
      </c>
      <c r="I472" s="4">
        <v>48.1</v>
      </c>
      <c r="J472" s="4">
        <v>48.1</v>
      </c>
      <c r="K472" s="4">
        <v>48.1</v>
      </c>
      <c r="L472" s="4">
        <v>48.1</v>
      </c>
    </row>
    <row r="473" spans="1:12" x14ac:dyDescent="0.25">
      <c r="A473" s="1" t="s">
        <v>0</v>
      </c>
      <c r="B473" s="1" t="s">
        <v>185</v>
      </c>
      <c r="C473" s="1" t="s">
        <v>57</v>
      </c>
      <c r="D473" s="1" t="s">
        <v>14</v>
      </c>
      <c r="E473" s="4">
        <v>4.54</v>
      </c>
      <c r="F473" s="4">
        <v>4.7400000005845238</v>
      </c>
      <c r="G473" s="4">
        <v>4.7400000007450958</v>
      </c>
      <c r="H473" s="4">
        <v>4.7400000009552379</v>
      </c>
      <c r="I473" s="4">
        <v>4.7400000012169761</v>
      </c>
      <c r="J473" s="4">
        <v>4.740000001543426</v>
      </c>
      <c r="K473" s="4">
        <v>4.7400000019565578</v>
      </c>
      <c r="L473" s="4">
        <v>4.7400000024480926</v>
      </c>
    </row>
    <row r="474" spans="1:12" x14ac:dyDescent="0.25">
      <c r="A474" s="1" t="s">
        <v>0</v>
      </c>
      <c r="B474" s="1" t="s">
        <v>185</v>
      </c>
      <c r="C474" s="1" t="s">
        <v>57</v>
      </c>
      <c r="D474" s="1" t="s">
        <v>8</v>
      </c>
      <c r="E474" s="4">
        <v>38.597244811427935</v>
      </c>
      <c r="F474" s="4">
        <v>32.752730244405207</v>
      </c>
      <c r="G474" s="4">
        <v>26.159861896897077</v>
      </c>
      <c r="H474" s="4">
        <v>21.142291473741345</v>
      </c>
      <c r="I474" s="4">
        <v>18.658871880188993</v>
      </c>
      <c r="J474" s="4">
        <v>17.10224788435918</v>
      </c>
      <c r="K474" s="4">
        <v>14.023813741073647</v>
      </c>
      <c r="L474" s="4">
        <v>13.779021851154559</v>
      </c>
    </row>
    <row r="475" spans="1:12" x14ac:dyDescent="0.25">
      <c r="A475" s="1" t="s">
        <v>0</v>
      </c>
      <c r="B475" s="1" t="s">
        <v>185</v>
      </c>
      <c r="C475" s="1" t="s">
        <v>57</v>
      </c>
      <c r="D475" s="1" t="s">
        <v>194</v>
      </c>
      <c r="E475" s="4">
        <v>1.5044683830263572</v>
      </c>
      <c r="F475" s="4">
        <v>0.49577047393972368</v>
      </c>
      <c r="G475" s="4">
        <v>1.0642235626541636E-6</v>
      </c>
      <c r="H475" s="4">
        <v>8.7863255314168074E-7</v>
      </c>
      <c r="I475" s="4">
        <v>8.2252550421261262E-7</v>
      </c>
      <c r="J475" s="4">
        <v>8.9954087488124499E-7</v>
      </c>
      <c r="K475" s="4">
        <v>8.6579522132037852E-7</v>
      </c>
      <c r="L475" s="4">
        <v>8.9650508694104888E-7</v>
      </c>
    </row>
    <row r="476" spans="1:12" x14ac:dyDescent="0.25">
      <c r="A476" s="1" t="s">
        <v>0</v>
      </c>
      <c r="B476" s="1" t="s">
        <v>185</v>
      </c>
      <c r="C476" s="1" t="s">
        <v>57</v>
      </c>
      <c r="D476" s="1" t="s">
        <v>15</v>
      </c>
      <c r="E476" s="4">
        <v>-8.1891275905729142</v>
      </c>
      <c r="F476" s="4">
        <v>-6.4993878249085837</v>
      </c>
      <c r="G476" s="4">
        <v>-6.7312615157342064</v>
      </c>
      <c r="H476" s="4">
        <v>-5.9880480057734387</v>
      </c>
      <c r="I476" s="4">
        <v>-4.2559927948810614</v>
      </c>
      <c r="J476" s="4">
        <v>-2.4259365225788909</v>
      </c>
      <c r="K476" s="4">
        <v>-1.2016600207958044</v>
      </c>
      <c r="L476" s="4">
        <v>-1.0042071183996557</v>
      </c>
    </row>
    <row r="477" spans="1:12" x14ac:dyDescent="0.25">
      <c r="A477" s="1" t="s">
        <v>0</v>
      </c>
      <c r="B477" s="1" t="s">
        <v>185</v>
      </c>
      <c r="C477" s="1" t="s">
        <v>57</v>
      </c>
      <c r="D477" s="1" t="s">
        <v>16</v>
      </c>
      <c r="E477" s="4">
        <v>40.101713194454291</v>
      </c>
      <c r="F477" s="4">
        <v>33.248500718344928</v>
      </c>
      <c r="G477" s="4">
        <v>26.159862961120641</v>
      </c>
      <c r="H477" s="4">
        <v>21.142292352373897</v>
      </c>
      <c r="I477" s="4">
        <v>18.658872702714497</v>
      </c>
      <c r="J477" s="4">
        <v>17.102248783900055</v>
      </c>
      <c r="K477" s="4">
        <v>14.02381460686887</v>
      </c>
      <c r="L477" s="4">
        <v>13.779022747659646</v>
      </c>
    </row>
    <row r="478" spans="1:12" x14ac:dyDescent="0.25">
      <c r="A478" s="1" t="s">
        <v>0</v>
      </c>
      <c r="B478" s="1" t="s">
        <v>185</v>
      </c>
      <c r="C478" s="1" t="s">
        <v>57</v>
      </c>
      <c r="D478" s="1" t="s">
        <v>17</v>
      </c>
      <c r="E478" s="4">
        <v>-8.1891275905729142</v>
      </c>
      <c r="F478" s="4">
        <v>-6.4993878249085837</v>
      </c>
      <c r="G478" s="4">
        <v>-6.7312615157342064</v>
      </c>
      <c r="H478" s="4">
        <v>-5.9880480057734387</v>
      </c>
      <c r="I478" s="4">
        <v>-4.2559927948810614</v>
      </c>
      <c r="J478" s="4">
        <v>-2.4259365225788909</v>
      </c>
      <c r="K478" s="4">
        <v>-1.2016600207958044</v>
      </c>
      <c r="L478" s="4">
        <v>-1.0042071183996557</v>
      </c>
    </row>
    <row r="479" spans="1:12" x14ac:dyDescent="0.25">
      <c r="A479" s="1" t="s">
        <v>0</v>
      </c>
      <c r="B479" s="1" t="s">
        <v>185</v>
      </c>
      <c r="C479" s="1" t="s">
        <v>57</v>
      </c>
      <c r="D479" s="1" t="s">
        <v>18</v>
      </c>
      <c r="E479" s="4">
        <v>112.54776917932548</v>
      </c>
      <c r="F479" s="4">
        <v>112.54776917932548</v>
      </c>
      <c r="G479" s="4">
        <v>112.54776917932548</v>
      </c>
      <c r="H479" s="4">
        <v>112.54776917932548</v>
      </c>
      <c r="I479" s="4">
        <v>112.54776917932548</v>
      </c>
      <c r="J479" s="4">
        <v>112.54776917932548</v>
      </c>
      <c r="K479" s="4">
        <v>112.54776917932548</v>
      </c>
      <c r="L479" s="4">
        <v>112.54776917932548</v>
      </c>
    </row>
    <row r="480" spans="1:12" x14ac:dyDescent="0.25">
      <c r="A480" s="1" t="s">
        <v>0</v>
      </c>
      <c r="B480" s="1" t="s">
        <v>185</v>
      </c>
      <c r="C480" s="1" t="s">
        <v>57</v>
      </c>
      <c r="D480" s="1" t="s">
        <v>19</v>
      </c>
      <c r="E480" s="4">
        <v>54.451690038922742</v>
      </c>
      <c r="F480" s="4">
        <v>54.451690038922742</v>
      </c>
      <c r="G480" s="4">
        <v>54.451690038922742</v>
      </c>
      <c r="H480" s="4">
        <v>54.451690038922742</v>
      </c>
      <c r="I480" s="4">
        <v>54.451690038922742</v>
      </c>
      <c r="J480" s="4">
        <v>54.451690038922742</v>
      </c>
      <c r="K480" s="4">
        <v>54.451690038922742</v>
      </c>
      <c r="L480" s="4">
        <v>54.451690038922742</v>
      </c>
    </row>
    <row r="481" spans="1:12" x14ac:dyDescent="0.25">
      <c r="A481" s="1" t="s">
        <v>0</v>
      </c>
      <c r="B481" s="1" t="s">
        <v>185</v>
      </c>
      <c r="C481" s="1" t="s">
        <v>57</v>
      </c>
      <c r="D481" s="1" t="s">
        <v>31</v>
      </c>
      <c r="E481" s="4">
        <v>53.6</v>
      </c>
      <c r="F481" s="4">
        <v>48.1</v>
      </c>
      <c r="G481" s="4">
        <v>48.1</v>
      </c>
      <c r="H481" s="4">
        <v>48.1</v>
      </c>
      <c r="I481" s="4">
        <v>48.1</v>
      </c>
      <c r="J481" s="4">
        <v>48.1</v>
      </c>
      <c r="K481" s="4">
        <v>48.1</v>
      </c>
      <c r="L481" s="4">
        <v>48.1</v>
      </c>
    </row>
    <row r="482" spans="1:12" x14ac:dyDescent="0.25">
      <c r="A482" s="1" t="s">
        <v>0</v>
      </c>
      <c r="B482" s="1" t="s">
        <v>185</v>
      </c>
      <c r="C482" s="1" t="s">
        <v>57</v>
      </c>
      <c r="D482" s="1" t="s">
        <v>21</v>
      </c>
      <c r="E482" s="4">
        <v>4.54</v>
      </c>
      <c r="F482" s="4">
        <v>4.74</v>
      </c>
      <c r="G482" s="4">
        <v>4.74</v>
      </c>
      <c r="H482" s="4">
        <v>4.74</v>
      </c>
      <c r="I482" s="4">
        <v>4.74</v>
      </c>
      <c r="J482" s="4">
        <v>4.74</v>
      </c>
      <c r="K482" s="4">
        <v>4.74</v>
      </c>
      <c r="L482" s="4">
        <v>4.74</v>
      </c>
    </row>
    <row r="483" spans="1:12" x14ac:dyDescent="0.25">
      <c r="A483" s="1" t="s">
        <v>0</v>
      </c>
      <c r="B483" s="1" t="s">
        <v>185</v>
      </c>
      <c r="C483" s="1" t="s">
        <v>57</v>
      </c>
      <c r="D483" s="1" t="s">
        <v>42</v>
      </c>
      <c r="E483" s="4"/>
      <c r="F483" s="4"/>
      <c r="G483" s="4"/>
      <c r="H483" s="4"/>
      <c r="I483" s="4">
        <v>7.9715682901907347E-9</v>
      </c>
      <c r="J483" s="4">
        <v>1.4683186115076569E-8</v>
      </c>
      <c r="K483" s="4">
        <v>1.873944702720111E-8</v>
      </c>
      <c r="L483" s="4">
        <v>2.7982286827332434E-8</v>
      </c>
    </row>
    <row r="484" spans="1:12" x14ac:dyDescent="0.25">
      <c r="A484" s="1" t="s">
        <v>0</v>
      </c>
      <c r="B484" s="1" t="s">
        <v>185</v>
      </c>
      <c r="C484" s="1" t="s">
        <v>57</v>
      </c>
      <c r="D484" s="1" t="s">
        <v>44</v>
      </c>
      <c r="E484" s="4"/>
      <c r="F484" s="4"/>
      <c r="G484" s="4"/>
      <c r="H484" s="4"/>
      <c r="I484" s="4">
        <v>8.0599147883457382E-9</v>
      </c>
      <c r="J484" s="4">
        <v>1.4846224649092008E-8</v>
      </c>
      <c r="K484" s="4">
        <v>1.8949425049016542E-8</v>
      </c>
      <c r="L484" s="4">
        <v>2.4175448165950239E-8</v>
      </c>
    </row>
    <row r="485" spans="1:12" x14ac:dyDescent="0.25">
      <c r="A485" s="1" t="s">
        <v>0</v>
      </c>
      <c r="B485" s="1" t="s">
        <v>185</v>
      </c>
      <c r="C485" s="1" t="s">
        <v>57</v>
      </c>
      <c r="D485" s="1" t="s">
        <v>23</v>
      </c>
      <c r="E485" s="4"/>
      <c r="F485" s="4">
        <v>5.8452383748532111E-10</v>
      </c>
      <c r="G485" s="4">
        <v>7.4509514918798786E-10</v>
      </c>
      <c r="H485" s="4">
        <v>9.552379276883749E-10</v>
      </c>
      <c r="I485" s="4">
        <v>1.2169762951623317E-9</v>
      </c>
      <c r="J485" s="4">
        <v>1.54342605155811E-9</v>
      </c>
      <c r="K485" s="4">
        <v>1.9565579001381895E-9</v>
      </c>
      <c r="L485" s="4">
        <v>2.4480926406095537E-9</v>
      </c>
    </row>
    <row r="486" spans="1:12" x14ac:dyDescent="0.25">
      <c r="A486" s="1" t="s">
        <v>0</v>
      </c>
      <c r="B486" s="1" t="s">
        <v>185</v>
      </c>
      <c r="C486" s="1" t="s">
        <v>57</v>
      </c>
      <c r="D486" s="1" t="s">
        <v>24</v>
      </c>
      <c r="E486" s="4">
        <v>0.34294100267709327</v>
      </c>
      <c r="F486" s="4">
        <v>0.29101181199086562</v>
      </c>
      <c r="G486" s="4">
        <v>0.23243341105425061</v>
      </c>
      <c r="H486" s="4">
        <v>0.187851715124222</v>
      </c>
      <c r="I486" s="4">
        <v>0.1657862436094821</v>
      </c>
      <c r="J486" s="4">
        <v>0.15195545861845119</v>
      </c>
      <c r="K486" s="4">
        <v>0.12460321373757414</v>
      </c>
      <c r="L486" s="4">
        <v>0.1224282093568131</v>
      </c>
    </row>
    <row r="487" spans="1:12" x14ac:dyDescent="0.25">
      <c r="A487" s="1" t="s">
        <v>0</v>
      </c>
      <c r="B487" s="1" t="s">
        <v>185</v>
      </c>
      <c r="C487" s="1" t="s">
        <v>57</v>
      </c>
      <c r="D487" s="1" t="s">
        <v>25</v>
      </c>
      <c r="E487" s="4">
        <v>0.15039253299060551</v>
      </c>
      <c r="F487" s="4">
        <v>0.1193606262773982</v>
      </c>
      <c r="G487" s="4">
        <v>0.12361896409317355</v>
      </c>
      <c r="H487" s="4">
        <v>0.10996992015294857</v>
      </c>
      <c r="I487" s="4">
        <v>7.8160894385626137E-2</v>
      </c>
      <c r="J487" s="4">
        <v>4.4552088652957719E-2</v>
      </c>
      <c r="K487" s="4">
        <v>2.2068369586300447E-2</v>
      </c>
      <c r="L487" s="4">
        <v>1.8442166207072515E-2</v>
      </c>
    </row>
    <row r="488" spans="1:12" x14ac:dyDescent="0.25">
      <c r="A488" s="1" t="s">
        <v>0</v>
      </c>
      <c r="B488" s="1" t="s">
        <v>185</v>
      </c>
      <c r="C488" s="1" t="s">
        <v>57</v>
      </c>
      <c r="D488" s="1" t="s">
        <v>32</v>
      </c>
      <c r="E488" s="4">
        <v>2.8068439981835024E-2</v>
      </c>
      <c r="F488" s="4">
        <v>1.0307078460285316E-2</v>
      </c>
      <c r="G488" s="4">
        <v>2.2125229992810052E-8</v>
      </c>
      <c r="H488" s="4">
        <v>1.8266789046604589E-8</v>
      </c>
      <c r="I488" s="4">
        <v>1.7100322332902548E-8</v>
      </c>
      <c r="J488" s="4">
        <v>1.8701473490254572E-8</v>
      </c>
      <c r="K488" s="4">
        <v>1.7999900651151321E-8</v>
      </c>
      <c r="L488" s="4">
        <v>1.8638359395863802E-8</v>
      </c>
    </row>
    <row r="489" spans="1:12" x14ac:dyDescent="0.25">
      <c r="A489" s="1" t="s">
        <v>0</v>
      </c>
      <c r="B489" s="1" t="s">
        <v>185</v>
      </c>
      <c r="C489" s="1" t="s">
        <v>57</v>
      </c>
      <c r="D489" s="1" t="s">
        <v>27</v>
      </c>
      <c r="E489" s="4">
        <v>0.99999999669744</v>
      </c>
      <c r="F489" s="4">
        <v>0.99999999111412996</v>
      </c>
      <c r="G489" s="4">
        <v>0.99999998428633707</v>
      </c>
      <c r="H489" s="4">
        <v>0.99999997526902473</v>
      </c>
      <c r="I489" s="4">
        <v>0.89469992550341382</v>
      </c>
      <c r="J489" s="4">
        <v>0.75147356071215121</v>
      </c>
      <c r="K489" s="4">
        <v>0.61402234228897223</v>
      </c>
      <c r="L489" s="4">
        <v>0.45071553670376435</v>
      </c>
    </row>
    <row r="490" spans="1:12" x14ac:dyDescent="0.25">
      <c r="A490" s="1" t="s">
        <v>0</v>
      </c>
      <c r="B490" s="1" t="s">
        <v>185</v>
      </c>
      <c r="C490" s="1" t="s">
        <v>58</v>
      </c>
      <c r="D490" s="1" t="s">
        <v>2</v>
      </c>
      <c r="E490" s="4">
        <v>2.9601384653159402</v>
      </c>
      <c r="F490" s="4">
        <v>3.2339434266935125</v>
      </c>
      <c r="G490" s="4">
        <v>3.1293448283205789</v>
      </c>
      <c r="H490" s="4">
        <v>2.8420118512750303</v>
      </c>
      <c r="I490" s="4">
        <v>2.6921652306620292</v>
      </c>
      <c r="J490" s="4">
        <v>2.4814748823586315</v>
      </c>
      <c r="K490" s="4">
        <v>2.2474868347752364</v>
      </c>
      <c r="L490" s="4">
        <v>2.0011482723938876</v>
      </c>
    </row>
    <row r="491" spans="1:12" x14ac:dyDescent="0.25">
      <c r="A491" s="1" t="s">
        <v>0</v>
      </c>
      <c r="B491" s="1" t="s">
        <v>185</v>
      </c>
      <c r="C491" s="1" t="s">
        <v>58</v>
      </c>
      <c r="D491" s="1" t="s">
        <v>4</v>
      </c>
      <c r="E491" s="4">
        <v>162.28676931344867</v>
      </c>
      <c r="F491" s="4">
        <v>153.69829078707505</v>
      </c>
      <c r="G491" s="4">
        <v>161.87910518274899</v>
      </c>
      <c r="H491" s="4">
        <v>180.49840536423181</v>
      </c>
      <c r="I491" s="4">
        <v>201.24541748899034</v>
      </c>
      <c r="J491" s="4">
        <v>230.76926069231885</v>
      </c>
      <c r="K491" s="4">
        <v>247.71083942968704</v>
      </c>
      <c r="L491" s="4">
        <v>283.84514272297116</v>
      </c>
    </row>
    <row r="492" spans="1:12" x14ac:dyDescent="0.25">
      <c r="A492" s="1" t="s">
        <v>0</v>
      </c>
      <c r="B492" s="1" t="s">
        <v>185</v>
      </c>
      <c r="C492" s="1" t="s">
        <v>58</v>
      </c>
      <c r="D492" s="1" t="s">
        <v>7</v>
      </c>
      <c r="E492" s="4">
        <v>2.8137864943844422</v>
      </c>
      <c r="F492" s="4">
        <v>3.2238261108623378</v>
      </c>
      <c r="G492" s="4">
        <v>3.1293439463665473</v>
      </c>
      <c r="H492" s="4">
        <v>2.8420109737769352</v>
      </c>
      <c r="I492" s="4">
        <v>2.6921643003788263</v>
      </c>
      <c r="J492" s="4">
        <v>2.4814738201831736</v>
      </c>
      <c r="K492" s="4">
        <v>2.2474857852593622</v>
      </c>
      <c r="L492" s="4">
        <v>2.0011471383942401</v>
      </c>
    </row>
    <row r="493" spans="1:12" x14ac:dyDescent="0.25">
      <c r="A493" s="1" t="s">
        <v>0</v>
      </c>
      <c r="B493" s="1" t="s">
        <v>185</v>
      </c>
      <c r="C493" s="1" t="s">
        <v>58</v>
      </c>
      <c r="D493" s="1" t="s">
        <v>192</v>
      </c>
      <c r="E493" s="4">
        <v>0.14635196372767351</v>
      </c>
      <c r="F493" s="4">
        <v>1.0117316429677607E-2</v>
      </c>
      <c r="G493" s="4">
        <v>8.7078062497625937E-7</v>
      </c>
      <c r="H493" s="4">
        <v>8.603047367701993E-7</v>
      </c>
      <c r="I493" s="4">
        <v>8.9660752421488199E-7</v>
      </c>
      <c r="J493" s="4">
        <v>9.9470292118072474E-7</v>
      </c>
      <c r="K493" s="4">
        <v>9.5311723837385757E-7</v>
      </c>
      <c r="L493" s="4">
        <v>9.9390934025292904E-7</v>
      </c>
    </row>
    <row r="494" spans="1:12" x14ac:dyDescent="0.25">
      <c r="A494" s="1" t="s">
        <v>0</v>
      </c>
      <c r="B494" s="1" t="s">
        <v>185</v>
      </c>
      <c r="C494" s="1" t="s">
        <v>58</v>
      </c>
      <c r="D494" s="1" t="s">
        <v>5</v>
      </c>
      <c r="E494" s="4">
        <v>2.9601384581121155</v>
      </c>
      <c r="F494" s="4">
        <v>3.233943427292016</v>
      </c>
      <c r="G494" s="4">
        <v>3.1293448171471727</v>
      </c>
      <c r="H494" s="4">
        <v>2.842011834081672</v>
      </c>
      <c r="I494" s="4">
        <v>2.6921651969863505</v>
      </c>
      <c r="J494" s="4">
        <v>2.481474814886095</v>
      </c>
      <c r="K494" s="4">
        <v>2.2474867383766006</v>
      </c>
      <c r="L494" s="4">
        <v>2.0011481323035802</v>
      </c>
    </row>
    <row r="495" spans="1:12" x14ac:dyDescent="0.25">
      <c r="A495" s="1" t="s">
        <v>0</v>
      </c>
      <c r="B495" s="1" t="s">
        <v>185</v>
      </c>
      <c r="C495" s="1" t="s">
        <v>58</v>
      </c>
      <c r="D495" s="1" t="s">
        <v>11</v>
      </c>
      <c r="E495" s="4">
        <v>5.4919126779401912</v>
      </c>
      <c r="F495" s="4">
        <v>28.786075284226609</v>
      </c>
      <c r="G495" s="4">
        <v>28.786075288272627</v>
      </c>
      <c r="H495" s="4">
        <v>28.786075289120578</v>
      </c>
      <c r="I495" s="4">
        <v>28.786075290294146</v>
      </c>
      <c r="J495" s="4">
        <v>28.786075291796948</v>
      </c>
      <c r="K495" s="4">
        <v>28.786075293829199</v>
      </c>
      <c r="L495" s="4">
        <v>28.786075299966019</v>
      </c>
    </row>
    <row r="496" spans="1:12" x14ac:dyDescent="0.25">
      <c r="A496" s="1" t="s">
        <v>0</v>
      </c>
      <c r="B496" s="1" t="s">
        <v>185</v>
      </c>
      <c r="C496" s="1" t="s">
        <v>58</v>
      </c>
      <c r="D496" s="1" t="s">
        <v>12</v>
      </c>
      <c r="E496" s="4"/>
      <c r="F496" s="4">
        <v>10.443478855875576</v>
      </c>
      <c r="G496" s="4">
        <v>16.258975801616518</v>
      </c>
      <c r="H496" s="4">
        <v>16.258975815312464</v>
      </c>
      <c r="I496" s="4">
        <v>16.258975863393488</v>
      </c>
      <c r="J496" s="4">
        <v>16.258975875467357</v>
      </c>
      <c r="K496" s="4">
        <v>16.258975789566705</v>
      </c>
      <c r="L496" s="4">
        <v>16.258975723706673</v>
      </c>
    </row>
    <row r="497" spans="1:12" x14ac:dyDescent="0.25">
      <c r="A497" s="1" t="s">
        <v>0</v>
      </c>
      <c r="B497" s="1" t="s">
        <v>185</v>
      </c>
      <c r="C497" s="1" t="s">
        <v>58</v>
      </c>
      <c r="D497" s="1" t="s">
        <v>30</v>
      </c>
      <c r="E497" s="4">
        <v>5</v>
      </c>
      <c r="F497" s="4">
        <v>10.624999999999998</v>
      </c>
      <c r="G497" s="4">
        <v>10.624999999999998</v>
      </c>
      <c r="H497" s="4">
        <v>10.624999999999998</v>
      </c>
      <c r="I497" s="4">
        <v>10.624999999999998</v>
      </c>
      <c r="J497" s="4">
        <v>10.624999999999998</v>
      </c>
      <c r="K497" s="4">
        <v>10.624999999999998</v>
      </c>
      <c r="L497" s="4">
        <v>10.624999999999998</v>
      </c>
    </row>
    <row r="498" spans="1:12" x14ac:dyDescent="0.25">
      <c r="A498" s="1" t="s">
        <v>0</v>
      </c>
      <c r="B498" s="1" t="s">
        <v>185</v>
      </c>
      <c r="C498" s="1" t="s">
        <v>58</v>
      </c>
      <c r="D498" s="1" t="s">
        <v>8</v>
      </c>
      <c r="E498" s="4">
        <v>2.8137864943844422</v>
      </c>
      <c r="F498" s="4">
        <v>7.9899899734447697</v>
      </c>
      <c r="G498" s="4">
        <v>7.8955088587579239</v>
      </c>
      <c r="H498" s="4">
        <v>3.4348530812640656</v>
      </c>
      <c r="I498" s="4">
        <v>2.6921698402919625</v>
      </c>
      <c r="J498" s="4">
        <v>2.481480017184726</v>
      </c>
      <c r="K498" s="4">
        <v>2.2474935982583037</v>
      </c>
      <c r="L498" s="4">
        <v>2.0011566406344294</v>
      </c>
    </row>
    <row r="499" spans="1:12" x14ac:dyDescent="0.25">
      <c r="A499" s="1" t="s">
        <v>0</v>
      </c>
      <c r="B499" s="1" t="s">
        <v>185</v>
      </c>
      <c r="C499" s="1" t="s">
        <v>58</v>
      </c>
      <c r="D499" s="1" t="s">
        <v>194</v>
      </c>
      <c r="E499" s="4">
        <v>0.14635196372767351</v>
      </c>
      <c r="F499" s="4">
        <v>1.0117316429677607E-2</v>
      </c>
      <c r="G499" s="4">
        <v>8.7078062497625937E-7</v>
      </c>
      <c r="H499" s="4">
        <v>8.603047367701993E-7</v>
      </c>
      <c r="I499" s="4">
        <v>8.9660752421488199E-7</v>
      </c>
      <c r="J499" s="4">
        <v>9.9470292118072474E-7</v>
      </c>
      <c r="K499" s="4">
        <v>9.5311723837385757E-7</v>
      </c>
      <c r="L499" s="4">
        <v>9.9390934025292904E-7</v>
      </c>
    </row>
    <row r="500" spans="1:12" x14ac:dyDescent="0.25">
      <c r="A500" s="1" t="s">
        <v>0</v>
      </c>
      <c r="B500" s="1" t="s">
        <v>185</v>
      </c>
      <c r="C500" s="1" t="s">
        <v>58</v>
      </c>
      <c r="D500" s="1" t="s">
        <v>15</v>
      </c>
      <c r="E500" s="4"/>
      <c r="F500" s="4">
        <v>-4.7661638625824319</v>
      </c>
      <c r="G500" s="4">
        <v>-4.7661649123913765</v>
      </c>
      <c r="H500" s="4">
        <v>-0.59284210748713051</v>
      </c>
      <c r="I500" s="4">
        <v>-5.539913136292203E-6</v>
      </c>
      <c r="J500" s="4">
        <v>-6.1970015523923573E-6</v>
      </c>
      <c r="K500" s="4">
        <v>-7.8129989414617599E-6</v>
      </c>
      <c r="L500" s="4">
        <v>-9.5022401892148764E-6</v>
      </c>
    </row>
    <row r="501" spans="1:12" x14ac:dyDescent="0.25">
      <c r="A501" s="1" t="s">
        <v>0</v>
      </c>
      <c r="B501" s="1" t="s">
        <v>185</v>
      </c>
      <c r="C501" s="1" t="s">
        <v>58</v>
      </c>
      <c r="D501" s="1" t="s">
        <v>16</v>
      </c>
      <c r="E501" s="4">
        <v>2.9601384581121155</v>
      </c>
      <c r="F501" s="4">
        <v>8.0001072898744479</v>
      </c>
      <c r="G501" s="4">
        <v>7.8955097295385492</v>
      </c>
      <c r="H501" s="4">
        <v>3.4348539415688024</v>
      </c>
      <c r="I501" s="4">
        <v>2.6921707368994867</v>
      </c>
      <c r="J501" s="4">
        <v>2.4814810118876474</v>
      </c>
      <c r="K501" s="4">
        <v>2.2474945513755422</v>
      </c>
      <c r="L501" s="4">
        <v>2.0011576345437696</v>
      </c>
    </row>
    <row r="502" spans="1:12" x14ac:dyDescent="0.25">
      <c r="A502" s="1" t="s">
        <v>0</v>
      </c>
      <c r="B502" s="1" t="s">
        <v>185</v>
      </c>
      <c r="C502" s="1" t="s">
        <v>58</v>
      </c>
      <c r="D502" s="1" t="s">
        <v>17</v>
      </c>
      <c r="E502" s="4"/>
      <c r="F502" s="4">
        <v>-4.7661638625824319</v>
      </c>
      <c r="G502" s="4">
        <v>-4.7661649123913765</v>
      </c>
      <c r="H502" s="4">
        <v>-0.59284210748713051</v>
      </c>
      <c r="I502" s="4">
        <v>-5.539913136292203E-6</v>
      </c>
      <c r="J502" s="4">
        <v>-6.1970015523923573E-6</v>
      </c>
      <c r="K502" s="4">
        <v>-7.8129989414617599E-6</v>
      </c>
      <c r="L502" s="4">
        <v>-9.5022401892148764E-6</v>
      </c>
    </row>
    <row r="503" spans="1:12" x14ac:dyDescent="0.25">
      <c r="A503" s="1" t="s">
        <v>0</v>
      </c>
      <c r="B503" s="1" t="s">
        <v>185</v>
      </c>
      <c r="C503" s="1" t="s">
        <v>58</v>
      </c>
      <c r="D503" s="1" t="s">
        <v>18</v>
      </c>
      <c r="E503" s="4">
        <v>5.4919126779401912</v>
      </c>
      <c r="F503" s="4">
        <v>28.786075284226609</v>
      </c>
      <c r="G503" s="4">
        <v>28.786075284226609</v>
      </c>
      <c r="H503" s="4">
        <v>28.786075284226609</v>
      </c>
      <c r="I503" s="4">
        <v>28.786075284226609</v>
      </c>
      <c r="J503" s="4">
        <v>28.786075284226609</v>
      </c>
      <c r="K503" s="4">
        <v>28.786075284226609</v>
      </c>
      <c r="L503" s="4">
        <v>28.786075284226609</v>
      </c>
    </row>
    <row r="504" spans="1:12" x14ac:dyDescent="0.25">
      <c r="A504" s="1" t="s">
        <v>0</v>
      </c>
      <c r="B504" s="1" t="s">
        <v>185</v>
      </c>
      <c r="C504" s="1" t="s">
        <v>58</v>
      </c>
      <c r="D504" s="1" t="s">
        <v>19</v>
      </c>
      <c r="E504" s="4"/>
      <c r="F504" s="4">
        <v>10.443478279529051</v>
      </c>
      <c r="G504" s="4">
        <v>16.258975650605581</v>
      </c>
      <c r="H504" s="4">
        <v>16.258975650605581</v>
      </c>
      <c r="I504" s="4">
        <v>16.258975650605581</v>
      </c>
      <c r="J504" s="4">
        <v>16.258975650605581</v>
      </c>
      <c r="K504" s="4">
        <v>16.258975650605581</v>
      </c>
      <c r="L504" s="4">
        <v>16.258975650605581</v>
      </c>
    </row>
    <row r="505" spans="1:12" x14ac:dyDescent="0.25">
      <c r="A505" s="1" t="s">
        <v>0</v>
      </c>
      <c r="B505" s="1" t="s">
        <v>185</v>
      </c>
      <c r="C505" s="1" t="s">
        <v>58</v>
      </c>
      <c r="D505" s="1" t="s">
        <v>31</v>
      </c>
      <c r="E505" s="4">
        <v>5</v>
      </c>
      <c r="F505" s="4">
        <v>10.624999999999998</v>
      </c>
      <c r="G505" s="4">
        <v>10.624999999999998</v>
      </c>
      <c r="H505" s="4">
        <v>10.624999999999998</v>
      </c>
      <c r="I505" s="4">
        <v>10.624999999999998</v>
      </c>
      <c r="J505" s="4">
        <v>10.624999999999998</v>
      </c>
      <c r="K505" s="4">
        <v>10.624999999999998</v>
      </c>
      <c r="L505" s="4">
        <v>10.624999999999998</v>
      </c>
    </row>
    <row r="506" spans="1:12" x14ac:dyDescent="0.25">
      <c r="A506" s="1" t="s">
        <v>0</v>
      </c>
      <c r="B506" s="1" t="s">
        <v>185</v>
      </c>
      <c r="C506" s="1" t="s">
        <v>58</v>
      </c>
      <c r="D506" s="1" t="s">
        <v>42</v>
      </c>
      <c r="E506" s="4"/>
      <c r="F506" s="4"/>
      <c r="G506" s="4">
        <v>4.0460177236885495E-9</v>
      </c>
      <c r="H506" s="4">
        <v>4.8939695443889337E-9</v>
      </c>
      <c r="I506" s="4">
        <v>6.0675360479430619E-9</v>
      </c>
      <c r="J506" s="4">
        <v>7.5703391466220747E-9</v>
      </c>
      <c r="K506" s="4">
        <v>9.6025913821309868E-9</v>
      </c>
      <c r="L506" s="4">
        <v>1.5739408323503241E-8</v>
      </c>
    </row>
    <row r="507" spans="1:12" x14ac:dyDescent="0.25">
      <c r="A507" s="1" t="s">
        <v>0</v>
      </c>
      <c r="B507" s="1" t="s">
        <v>185</v>
      </c>
      <c r="C507" s="1" t="s">
        <v>58</v>
      </c>
      <c r="D507" s="1" t="s">
        <v>44</v>
      </c>
      <c r="E507" s="4"/>
      <c r="F507" s="4">
        <v>5.763465246094476E-7</v>
      </c>
      <c r="G507" s="4">
        <v>1.510109363795542E-7</v>
      </c>
      <c r="H507" s="4">
        <v>1.6470688141076779E-7</v>
      </c>
      <c r="I507" s="4">
        <v>2.127879062633811E-7</v>
      </c>
      <c r="J507" s="4">
        <v>2.2486177631650673E-7</v>
      </c>
      <c r="K507" s="4">
        <v>1.3896112509531304E-7</v>
      </c>
      <c r="L507" s="4">
        <v>7.310109136949704E-8</v>
      </c>
    </row>
    <row r="508" spans="1:12" x14ac:dyDescent="0.25">
      <c r="A508" s="1" t="s">
        <v>0</v>
      </c>
      <c r="B508" s="1" t="s">
        <v>185</v>
      </c>
      <c r="C508" s="1" t="s">
        <v>58</v>
      </c>
      <c r="D508" s="1" t="s">
        <v>24</v>
      </c>
      <c r="E508" s="4">
        <v>0.51235091659173781</v>
      </c>
      <c r="F508" s="4">
        <v>0.27756440899127716</v>
      </c>
      <c r="G508" s="4">
        <v>0.27428222776776151</v>
      </c>
      <c r="H508" s="4">
        <v>0.11932342449483677</v>
      </c>
      <c r="I508" s="4">
        <v>9.3523337695142011E-2</v>
      </c>
      <c r="J508" s="4">
        <v>8.6204180042975961E-2</v>
      </c>
      <c r="K508" s="4">
        <v>7.8075721518733515E-2</v>
      </c>
      <c r="L508" s="4">
        <v>6.9518217394393872E-2</v>
      </c>
    </row>
    <row r="509" spans="1:12" x14ac:dyDescent="0.25">
      <c r="A509" s="1" t="s">
        <v>0</v>
      </c>
      <c r="B509" s="1" t="s">
        <v>185</v>
      </c>
      <c r="C509" s="1" t="s">
        <v>58</v>
      </c>
      <c r="D509" s="1" t="s">
        <v>25</v>
      </c>
      <c r="E509" s="4"/>
      <c r="F509" s="4">
        <v>0.45637702994926388</v>
      </c>
      <c r="G509" s="4">
        <v>0.29314053791245015</v>
      </c>
      <c r="H509" s="4">
        <v>3.6462450908426876E-2</v>
      </c>
      <c r="I509" s="4">
        <v>3.4072952582241804E-7</v>
      </c>
      <c r="J509" s="4">
        <v>3.8114341271290112E-7</v>
      </c>
      <c r="K509" s="4">
        <v>4.8053450860510649E-7</v>
      </c>
      <c r="L509" s="4">
        <v>5.8443043096250982E-7</v>
      </c>
    </row>
    <row r="510" spans="1:12" x14ac:dyDescent="0.25">
      <c r="A510" s="1" t="s">
        <v>0</v>
      </c>
      <c r="B510" s="1" t="s">
        <v>185</v>
      </c>
      <c r="C510" s="1" t="s">
        <v>58</v>
      </c>
      <c r="D510" s="1" t="s">
        <v>32</v>
      </c>
      <c r="E510" s="4">
        <v>2.9270392745534703E-2</v>
      </c>
      <c r="F510" s="4">
        <v>9.5221801691083375E-4</v>
      </c>
      <c r="G510" s="4">
        <v>8.1955823527177361E-8</v>
      </c>
      <c r="H510" s="4">
        <v>8.0969857578371713E-8</v>
      </c>
      <c r="I510" s="4">
        <v>8.4386590514341853E-8</v>
      </c>
      <c r="J510" s="4">
        <v>9.3619098464068226E-8</v>
      </c>
      <c r="K510" s="4">
        <v>8.9705151846951315E-8</v>
      </c>
      <c r="L510" s="4">
        <v>9.3544408494393337E-8</v>
      </c>
    </row>
    <row r="511" spans="1:12" x14ac:dyDescent="0.25">
      <c r="A511" s="1" t="s">
        <v>0</v>
      </c>
      <c r="B511" s="1" t="s">
        <v>185</v>
      </c>
      <c r="C511" s="1" t="s">
        <v>59</v>
      </c>
      <c r="D511" s="1" t="s">
        <v>2</v>
      </c>
      <c r="E511" s="4">
        <v>2.1637832176421248</v>
      </c>
      <c r="F511" s="4">
        <v>1.8273629956198041</v>
      </c>
      <c r="G511" s="4">
        <v>1.5706844866199927</v>
      </c>
      <c r="H511" s="4">
        <v>1.3213236622713513</v>
      </c>
      <c r="I511" s="4">
        <v>1.1893227491446323</v>
      </c>
      <c r="J511" s="4">
        <v>1.1002807481965562</v>
      </c>
      <c r="K511" s="4">
        <v>1.0284521056389804</v>
      </c>
      <c r="L511" s="4">
        <v>0.96903871423245369</v>
      </c>
    </row>
    <row r="512" spans="1:12" x14ac:dyDescent="0.25">
      <c r="A512" s="1" t="s">
        <v>0</v>
      </c>
      <c r="B512" s="1" t="s">
        <v>185</v>
      </c>
      <c r="C512" s="1" t="s">
        <v>59</v>
      </c>
      <c r="D512" s="1" t="s">
        <v>3</v>
      </c>
      <c r="E512" s="4">
        <v>1.4875037014334742</v>
      </c>
      <c r="F512" s="4">
        <v>1.5916012372622153</v>
      </c>
      <c r="G512" s="4">
        <v>1.4030661216416478</v>
      </c>
      <c r="H512" s="4">
        <v>1.1772487421258138</v>
      </c>
      <c r="I512" s="4">
        <v>1.1015435406863563</v>
      </c>
      <c r="J512" s="4">
        <v>1.052602723505244</v>
      </c>
      <c r="K512" s="4">
        <v>0.9229513883127386</v>
      </c>
      <c r="L512" s="4">
        <v>0.84345069810189177</v>
      </c>
    </row>
    <row r="513" spans="1:12" x14ac:dyDescent="0.25">
      <c r="A513" s="1" t="s">
        <v>0</v>
      </c>
      <c r="B513" s="1" t="s">
        <v>185</v>
      </c>
      <c r="C513" s="1" t="s">
        <v>59</v>
      </c>
      <c r="D513" s="1" t="s">
        <v>4</v>
      </c>
      <c r="E513" s="4">
        <v>146.54319299239592</v>
      </c>
      <c r="F513" s="4">
        <v>154.84554716466971</v>
      </c>
      <c r="G513" s="4">
        <v>161.62323042095642</v>
      </c>
      <c r="H513" s="4">
        <v>177.18810200961454</v>
      </c>
      <c r="I513" s="4">
        <v>186.00774116307747</v>
      </c>
      <c r="J513" s="4">
        <v>202.70040438338756</v>
      </c>
      <c r="K513" s="4">
        <v>212.67450136221305</v>
      </c>
      <c r="L513" s="4">
        <v>236.49145363183501</v>
      </c>
    </row>
    <row r="514" spans="1:12" x14ac:dyDescent="0.25">
      <c r="A514" s="1" t="s">
        <v>0</v>
      </c>
      <c r="B514" s="1" t="s">
        <v>185</v>
      </c>
      <c r="C514" s="1" t="s">
        <v>59</v>
      </c>
      <c r="D514" s="1" t="s">
        <v>7</v>
      </c>
      <c r="E514" s="4">
        <v>0.68444196982212124</v>
      </c>
      <c r="F514" s="4">
        <v>-0.16199267867020994</v>
      </c>
      <c r="G514" s="4">
        <v>0.17658632364618787</v>
      </c>
      <c r="H514" s="4">
        <v>0.15304343499150219</v>
      </c>
      <c r="I514" s="4">
        <v>9.5241661628985286E-2</v>
      </c>
      <c r="J514" s="4">
        <v>5.4302130043843932E-2</v>
      </c>
      <c r="K514" s="4">
        <v>0.11221222400866515</v>
      </c>
      <c r="L514" s="4">
        <v>0.13200364214698568</v>
      </c>
    </row>
    <row r="515" spans="1:12" x14ac:dyDescent="0.25">
      <c r="A515" s="1" t="s">
        <v>0</v>
      </c>
      <c r="B515" s="1" t="s">
        <v>185</v>
      </c>
      <c r="C515" s="1" t="s">
        <v>59</v>
      </c>
      <c r="D515" s="1" t="s">
        <v>192</v>
      </c>
      <c r="E515" s="4"/>
      <c r="F515" s="4">
        <v>0.4058459276419123</v>
      </c>
      <c r="G515" s="4">
        <v>1.5718867807937559E-6</v>
      </c>
      <c r="H515" s="4">
        <v>1.0065403653796245E-6</v>
      </c>
      <c r="I515" s="4">
        <v>9.0066402847342246E-7</v>
      </c>
      <c r="J515" s="4">
        <v>9.6804973014009254E-7</v>
      </c>
      <c r="K515" s="4">
        <v>9.1164476115731714E-7</v>
      </c>
      <c r="L515" s="4">
        <v>9.3385278106268308E-7</v>
      </c>
    </row>
    <row r="516" spans="1:12" x14ac:dyDescent="0.25">
      <c r="A516" s="1" t="s">
        <v>0</v>
      </c>
      <c r="B516" s="1" t="s">
        <v>185</v>
      </c>
      <c r="C516" s="1" t="s">
        <v>59</v>
      </c>
      <c r="D516" s="1" t="s">
        <v>9</v>
      </c>
      <c r="E516" s="4">
        <v>0.53599997926698939</v>
      </c>
      <c r="F516" s="4">
        <v>0.53134115285534855</v>
      </c>
      <c r="G516" s="4">
        <v>0.58899995947734096</v>
      </c>
      <c r="H516" s="4">
        <v>0.5889998918333722</v>
      </c>
      <c r="I516" s="4">
        <v>0.49009586483853951</v>
      </c>
      <c r="J516" s="4">
        <v>0.4350509102227928</v>
      </c>
      <c r="K516" s="4">
        <v>0.44078848610172056</v>
      </c>
      <c r="L516" s="4">
        <v>0.42136346498256522</v>
      </c>
    </row>
    <row r="517" spans="1:12" x14ac:dyDescent="0.25">
      <c r="A517" s="1" t="s">
        <v>0</v>
      </c>
      <c r="B517" s="1" t="s">
        <v>185</v>
      </c>
      <c r="C517" s="1" t="s">
        <v>59</v>
      </c>
      <c r="D517" s="1" t="s">
        <v>5</v>
      </c>
      <c r="E517" s="4">
        <v>0.68444196982212124</v>
      </c>
      <c r="F517" s="4">
        <v>0.24385324897170246</v>
      </c>
      <c r="G517" s="4">
        <v>0.17658789553296872</v>
      </c>
      <c r="H517" s="4">
        <v>0.15304444153186758</v>
      </c>
      <c r="I517" s="4">
        <v>9.5242562293013755E-2</v>
      </c>
      <c r="J517" s="4">
        <v>5.4303098093574087E-2</v>
      </c>
      <c r="K517" s="4">
        <v>0.11221313565342633</v>
      </c>
      <c r="L517" s="4">
        <v>0.13200457599976678</v>
      </c>
    </row>
    <row r="518" spans="1:12" x14ac:dyDescent="0.25">
      <c r="A518" s="1" t="s">
        <v>0</v>
      </c>
      <c r="B518" s="1" t="s">
        <v>185</v>
      </c>
      <c r="C518" s="1" t="s">
        <v>59</v>
      </c>
      <c r="D518" s="1" t="s">
        <v>11</v>
      </c>
      <c r="E518" s="4">
        <v>4.5472437256030442</v>
      </c>
      <c r="F518" s="4">
        <v>10.19642687479165</v>
      </c>
      <c r="G518" s="4">
        <v>10.196426881681901</v>
      </c>
      <c r="H518" s="4">
        <v>10.196426886505305</v>
      </c>
      <c r="I518" s="4">
        <v>10.196426892702693</v>
      </c>
      <c r="J518" s="4">
        <v>10.196426900628108</v>
      </c>
      <c r="K518" s="4">
        <v>10.196426910617845</v>
      </c>
      <c r="L518" s="4">
        <v>10.196426921139381</v>
      </c>
    </row>
    <row r="519" spans="1:12" x14ac:dyDescent="0.25">
      <c r="A519" s="1" t="s">
        <v>0</v>
      </c>
      <c r="B519" s="1" t="s">
        <v>185</v>
      </c>
      <c r="C519" s="1" t="s">
        <v>59</v>
      </c>
      <c r="D519" s="1" t="s">
        <v>12</v>
      </c>
      <c r="E519" s="4">
        <v>2.6743027941258268</v>
      </c>
      <c r="F519" s="4">
        <v>2.6743028049027182</v>
      </c>
      <c r="G519" s="4">
        <v>7.8767522660341829</v>
      </c>
      <c r="H519" s="4">
        <v>7.8767522717453708</v>
      </c>
      <c r="I519" s="4">
        <v>7.8767522793144762</v>
      </c>
      <c r="J519" s="4">
        <v>7.8767522890689357</v>
      </c>
      <c r="K519" s="4">
        <v>7.8767523008927762</v>
      </c>
      <c r="L519" s="4">
        <v>7.8767523138794395</v>
      </c>
    </row>
    <row r="520" spans="1:12" x14ac:dyDescent="0.25">
      <c r="A520" s="1" t="s">
        <v>0</v>
      </c>
      <c r="B520" s="1" t="s">
        <v>185</v>
      </c>
      <c r="C520" s="1" t="s">
        <v>59</v>
      </c>
      <c r="D520" s="1" t="s">
        <v>30</v>
      </c>
      <c r="E520" s="4"/>
      <c r="F520" s="4">
        <v>2.375</v>
      </c>
      <c r="G520" s="4">
        <v>2.375</v>
      </c>
      <c r="H520" s="4">
        <v>2.375</v>
      </c>
      <c r="I520" s="4">
        <v>2.375</v>
      </c>
      <c r="J520" s="4">
        <v>2.375</v>
      </c>
      <c r="K520" s="4">
        <v>2.375</v>
      </c>
      <c r="L520" s="4">
        <v>2.375</v>
      </c>
    </row>
    <row r="521" spans="1:12" x14ac:dyDescent="0.25">
      <c r="A521" s="1" t="s">
        <v>0</v>
      </c>
      <c r="B521" s="1" t="s">
        <v>185</v>
      </c>
      <c r="C521" s="1" t="s">
        <v>59</v>
      </c>
      <c r="D521" s="1" t="s">
        <v>14</v>
      </c>
      <c r="E521" s="4">
        <v>0.53599999999999992</v>
      </c>
      <c r="F521" s="4">
        <v>0.53600000107641688</v>
      </c>
      <c r="G521" s="4">
        <v>0.58900000154164778</v>
      </c>
      <c r="H521" s="4">
        <v>0.58900000100143379</v>
      </c>
      <c r="I521" s="4">
        <v>0.5890000029622281</v>
      </c>
      <c r="J521" s="4">
        <v>0.58900000353489956</v>
      </c>
      <c r="K521" s="4">
        <v>0.58900000470967606</v>
      </c>
      <c r="L521" s="4">
        <v>0.58900000475593739</v>
      </c>
    </row>
    <row r="522" spans="1:12" x14ac:dyDescent="0.25">
      <c r="A522" s="1" t="s">
        <v>0</v>
      </c>
      <c r="B522" s="1" t="s">
        <v>185</v>
      </c>
      <c r="C522" s="1" t="s">
        <v>59</v>
      </c>
      <c r="D522" s="1" t="s">
        <v>8</v>
      </c>
      <c r="E522" s="4">
        <v>0.68444372437425627</v>
      </c>
      <c r="F522" s="4">
        <v>0.84962362017666671</v>
      </c>
      <c r="G522" s="4">
        <v>0.73759336722779145</v>
      </c>
      <c r="H522" s="4">
        <v>0.5792304076781607</v>
      </c>
      <c r="I522" s="4">
        <v>0.45636313088450764</v>
      </c>
      <c r="J522" s="4">
        <v>0.43294463327293931</v>
      </c>
      <c r="K522" s="4">
        <v>0.41692306297438175</v>
      </c>
      <c r="L522" s="4">
        <v>0.8313514708213724</v>
      </c>
    </row>
    <row r="523" spans="1:12" x14ac:dyDescent="0.25">
      <c r="A523" s="1" t="s">
        <v>0</v>
      </c>
      <c r="B523" s="1" t="s">
        <v>185</v>
      </c>
      <c r="C523" s="1" t="s">
        <v>59</v>
      </c>
      <c r="D523" s="1" t="s">
        <v>194</v>
      </c>
      <c r="E523" s="4"/>
      <c r="F523" s="4">
        <v>0.4058459276419123</v>
      </c>
      <c r="G523" s="4">
        <v>1.5718867807937559E-6</v>
      </c>
      <c r="H523" s="4">
        <v>1.0065403653796245E-6</v>
      </c>
      <c r="I523" s="4">
        <v>9.0066402847342246E-7</v>
      </c>
      <c r="J523" s="4">
        <v>9.6804973014009254E-7</v>
      </c>
      <c r="K523" s="4">
        <v>9.1164476115731714E-7</v>
      </c>
      <c r="L523" s="4">
        <v>9.3385278106268308E-7</v>
      </c>
    </row>
    <row r="524" spans="1:12" x14ac:dyDescent="0.25">
      <c r="A524" s="1" t="s">
        <v>0</v>
      </c>
      <c r="B524" s="1" t="s">
        <v>185</v>
      </c>
      <c r="C524" s="1" t="s">
        <v>59</v>
      </c>
      <c r="D524" s="1" t="s">
        <v>15</v>
      </c>
      <c r="E524" s="4">
        <v>-1.7545521350142156E-6</v>
      </c>
      <c r="F524" s="4">
        <v>-1.0116162988468766</v>
      </c>
      <c r="G524" s="4">
        <v>-0.56100704358160358</v>
      </c>
      <c r="H524" s="4">
        <v>-0.42618697268665851</v>
      </c>
      <c r="I524" s="4">
        <v>-0.36112146925552235</v>
      </c>
      <c r="J524" s="4">
        <v>-0.37864250322909537</v>
      </c>
      <c r="K524" s="4">
        <v>-0.3047108389657166</v>
      </c>
      <c r="L524" s="4">
        <v>-0.69934782867438672</v>
      </c>
    </row>
    <row r="525" spans="1:12" x14ac:dyDescent="0.25">
      <c r="A525" s="1" t="s">
        <v>0</v>
      </c>
      <c r="B525" s="1" t="s">
        <v>185</v>
      </c>
      <c r="C525" s="1" t="s">
        <v>59</v>
      </c>
      <c r="D525" s="1" t="s">
        <v>16</v>
      </c>
      <c r="E525" s="4">
        <v>0.68444372437425627</v>
      </c>
      <c r="F525" s="4">
        <v>1.2554695478185791</v>
      </c>
      <c r="G525" s="4">
        <v>0.7375949391145723</v>
      </c>
      <c r="H525" s="4">
        <v>0.57923141421852609</v>
      </c>
      <c r="I525" s="4">
        <v>0.45636403154853611</v>
      </c>
      <c r="J525" s="4">
        <v>0.43294560132266946</v>
      </c>
      <c r="K525" s="4">
        <v>0.41692397461914293</v>
      </c>
      <c r="L525" s="4">
        <v>0.8313524046741535</v>
      </c>
    </row>
    <row r="526" spans="1:12" x14ac:dyDescent="0.25">
      <c r="A526" s="1" t="s">
        <v>0</v>
      </c>
      <c r="B526" s="1" t="s">
        <v>185</v>
      </c>
      <c r="C526" s="1" t="s">
        <v>59</v>
      </c>
      <c r="D526" s="1" t="s">
        <v>17</v>
      </c>
      <c r="E526" s="4">
        <v>-1.7545521350142156E-6</v>
      </c>
      <c r="F526" s="4">
        <v>-1.0116162988468766</v>
      </c>
      <c r="G526" s="4">
        <v>-0.56100704358160358</v>
      </c>
      <c r="H526" s="4">
        <v>-0.42618697268665851</v>
      </c>
      <c r="I526" s="4">
        <v>-0.36112146925552235</v>
      </c>
      <c r="J526" s="4">
        <v>-0.37864250322909537</v>
      </c>
      <c r="K526" s="4">
        <v>-0.3047108389657166</v>
      </c>
      <c r="L526" s="4">
        <v>-0.69934782867438672</v>
      </c>
    </row>
    <row r="527" spans="1:12" x14ac:dyDescent="0.25">
      <c r="A527" s="1" t="s">
        <v>0</v>
      </c>
      <c r="B527" s="1" t="s">
        <v>185</v>
      </c>
      <c r="C527" s="1" t="s">
        <v>59</v>
      </c>
      <c r="D527" s="1" t="s">
        <v>18</v>
      </c>
      <c r="E527" s="4">
        <v>4.5472437183529184</v>
      </c>
      <c r="F527" s="4">
        <v>10.196426865386451</v>
      </c>
      <c r="G527" s="4">
        <v>10.196426865386451</v>
      </c>
      <c r="H527" s="4">
        <v>10.196426865386451</v>
      </c>
      <c r="I527" s="4">
        <v>10.196426865386451</v>
      </c>
      <c r="J527" s="4">
        <v>10.196426865386451</v>
      </c>
      <c r="K527" s="4">
        <v>10.196426865386451</v>
      </c>
      <c r="L527" s="4">
        <v>10.196426865386451</v>
      </c>
    </row>
    <row r="528" spans="1:12" x14ac:dyDescent="0.25">
      <c r="A528" s="1" t="s">
        <v>0</v>
      </c>
      <c r="B528" s="1" t="s">
        <v>185</v>
      </c>
      <c r="C528" s="1" t="s">
        <v>59</v>
      </c>
      <c r="D528" s="1" t="s">
        <v>19</v>
      </c>
      <c r="E528" s="4">
        <v>2.6743027941258268</v>
      </c>
      <c r="F528" s="4">
        <v>2.6743027941258268</v>
      </c>
      <c r="G528" s="4">
        <v>7.8767522477498551</v>
      </c>
      <c r="H528" s="4">
        <v>7.8767522477498551</v>
      </c>
      <c r="I528" s="4">
        <v>7.8767522477498551</v>
      </c>
      <c r="J528" s="4">
        <v>7.8767522477498551</v>
      </c>
      <c r="K528" s="4">
        <v>7.8767522477498551</v>
      </c>
      <c r="L528" s="4">
        <v>7.8767522477498551</v>
      </c>
    </row>
    <row r="529" spans="1:12" x14ac:dyDescent="0.25">
      <c r="A529" s="1" t="s">
        <v>0</v>
      </c>
      <c r="B529" s="1" t="s">
        <v>185</v>
      </c>
      <c r="C529" s="1" t="s">
        <v>59</v>
      </c>
      <c r="D529" s="1" t="s">
        <v>31</v>
      </c>
      <c r="E529" s="4"/>
      <c r="F529" s="4">
        <v>2.375</v>
      </c>
      <c r="G529" s="4">
        <v>2.375</v>
      </c>
      <c r="H529" s="4">
        <v>2.375</v>
      </c>
      <c r="I529" s="4">
        <v>2.375</v>
      </c>
      <c r="J529" s="4">
        <v>2.375</v>
      </c>
      <c r="K529" s="4">
        <v>2.375</v>
      </c>
      <c r="L529" s="4">
        <v>2.375</v>
      </c>
    </row>
    <row r="530" spans="1:12" x14ac:dyDescent="0.25">
      <c r="A530" s="1" t="s">
        <v>0</v>
      </c>
      <c r="B530" s="1" t="s">
        <v>185</v>
      </c>
      <c r="C530" s="1" t="s">
        <v>59</v>
      </c>
      <c r="D530" s="1" t="s">
        <v>21</v>
      </c>
      <c r="E530" s="4">
        <v>0.53599999999999992</v>
      </c>
      <c r="F530" s="4">
        <v>0.53599999999999992</v>
      </c>
      <c r="G530" s="4">
        <v>0.58899999999999997</v>
      </c>
      <c r="H530" s="4">
        <v>0.58899999999999997</v>
      </c>
      <c r="I530" s="4">
        <v>0.58899999999999997</v>
      </c>
      <c r="J530" s="4">
        <v>0.58899999999999997</v>
      </c>
      <c r="K530" s="4">
        <v>0.58899999999999997</v>
      </c>
      <c r="L530" s="4">
        <v>0.58899999999999997</v>
      </c>
    </row>
    <row r="531" spans="1:12" x14ac:dyDescent="0.25">
      <c r="A531" s="1" t="s">
        <v>0</v>
      </c>
      <c r="B531" s="1" t="s">
        <v>185</v>
      </c>
      <c r="C531" s="1" t="s">
        <v>59</v>
      </c>
      <c r="D531" s="1" t="s">
        <v>42</v>
      </c>
      <c r="E531" s="4">
        <v>7.2501262543492934E-9</v>
      </c>
      <c r="F531" s="4">
        <v>9.4051983467616359E-9</v>
      </c>
      <c r="G531" s="4">
        <v>1.6295451206292865E-8</v>
      </c>
      <c r="H531" s="4">
        <v>2.1118854556391024E-8</v>
      </c>
      <c r="I531" s="4">
        <v>2.7316242182481359E-8</v>
      </c>
      <c r="J531" s="4">
        <v>3.5241655980687075E-8</v>
      </c>
      <c r="K531" s="4">
        <v>4.5231394307394354E-8</v>
      </c>
      <c r="L531" s="4">
        <v>5.5752928799674627E-8</v>
      </c>
    </row>
    <row r="532" spans="1:12" x14ac:dyDescent="0.25">
      <c r="A532" s="1" t="s">
        <v>0</v>
      </c>
      <c r="B532" s="1" t="s">
        <v>185</v>
      </c>
      <c r="C532" s="1" t="s">
        <v>59</v>
      </c>
      <c r="D532" s="1" t="s">
        <v>44</v>
      </c>
      <c r="E532" s="4"/>
      <c r="F532" s="4">
        <v>1.0776891578433411E-8</v>
      </c>
      <c r="G532" s="4">
        <v>1.8284327665375385E-8</v>
      </c>
      <c r="H532" s="4">
        <v>2.399551593782211E-8</v>
      </c>
      <c r="I532" s="4">
        <v>3.1564621143395326E-8</v>
      </c>
      <c r="J532" s="4">
        <v>4.1319080997217315E-8</v>
      </c>
      <c r="K532" s="4">
        <v>5.3142920937259376E-8</v>
      </c>
      <c r="L532" s="4">
        <v>6.6129584129352767E-8</v>
      </c>
    </row>
    <row r="533" spans="1:12" x14ac:dyDescent="0.25">
      <c r="A533" s="1" t="s">
        <v>0</v>
      </c>
      <c r="B533" s="1" t="s">
        <v>185</v>
      </c>
      <c r="C533" s="1" t="s">
        <v>59</v>
      </c>
      <c r="D533" s="1" t="s">
        <v>23</v>
      </c>
      <c r="E533" s="4"/>
      <c r="F533" s="4">
        <v>1.0764169706495786E-9</v>
      </c>
      <c r="G533" s="4">
        <v>1.5416478205299175E-9</v>
      </c>
      <c r="H533" s="4">
        <v>1.0014338405581365E-9</v>
      </c>
      <c r="I533" s="4">
        <v>2.9622281016309704E-9</v>
      </c>
      <c r="J533" s="4">
        <v>3.5348995782341932E-9</v>
      </c>
      <c r="K533" s="4">
        <v>4.7096761065945235E-9</v>
      </c>
      <c r="L533" s="4">
        <v>4.755937377604551E-9</v>
      </c>
    </row>
    <row r="534" spans="1:12" x14ac:dyDescent="0.25">
      <c r="A534" s="1" t="s">
        <v>0</v>
      </c>
      <c r="B534" s="1" t="s">
        <v>185</v>
      </c>
      <c r="C534" s="1" t="s">
        <v>59</v>
      </c>
      <c r="D534" s="1" t="s">
        <v>24</v>
      </c>
      <c r="E534" s="4">
        <v>0.15051837237589175</v>
      </c>
      <c r="F534" s="4">
        <v>8.3325622849036288E-2</v>
      </c>
      <c r="G534" s="4">
        <v>7.2338415779050369E-2</v>
      </c>
      <c r="H534" s="4">
        <v>5.6807194728651117E-2</v>
      </c>
      <c r="I534" s="4">
        <v>4.4757162061458453E-2</v>
      </c>
      <c r="J534" s="4">
        <v>4.2460426332901931E-2</v>
      </c>
      <c r="K534" s="4">
        <v>4.0889133676840002E-2</v>
      </c>
      <c r="L534" s="4">
        <v>8.1533607532438879E-2</v>
      </c>
    </row>
    <row r="535" spans="1:12" x14ac:dyDescent="0.25">
      <c r="A535" s="1" t="s">
        <v>0</v>
      </c>
      <c r="B535" s="1" t="s">
        <v>185</v>
      </c>
      <c r="C535" s="1" t="s">
        <v>59</v>
      </c>
      <c r="D535" s="1" t="s">
        <v>25</v>
      </c>
      <c r="E535" s="4">
        <v>6.5607833894805533E-7</v>
      </c>
      <c r="F535" s="4">
        <v>0.37827290798645208</v>
      </c>
      <c r="G535" s="4">
        <v>7.1223141801825582E-2</v>
      </c>
      <c r="H535" s="4">
        <v>5.4106941285360727E-2</v>
      </c>
      <c r="I535" s="4">
        <v>4.5846493129393075E-2</v>
      </c>
      <c r="J535" s="4">
        <v>4.8070891318311659E-2</v>
      </c>
      <c r="K535" s="4">
        <v>3.8684831936530453E-2</v>
      </c>
      <c r="L535" s="4">
        <v>8.8786317102047554E-2</v>
      </c>
    </row>
    <row r="536" spans="1:12" x14ac:dyDescent="0.25">
      <c r="A536" s="1" t="s">
        <v>0</v>
      </c>
      <c r="B536" s="1" t="s">
        <v>185</v>
      </c>
      <c r="C536" s="1" t="s">
        <v>59</v>
      </c>
      <c r="D536" s="1" t="s">
        <v>32</v>
      </c>
      <c r="E536" s="4"/>
      <c r="F536" s="4">
        <v>0.17088249584922624</v>
      </c>
      <c r="G536" s="4">
        <v>6.6184706559737095E-7</v>
      </c>
      <c r="H536" s="4">
        <v>4.238064696335261E-7</v>
      </c>
      <c r="I536" s="4">
        <v>3.792269593572305E-7</v>
      </c>
      <c r="J536" s="4">
        <v>4.075998863747758E-7</v>
      </c>
      <c r="K536" s="4">
        <v>3.8385042575044932E-7</v>
      </c>
      <c r="L536" s="4">
        <v>3.9320117097376131E-7</v>
      </c>
    </row>
    <row r="537" spans="1:12" x14ac:dyDescent="0.25">
      <c r="A537" s="1" t="s">
        <v>0</v>
      </c>
      <c r="B537" s="1" t="s">
        <v>185</v>
      </c>
      <c r="C537" s="1" t="s">
        <v>59</v>
      </c>
      <c r="D537" s="1" t="s">
        <v>27</v>
      </c>
      <c r="E537" s="4">
        <v>0.99999996131901026</v>
      </c>
      <c r="F537" s="4">
        <v>0.99130811900799953</v>
      </c>
      <c r="G537" s="4">
        <v>0.99999992858352005</v>
      </c>
      <c r="H537" s="4">
        <v>0.99999981465524379</v>
      </c>
      <c r="I537" s="4">
        <v>0.83208126039681662</v>
      </c>
      <c r="J537" s="4">
        <v>0.73862632871277234</v>
      </c>
      <c r="K537" s="4">
        <v>0.74836754257580962</v>
      </c>
      <c r="L537" s="4">
        <v>0.71538788044180857</v>
      </c>
    </row>
    <row r="538" spans="1:12" x14ac:dyDescent="0.25">
      <c r="A538" s="1" t="s">
        <v>0</v>
      </c>
      <c r="B538" s="1" t="s">
        <v>185</v>
      </c>
      <c r="C538" s="1" t="s">
        <v>60</v>
      </c>
      <c r="D538" s="1" t="s">
        <v>2</v>
      </c>
      <c r="E538" s="4">
        <v>8.89290808749492</v>
      </c>
      <c r="F538" s="4">
        <v>6.8829589655470729</v>
      </c>
      <c r="G538" s="4">
        <v>5.6446403390632707</v>
      </c>
      <c r="H538" s="4">
        <v>4.6003567374594567</v>
      </c>
      <c r="I538" s="4">
        <v>3.8486259192143781</v>
      </c>
      <c r="J538" s="4">
        <v>3.2914358699934678</v>
      </c>
      <c r="K538" s="4">
        <v>3.00996680822827</v>
      </c>
      <c r="L538" s="4">
        <v>2.8417450933818991</v>
      </c>
    </row>
    <row r="539" spans="1:12" x14ac:dyDescent="0.25">
      <c r="A539" s="1" t="s">
        <v>0</v>
      </c>
      <c r="B539" s="1" t="s">
        <v>185</v>
      </c>
      <c r="C539" s="1" t="s">
        <v>60</v>
      </c>
      <c r="D539" s="1" t="s">
        <v>3</v>
      </c>
      <c r="E539" s="4">
        <v>1.9626915413130324</v>
      </c>
      <c r="F539" s="4">
        <v>1.3012461321013784</v>
      </c>
      <c r="G539" s="4">
        <v>0.55092505579882545</v>
      </c>
      <c r="H539" s="4">
        <v>0.50997396890679669</v>
      </c>
      <c r="I539" s="4"/>
      <c r="J539" s="4"/>
      <c r="K539" s="4"/>
      <c r="L539" s="4"/>
    </row>
    <row r="540" spans="1:12" x14ac:dyDescent="0.25">
      <c r="A540" s="1" t="s">
        <v>0</v>
      </c>
      <c r="B540" s="1" t="s">
        <v>185</v>
      </c>
      <c r="C540" s="1" t="s">
        <v>60</v>
      </c>
      <c r="D540" s="1" t="s">
        <v>4</v>
      </c>
      <c r="E540" s="4">
        <v>145.5006843658887</v>
      </c>
      <c r="F540" s="4">
        <v>161.41930038240028</v>
      </c>
      <c r="G540" s="4">
        <v>161.51905757852555</v>
      </c>
      <c r="H540" s="4">
        <v>173.49003579730427</v>
      </c>
      <c r="I540" s="4">
        <v>184.13411536347226</v>
      </c>
      <c r="J540" s="4">
        <v>204.82321128097396</v>
      </c>
      <c r="K540" s="4">
        <v>215.92838105084343</v>
      </c>
      <c r="L540" s="4">
        <v>247.5312522005095</v>
      </c>
    </row>
    <row r="541" spans="1:12" x14ac:dyDescent="0.25">
      <c r="A541" s="1" t="s">
        <v>0</v>
      </c>
      <c r="B541" s="1" t="s">
        <v>185</v>
      </c>
      <c r="C541" s="1" t="s">
        <v>60</v>
      </c>
      <c r="D541" s="1" t="s">
        <v>7</v>
      </c>
      <c r="E541" s="4">
        <v>7.0260734842856882</v>
      </c>
      <c r="F541" s="4">
        <v>5.6510761871018111</v>
      </c>
      <c r="G541" s="4">
        <v>5.1518475812961011</v>
      </c>
      <c r="H541" s="4">
        <v>4.136570720255536</v>
      </c>
      <c r="I541" s="4">
        <v>3.8993549403098005</v>
      </c>
      <c r="J541" s="4">
        <v>3.3469738680938526</v>
      </c>
      <c r="K541" s="4">
        <v>3.0524216015383536</v>
      </c>
      <c r="L541" s="4">
        <v>2.8745607272943507</v>
      </c>
    </row>
    <row r="542" spans="1:12" x14ac:dyDescent="0.25">
      <c r="A542" s="1" t="s">
        <v>0</v>
      </c>
      <c r="B542" s="1" t="s">
        <v>185</v>
      </c>
      <c r="C542" s="1" t="s">
        <v>60</v>
      </c>
      <c r="D542" s="1" t="s">
        <v>9</v>
      </c>
      <c r="E542" s="4">
        <v>6.2946044697874806</v>
      </c>
      <c r="F542" s="4">
        <v>4.5548602233730966</v>
      </c>
      <c r="G542" s="4">
        <v>3.8173541294841971</v>
      </c>
      <c r="H542" s="4">
        <v>3.0330086028484891</v>
      </c>
      <c r="I542" s="4">
        <v>3.331205604418118</v>
      </c>
      <c r="J542" s="4">
        <v>3.6469950922587011</v>
      </c>
      <c r="K542" s="4">
        <v>2.7878647606943163</v>
      </c>
      <c r="L542" s="4">
        <v>2.1548932935849314</v>
      </c>
    </row>
    <row r="543" spans="1:12" x14ac:dyDescent="0.25">
      <c r="A543" s="1" t="s">
        <v>0</v>
      </c>
      <c r="B543" s="1" t="s">
        <v>185</v>
      </c>
      <c r="C543" s="1" t="s">
        <v>60</v>
      </c>
      <c r="D543" s="1" t="s">
        <v>5</v>
      </c>
      <c r="E543" s="4">
        <v>7.0260734842856882</v>
      </c>
      <c r="F543" s="4">
        <v>5.6510761871018111</v>
      </c>
      <c r="G543" s="4">
        <v>5.1518475812961011</v>
      </c>
      <c r="H543" s="4">
        <v>4.136570720255536</v>
      </c>
      <c r="I543" s="4">
        <v>3.8993549403098005</v>
      </c>
      <c r="J543" s="4">
        <v>3.3469738680938526</v>
      </c>
      <c r="K543" s="4">
        <v>3.0524216015383536</v>
      </c>
      <c r="L543" s="4">
        <v>2.8745607272943507</v>
      </c>
    </row>
    <row r="544" spans="1:12" x14ac:dyDescent="0.25">
      <c r="A544" s="1" t="s">
        <v>0</v>
      </c>
      <c r="B544" s="1" t="s">
        <v>185</v>
      </c>
      <c r="C544" s="1" t="s">
        <v>60</v>
      </c>
      <c r="D544" s="1" t="s">
        <v>11</v>
      </c>
      <c r="E544" s="4">
        <v>32.621384105543321</v>
      </c>
      <c r="F544" s="4">
        <v>32.621387952555651</v>
      </c>
      <c r="G544" s="4">
        <v>32.621383055060313</v>
      </c>
      <c r="H544" s="4">
        <v>32.621383368552117</v>
      </c>
      <c r="I544" s="4">
        <v>32.621383715484711</v>
      </c>
      <c r="J544" s="4">
        <v>32.621383635161649</v>
      </c>
      <c r="K544" s="4">
        <v>32.621383069648253</v>
      </c>
      <c r="L544" s="4">
        <v>32.621382704468679</v>
      </c>
    </row>
    <row r="545" spans="1:12" x14ac:dyDescent="0.25">
      <c r="A545" s="1" t="s">
        <v>0</v>
      </c>
      <c r="B545" s="1" t="s">
        <v>185</v>
      </c>
      <c r="C545" s="1" t="s">
        <v>60</v>
      </c>
      <c r="D545" s="1" t="s">
        <v>12</v>
      </c>
      <c r="E545" s="4">
        <v>16.040754328796762</v>
      </c>
      <c r="F545" s="4">
        <v>16.040750593254717</v>
      </c>
      <c r="G545" s="4">
        <v>16.040749031009206</v>
      </c>
      <c r="H545" s="4">
        <v>16.040748982039652</v>
      </c>
      <c r="I545" s="4">
        <v>16.04074926493432</v>
      </c>
      <c r="J545" s="4">
        <v>16.040749020557481</v>
      </c>
      <c r="K545" s="4">
        <v>16.040748570842506</v>
      </c>
      <c r="L545" s="4">
        <v>16.040748313372951</v>
      </c>
    </row>
    <row r="546" spans="1:12" x14ac:dyDescent="0.25">
      <c r="A546" s="1" t="s">
        <v>0</v>
      </c>
      <c r="B546" s="1" t="s">
        <v>185</v>
      </c>
      <c r="C546" s="1" t="s">
        <v>60</v>
      </c>
      <c r="D546" s="1" t="s">
        <v>14</v>
      </c>
      <c r="E546" s="4">
        <v>6.3299999999999992</v>
      </c>
      <c r="F546" s="4">
        <v>6.3300000005392452</v>
      </c>
      <c r="G546" s="4">
        <v>6.3300000006911121</v>
      </c>
      <c r="H546" s="4">
        <v>6.3300000008854216</v>
      </c>
      <c r="I546" s="4">
        <v>6.3300000011333122</v>
      </c>
      <c r="J546" s="4">
        <v>6.3300000014484725</v>
      </c>
      <c r="K546" s="4">
        <v>6.330000001846555</v>
      </c>
      <c r="L546" s="4">
        <v>6.3300000023448639</v>
      </c>
    </row>
    <row r="547" spans="1:12" x14ac:dyDescent="0.25">
      <c r="A547" s="1" t="s">
        <v>0</v>
      </c>
      <c r="B547" s="1" t="s">
        <v>185</v>
      </c>
      <c r="C547" s="1" t="s">
        <v>60</v>
      </c>
      <c r="D547" s="1" t="s">
        <v>8</v>
      </c>
      <c r="E547" s="4">
        <v>9.188443461243665</v>
      </c>
      <c r="F547" s="4">
        <v>7.2392120709689634</v>
      </c>
      <c r="G547" s="4">
        <v>5.7079323270195026</v>
      </c>
      <c r="H547" s="4">
        <v>4.5440271514268789</v>
      </c>
      <c r="I547" s="4">
        <v>5.0156130644246968</v>
      </c>
      <c r="J547" s="4">
        <v>5.5412952252208951</v>
      </c>
      <c r="K547" s="4">
        <v>6.420262479119593</v>
      </c>
      <c r="L547" s="4">
        <v>6.629317149608803</v>
      </c>
    </row>
    <row r="548" spans="1:12" x14ac:dyDescent="0.25">
      <c r="A548" s="1" t="s">
        <v>0</v>
      </c>
      <c r="B548" s="1" t="s">
        <v>185</v>
      </c>
      <c r="C548" s="1" t="s">
        <v>60</v>
      </c>
      <c r="D548" s="1" t="s">
        <v>15</v>
      </c>
      <c r="E548" s="4">
        <v>-2.1623699769579767</v>
      </c>
      <c r="F548" s="4">
        <v>-1.5881358838671522</v>
      </c>
      <c r="G548" s="4">
        <v>-0.55608474572340194</v>
      </c>
      <c r="H548" s="4">
        <v>-0.40745643117134323</v>
      </c>
      <c r="I548" s="4">
        <v>-1.1162581241148966</v>
      </c>
      <c r="J548" s="4">
        <v>-2.1943213571270426</v>
      </c>
      <c r="K548" s="4">
        <v>-3.3678408775812394</v>
      </c>
      <c r="L548" s="4">
        <v>-3.7547564223144523</v>
      </c>
    </row>
    <row r="549" spans="1:12" x14ac:dyDescent="0.25">
      <c r="A549" s="1" t="s">
        <v>0</v>
      </c>
      <c r="B549" s="1" t="s">
        <v>185</v>
      </c>
      <c r="C549" s="1" t="s">
        <v>60</v>
      </c>
      <c r="D549" s="1" t="s">
        <v>16</v>
      </c>
      <c r="E549" s="4">
        <v>9.188443461243665</v>
      </c>
      <c r="F549" s="4">
        <v>7.2392120709689634</v>
      </c>
      <c r="G549" s="4">
        <v>5.7079323270195026</v>
      </c>
      <c r="H549" s="4">
        <v>4.5440271514268789</v>
      </c>
      <c r="I549" s="4">
        <v>5.0156130644246968</v>
      </c>
      <c r="J549" s="4">
        <v>5.5412952252208951</v>
      </c>
      <c r="K549" s="4">
        <v>6.420262479119593</v>
      </c>
      <c r="L549" s="4">
        <v>6.629317149608803</v>
      </c>
    </row>
    <row r="550" spans="1:12" x14ac:dyDescent="0.25">
      <c r="A550" s="1" t="s">
        <v>0</v>
      </c>
      <c r="B550" s="1" t="s">
        <v>185</v>
      </c>
      <c r="C550" s="1" t="s">
        <v>60</v>
      </c>
      <c r="D550" s="1" t="s">
        <v>17</v>
      </c>
      <c r="E550" s="4">
        <v>-2.1623699769579767</v>
      </c>
      <c r="F550" s="4">
        <v>-1.5881358838671522</v>
      </c>
      <c r="G550" s="4">
        <v>-0.55608474572340194</v>
      </c>
      <c r="H550" s="4">
        <v>-0.40745643117134323</v>
      </c>
      <c r="I550" s="4">
        <v>-1.1162581241148966</v>
      </c>
      <c r="J550" s="4">
        <v>-2.1943213571270426</v>
      </c>
      <c r="K550" s="4">
        <v>-3.3678408775812394</v>
      </c>
      <c r="L550" s="4">
        <v>-3.7547564223144523</v>
      </c>
    </row>
    <row r="551" spans="1:12" x14ac:dyDescent="0.25">
      <c r="A551" s="1" t="s">
        <v>0</v>
      </c>
      <c r="B551" s="1" t="s">
        <v>185</v>
      </c>
      <c r="C551" s="1" t="s">
        <v>60</v>
      </c>
      <c r="D551" s="1" t="s">
        <v>18</v>
      </c>
      <c r="E551" s="4">
        <v>32.621382440049672</v>
      </c>
      <c r="F551" s="4">
        <v>32.621382440049672</v>
      </c>
      <c r="G551" s="4">
        <v>32.621382440049672</v>
      </c>
      <c r="H551" s="4">
        <v>32.621382440049672</v>
      </c>
      <c r="I551" s="4">
        <v>32.621382440049672</v>
      </c>
      <c r="J551" s="4">
        <v>32.621382440049672</v>
      </c>
      <c r="K551" s="4">
        <v>32.621382440049672</v>
      </c>
      <c r="L551" s="4">
        <v>32.621382440049672</v>
      </c>
    </row>
    <row r="552" spans="1:12" x14ac:dyDescent="0.25">
      <c r="A552" s="1" t="s">
        <v>0</v>
      </c>
      <c r="B552" s="1" t="s">
        <v>185</v>
      </c>
      <c r="C552" s="1" t="s">
        <v>60</v>
      </c>
      <c r="D552" s="1" t="s">
        <v>19</v>
      </c>
      <c r="E552" s="4">
        <v>16.040748012127466</v>
      </c>
      <c r="F552" s="4">
        <v>16.040748012127466</v>
      </c>
      <c r="G552" s="4">
        <v>16.040748012127466</v>
      </c>
      <c r="H552" s="4">
        <v>16.040748012127466</v>
      </c>
      <c r="I552" s="4">
        <v>16.040748012127466</v>
      </c>
      <c r="J552" s="4">
        <v>16.040748012127466</v>
      </c>
      <c r="K552" s="4">
        <v>16.040748012127466</v>
      </c>
      <c r="L552" s="4">
        <v>16.040748012127466</v>
      </c>
    </row>
    <row r="553" spans="1:12" x14ac:dyDescent="0.25">
      <c r="A553" s="1" t="s">
        <v>0</v>
      </c>
      <c r="B553" s="1" t="s">
        <v>185</v>
      </c>
      <c r="C553" s="1" t="s">
        <v>60</v>
      </c>
      <c r="D553" s="1" t="s">
        <v>21</v>
      </c>
      <c r="E553" s="4">
        <v>6.3299999999999992</v>
      </c>
      <c r="F553" s="4">
        <v>6.3299999999999992</v>
      </c>
      <c r="G553" s="4">
        <v>6.3299999999999992</v>
      </c>
      <c r="H553" s="4">
        <v>6.3299999999999992</v>
      </c>
      <c r="I553" s="4">
        <v>6.3299999999999992</v>
      </c>
      <c r="J553" s="4">
        <v>6.3299999999999992</v>
      </c>
      <c r="K553" s="4">
        <v>6.3299999999999992</v>
      </c>
      <c r="L553" s="4">
        <v>6.3299999999999992</v>
      </c>
    </row>
    <row r="554" spans="1:12" x14ac:dyDescent="0.25">
      <c r="A554" s="1" t="s">
        <v>0</v>
      </c>
      <c r="B554" s="1" t="s">
        <v>185</v>
      </c>
      <c r="C554" s="1" t="s">
        <v>60</v>
      </c>
      <c r="D554" s="1" t="s">
        <v>42</v>
      </c>
      <c r="E554" s="4">
        <v>1.6654936491764451E-6</v>
      </c>
      <c r="F554" s="4">
        <v>5.5125059820535063E-6</v>
      </c>
      <c r="G554" s="4">
        <v>6.1501064306690449E-7</v>
      </c>
      <c r="H554" s="4">
        <v>9.2850244424221305E-7</v>
      </c>
      <c r="I554" s="4">
        <v>1.2754350414177446E-6</v>
      </c>
      <c r="J554" s="4">
        <v>1.1951119758051384E-6</v>
      </c>
      <c r="K554" s="4">
        <v>6.2959858455338232E-7</v>
      </c>
      <c r="L554" s="4">
        <v>2.6441900499755787E-7</v>
      </c>
    </row>
    <row r="555" spans="1:12" x14ac:dyDescent="0.25">
      <c r="A555" s="1" t="s">
        <v>0</v>
      </c>
      <c r="B555" s="1" t="s">
        <v>185</v>
      </c>
      <c r="C555" s="1" t="s">
        <v>60</v>
      </c>
      <c r="D555" s="1" t="s">
        <v>44</v>
      </c>
      <c r="E555" s="4">
        <v>6.3166692970735698E-6</v>
      </c>
      <c r="F555" s="4">
        <v>2.5811272514979927E-6</v>
      </c>
      <c r="G555" s="4">
        <v>1.0188817394658699E-6</v>
      </c>
      <c r="H555" s="4">
        <v>9.6991218553555021E-7</v>
      </c>
      <c r="I555" s="4">
        <v>1.2528068522709266E-6</v>
      </c>
      <c r="J555" s="4">
        <v>1.008430015303092E-6</v>
      </c>
      <c r="K555" s="4">
        <v>5.5871503877654304E-7</v>
      </c>
      <c r="L555" s="4">
        <v>3.0124548537007378E-7</v>
      </c>
    </row>
    <row r="556" spans="1:12" x14ac:dyDescent="0.25">
      <c r="A556" s="1" t="s">
        <v>0</v>
      </c>
      <c r="B556" s="1" t="s">
        <v>185</v>
      </c>
      <c r="C556" s="1" t="s">
        <v>60</v>
      </c>
      <c r="D556" s="1" t="s">
        <v>23</v>
      </c>
      <c r="E556" s="4"/>
      <c r="F556" s="4">
        <v>5.3924571920356252E-10</v>
      </c>
      <c r="G556" s="4">
        <v>6.9111305078470711E-10</v>
      </c>
      <c r="H556" s="4">
        <v>8.8542220104443237E-10</v>
      </c>
      <c r="I556" s="4">
        <v>1.1333132432968109E-9</v>
      </c>
      <c r="J556" s="4">
        <v>1.4484729188753762E-9</v>
      </c>
      <c r="K556" s="4">
        <v>1.8465561477597305E-9</v>
      </c>
      <c r="L556" s="4">
        <v>2.3448649120526126E-9</v>
      </c>
    </row>
    <row r="557" spans="1:12" x14ac:dyDescent="0.25">
      <c r="A557" s="1" t="s">
        <v>0</v>
      </c>
      <c r="B557" s="1" t="s">
        <v>185</v>
      </c>
      <c r="C557" s="1" t="s">
        <v>60</v>
      </c>
      <c r="D557" s="1" t="s">
        <v>24</v>
      </c>
      <c r="E557" s="4">
        <v>0.28166933173391256</v>
      </c>
      <c r="F557" s="4">
        <v>0.22191612697465937</v>
      </c>
      <c r="G557" s="4">
        <v>0.17497517862395087</v>
      </c>
      <c r="H557" s="4">
        <v>0.13929596731349664</v>
      </c>
      <c r="I557" s="4">
        <v>0.15375230885880192</v>
      </c>
      <c r="J557" s="4">
        <v>0.16986695865493862</v>
      </c>
      <c r="K557" s="4">
        <v>0.19681147379349359</v>
      </c>
      <c r="L557" s="4">
        <v>0.20321999253271009</v>
      </c>
    </row>
    <row r="558" spans="1:12" x14ac:dyDescent="0.25">
      <c r="A558" s="1" t="s">
        <v>0</v>
      </c>
      <c r="B558" s="1" t="s">
        <v>185</v>
      </c>
      <c r="C558" s="1" t="s">
        <v>60</v>
      </c>
      <c r="D558" s="1" t="s">
        <v>25</v>
      </c>
      <c r="E558" s="4">
        <v>0.13480475622496357</v>
      </c>
      <c r="F558" s="4">
        <v>9.9006332318076054E-2</v>
      </c>
      <c r="G558" s="4">
        <v>3.4667006175859098E-2</v>
      </c>
      <c r="H558" s="4">
        <v>2.5401334540398335E-2</v>
      </c>
      <c r="I558" s="4">
        <v>6.9588901720138388E-2</v>
      </c>
      <c r="J558" s="4">
        <v>0.13679668912685108</v>
      </c>
      <c r="K558" s="4">
        <v>0.20995534358683304</v>
      </c>
      <c r="L558" s="4">
        <v>0.2340761384046007</v>
      </c>
    </row>
    <row r="559" spans="1:12" x14ac:dyDescent="0.25">
      <c r="A559" s="1" t="s">
        <v>0</v>
      </c>
      <c r="B559" s="1" t="s">
        <v>185</v>
      </c>
      <c r="C559" s="1" t="s">
        <v>60</v>
      </c>
      <c r="D559" s="1" t="s">
        <v>27</v>
      </c>
      <c r="E559" s="4">
        <v>0.9944082890659528</v>
      </c>
      <c r="F559" s="4">
        <v>0.71956717582702578</v>
      </c>
      <c r="G559" s="4">
        <v>0.60305752433924431</v>
      </c>
      <c r="H559" s="4">
        <v>0.47914827842405067</v>
      </c>
      <c r="I559" s="4">
        <v>0.52625680945050624</v>
      </c>
      <c r="J559" s="4">
        <v>0.57614456420603022</v>
      </c>
      <c r="K559" s="4">
        <v>0.44042097312496914</v>
      </c>
      <c r="L559" s="4">
        <v>0.34042548069299844</v>
      </c>
    </row>
    <row r="560" spans="1:12" x14ac:dyDescent="0.25">
      <c r="A560" s="1" t="s">
        <v>0</v>
      </c>
      <c r="B560" s="1" t="s">
        <v>185</v>
      </c>
      <c r="C560" s="1" t="s">
        <v>61</v>
      </c>
      <c r="D560" s="1" t="s">
        <v>2</v>
      </c>
      <c r="E560" s="4">
        <v>4.7643781181636244</v>
      </c>
      <c r="F560" s="4">
        <v>3.8860212119687816</v>
      </c>
      <c r="G560" s="4">
        <v>3.108774173208527</v>
      </c>
      <c r="H560" s="4">
        <v>2.3671561712432951</v>
      </c>
      <c r="I560" s="4">
        <v>1.9718666586252083</v>
      </c>
      <c r="J560" s="4">
        <v>1.6312442975840704</v>
      </c>
      <c r="K560" s="4">
        <v>1.4276422283314605</v>
      </c>
      <c r="L560" s="4">
        <v>1.230246911311023</v>
      </c>
    </row>
    <row r="561" spans="1:12" x14ac:dyDescent="0.25">
      <c r="A561" s="1" t="s">
        <v>0</v>
      </c>
      <c r="B561" s="1" t="s">
        <v>185</v>
      </c>
      <c r="C561" s="1" t="s">
        <v>61</v>
      </c>
      <c r="D561" s="1" t="s">
        <v>3</v>
      </c>
      <c r="E561" s="4">
        <v>0.25117375214438814</v>
      </c>
      <c r="F561" s="4">
        <v>0.24143728208797666</v>
      </c>
      <c r="G561" s="4">
        <v>0.23865343171212275</v>
      </c>
      <c r="H561" s="4">
        <v>0.23908959413757377</v>
      </c>
      <c r="I561" s="4">
        <v>0.23718441401938489</v>
      </c>
      <c r="J561" s="4">
        <v>0.23842627840296032</v>
      </c>
      <c r="K561" s="4">
        <v>0.24152747952355144</v>
      </c>
      <c r="L561" s="4">
        <v>0.2396043874537554</v>
      </c>
    </row>
    <row r="562" spans="1:12" x14ac:dyDescent="0.25">
      <c r="A562" s="1" t="s">
        <v>0</v>
      </c>
      <c r="B562" s="1" t="s">
        <v>185</v>
      </c>
      <c r="C562" s="1" t="s">
        <v>61</v>
      </c>
      <c r="D562" s="1" t="s">
        <v>4</v>
      </c>
      <c r="E562" s="4">
        <v>165.42853505962347</v>
      </c>
      <c r="F562" s="4">
        <v>163.06035939924826</v>
      </c>
      <c r="G562" s="4">
        <v>169.13077443151448</v>
      </c>
      <c r="H562" s="4">
        <v>189.77406205103577</v>
      </c>
      <c r="I562" s="4">
        <v>199.45646673284907</v>
      </c>
      <c r="J562" s="4">
        <v>215.57798398537486</v>
      </c>
      <c r="K562" s="4">
        <v>220.75458180184179</v>
      </c>
      <c r="L562" s="4">
        <v>249.10272662563733</v>
      </c>
    </row>
    <row r="563" spans="1:12" x14ac:dyDescent="0.25">
      <c r="A563" s="1" t="s">
        <v>0</v>
      </c>
      <c r="B563" s="1" t="s">
        <v>185</v>
      </c>
      <c r="C563" s="1" t="s">
        <v>61</v>
      </c>
      <c r="D563" s="1" t="s">
        <v>7</v>
      </c>
      <c r="E563" s="4">
        <v>4.5167069086381284</v>
      </c>
      <c r="F563" s="4">
        <v>3.6480864694280695</v>
      </c>
      <c r="G563" s="4">
        <v>2.8736229779109306</v>
      </c>
      <c r="H563" s="4">
        <v>2.1315687498245839</v>
      </c>
      <c r="I563" s="4">
        <v>1.7381843417064986</v>
      </c>
      <c r="J563" s="4">
        <v>1.3963200384833061</v>
      </c>
      <c r="K563" s="4">
        <v>1.1896166882557064</v>
      </c>
      <c r="L563" s="4">
        <v>0.9941443986844738</v>
      </c>
    </row>
    <row r="564" spans="1:12" x14ac:dyDescent="0.25">
      <c r="A564" s="1" t="s">
        <v>0</v>
      </c>
      <c r="B564" s="1" t="s">
        <v>185</v>
      </c>
      <c r="C564" s="1" t="s">
        <v>61</v>
      </c>
      <c r="D564" s="1" t="s">
        <v>192</v>
      </c>
      <c r="E564" s="4"/>
      <c r="F564" s="4"/>
      <c r="G564" s="4">
        <v>2.8644583133934209E-7</v>
      </c>
      <c r="H564" s="4">
        <v>3.3867239339257865E-7</v>
      </c>
      <c r="I564" s="4">
        <v>3.8326198927180612E-7</v>
      </c>
      <c r="J564" s="4">
        <v>4.3956176636872001E-7</v>
      </c>
      <c r="K564" s="4">
        <v>4.7453668842175461E-7</v>
      </c>
      <c r="L564" s="4">
        <v>5.0178891539330803E-7</v>
      </c>
    </row>
    <row r="565" spans="1:12" x14ac:dyDescent="0.25">
      <c r="A565" s="1" t="s">
        <v>0</v>
      </c>
      <c r="B565" s="1" t="s">
        <v>185</v>
      </c>
      <c r="C565" s="1" t="s">
        <v>61</v>
      </c>
      <c r="D565" s="1" t="s">
        <v>9</v>
      </c>
      <c r="E565" s="4">
        <v>0.22999999461899059</v>
      </c>
      <c r="F565" s="4">
        <v>0.22999999084325531</v>
      </c>
      <c r="G565" s="4">
        <v>0.22999999048881556</v>
      </c>
      <c r="H565" s="4">
        <v>0.22999998779744926</v>
      </c>
      <c r="I565" s="4">
        <v>0.2299999781751671</v>
      </c>
      <c r="J565" s="4">
        <v>0.22999997414334244</v>
      </c>
      <c r="K565" s="4">
        <v>0.22999996788225749</v>
      </c>
      <c r="L565" s="4">
        <v>0.22999995920987479</v>
      </c>
    </row>
    <row r="566" spans="1:12" x14ac:dyDescent="0.25">
      <c r="A566" s="1" t="s">
        <v>0</v>
      </c>
      <c r="B566" s="1" t="s">
        <v>185</v>
      </c>
      <c r="C566" s="1" t="s">
        <v>61</v>
      </c>
      <c r="D566" s="1" t="s">
        <v>5</v>
      </c>
      <c r="E566" s="4">
        <v>4.5167069086381284</v>
      </c>
      <c r="F566" s="4">
        <v>3.6480864694280695</v>
      </c>
      <c r="G566" s="4">
        <v>2.8736232643567621</v>
      </c>
      <c r="H566" s="4">
        <v>2.1315690884969771</v>
      </c>
      <c r="I566" s="4">
        <v>1.7381847249684879</v>
      </c>
      <c r="J566" s="4">
        <v>1.3963204780450724</v>
      </c>
      <c r="K566" s="4">
        <v>1.1896171627923948</v>
      </c>
      <c r="L566" s="4">
        <v>0.99414490047338921</v>
      </c>
    </row>
    <row r="567" spans="1:12" x14ac:dyDescent="0.25">
      <c r="A567" s="1" t="s">
        <v>0</v>
      </c>
      <c r="B567" s="1" t="s">
        <v>185</v>
      </c>
      <c r="C567" s="1" t="s">
        <v>61</v>
      </c>
      <c r="D567" s="1" t="s">
        <v>11</v>
      </c>
      <c r="E567" s="4">
        <v>11.926053310404125</v>
      </c>
      <c r="F567" s="4">
        <v>11.926053310404125</v>
      </c>
      <c r="G567" s="4">
        <v>11.926053310404125</v>
      </c>
      <c r="H567" s="4">
        <v>11.926053310404125</v>
      </c>
      <c r="I567" s="4">
        <v>11.926053314088644</v>
      </c>
      <c r="J567" s="4">
        <v>11.926053315109437</v>
      </c>
      <c r="K567" s="4">
        <v>11.926053316410645</v>
      </c>
      <c r="L567" s="4">
        <v>11.926053318065499</v>
      </c>
    </row>
    <row r="568" spans="1:12" x14ac:dyDescent="0.25">
      <c r="A568" s="1" t="s">
        <v>0</v>
      </c>
      <c r="B568" s="1" t="s">
        <v>185</v>
      </c>
      <c r="C568" s="1" t="s">
        <v>61</v>
      </c>
      <c r="D568" s="1" t="s">
        <v>12</v>
      </c>
      <c r="E568" s="4">
        <v>15.181431203213945</v>
      </c>
      <c r="F568" s="4">
        <v>15.181431203213945</v>
      </c>
      <c r="G568" s="4">
        <v>15.181431203213945</v>
      </c>
      <c r="H568" s="4">
        <v>15.181431203213945</v>
      </c>
      <c r="I568" s="4">
        <v>15.181431206924849</v>
      </c>
      <c r="J568" s="4">
        <v>15.181431207951235</v>
      </c>
      <c r="K568" s="4">
        <v>15.181431209259765</v>
      </c>
      <c r="L568" s="4">
        <v>15.181431210921934</v>
      </c>
    </row>
    <row r="569" spans="1:12" x14ac:dyDescent="0.25">
      <c r="A569" s="1" t="s">
        <v>0</v>
      </c>
      <c r="B569" s="1" t="s">
        <v>185</v>
      </c>
      <c r="C569" s="1" t="s">
        <v>61</v>
      </c>
      <c r="D569" s="1" t="s">
        <v>30</v>
      </c>
      <c r="E569" s="4"/>
      <c r="F569" s="4">
        <v>2.9644378481380923E-7</v>
      </c>
      <c r="G569" s="4">
        <v>5.5561025583476259E-8</v>
      </c>
      <c r="H569" s="4">
        <v>4.8966176466115355E-8</v>
      </c>
      <c r="I569" s="4">
        <v>5.9962662839928932E-8</v>
      </c>
      <c r="J569" s="4">
        <v>4.2279126610806891E-8</v>
      </c>
      <c r="K569" s="4">
        <v>2.9379162588079371E-8</v>
      </c>
      <c r="L569" s="4">
        <v>1.7755908944380261E-8</v>
      </c>
    </row>
    <row r="570" spans="1:12" x14ac:dyDescent="0.25">
      <c r="A570" s="1" t="s">
        <v>0</v>
      </c>
      <c r="B570" s="1" t="s">
        <v>185</v>
      </c>
      <c r="C570" s="1" t="s">
        <v>61</v>
      </c>
      <c r="D570" s="1" t="s">
        <v>14</v>
      </c>
      <c r="E570" s="4">
        <v>0.22999999999999998</v>
      </c>
      <c r="F570" s="4">
        <v>0.2300000018980439</v>
      </c>
      <c r="G570" s="4">
        <v>0.23000000354784494</v>
      </c>
      <c r="H570" s="4">
        <v>0.23000000462314832</v>
      </c>
      <c r="I570" s="4">
        <v>0.23000000589349609</v>
      </c>
      <c r="J570" s="4">
        <v>0.23000000753808134</v>
      </c>
      <c r="K570" s="4">
        <v>0.2300000093533377</v>
      </c>
      <c r="L570" s="4">
        <v>0.23000001052802338</v>
      </c>
    </row>
    <row r="571" spans="1:12" x14ac:dyDescent="0.25">
      <c r="A571" s="1" t="s">
        <v>0</v>
      </c>
      <c r="B571" s="1" t="s">
        <v>185</v>
      </c>
      <c r="C571" s="1" t="s">
        <v>61</v>
      </c>
      <c r="D571" s="1" t="s">
        <v>8</v>
      </c>
      <c r="E571" s="4">
        <v>4.516707684154345</v>
      </c>
      <c r="F571" s="4">
        <v>3.6480876135829869</v>
      </c>
      <c r="G571" s="4">
        <v>2.8736246502163687</v>
      </c>
      <c r="H571" s="4">
        <v>2.1315709258694011</v>
      </c>
      <c r="I571" s="4">
        <v>1.7381872432385945</v>
      </c>
      <c r="J571" s="4">
        <v>1.3963237672611795</v>
      </c>
      <c r="K571" s="4">
        <v>1.1896214361890585</v>
      </c>
      <c r="L571" s="4">
        <v>0.99415025940812374</v>
      </c>
    </row>
    <row r="572" spans="1:12" x14ac:dyDescent="0.25">
      <c r="A572" s="1" t="s">
        <v>0</v>
      </c>
      <c r="B572" s="1" t="s">
        <v>185</v>
      </c>
      <c r="C572" s="1" t="s">
        <v>61</v>
      </c>
      <c r="D572" s="1" t="s">
        <v>194</v>
      </c>
      <c r="E572" s="4"/>
      <c r="F572" s="4"/>
      <c r="G572" s="4">
        <v>2.8644583133934209E-7</v>
      </c>
      <c r="H572" s="4">
        <v>3.3867239339257865E-7</v>
      </c>
      <c r="I572" s="4">
        <v>3.8326198927180612E-7</v>
      </c>
      <c r="J572" s="4">
        <v>4.3956176636872001E-7</v>
      </c>
      <c r="K572" s="4">
        <v>4.7453668842175461E-7</v>
      </c>
      <c r="L572" s="4">
        <v>5.0178891539330803E-7</v>
      </c>
    </row>
    <row r="573" spans="1:12" x14ac:dyDescent="0.25">
      <c r="A573" s="1" t="s">
        <v>0</v>
      </c>
      <c r="B573" s="1" t="s">
        <v>185</v>
      </c>
      <c r="C573" s="1" t="s">
        <v>61</v>
      </c>
      <c r="D573" s="1" t="s">
        <v>15</v>
      </c>
      <c r="E573" s="4">
        <v>-7.7551621681822036E-7</v>
      </c>
      <c r="F573" s="4">
        <v>-1.1441549176392916E-6</v>
      </c>
      <c r="G573" s="4">
        <v>-1.672305438210394E-6</v>
      </c>
      <c r="H573" s="4">
        <v>-2.176044817035593E-6</v>
      </c>
      <c r="I573" s="4">
        <v>-2.9015320959581299E-6</v>
      </c>
      <c r="J573" s="4">
        <v>-3.7287778733828376E-6</v>
      </c>
      <c r="K573" s="4">
        <v>-4.7479333519709609E-6</v>
      </c>
      <c r="L573" s="4">
        <v>-5.8607236499666274E-6</v>
      </c>
    </row>
    <row r="574" spans="1:12" x14ac:dyDescent="0.25">
      <c r="A574" s="1" t="s">
        <v>0</v>
      </c>
      <c r="B574" s="1" t="s">
        <v>185</v>
      </c>
      <c r="C574" s="1" t="s">
        <v>61</v>
      </c>
      <c r="D574" s="1" t="s">
        <v>16</v>
      </c>
      <c r="E574" s="4">
        <v>4.516707684154345</v>
      </c>
      <c r="F574" s="4">
        <v>3.6480876135829869</v>
      </c>
      <c r="G574" s="4">
        <v>2.8736249366622002</v>
      </c>
      <c r="H574" s="4">
        <v>2.1315712645417944</v>
      </c>
      <c r="I574" s="4">
        <v>1.7381876265005838</v>
      </c>
      <c r="J574" s="4">
        <v>1.3963242068229458</v>
      </c>
      <c r="K574" s="4">
        <v>1.1896219107257469</v>
      </c>
      <c r="L574" s="4">
        <v>0.99415076119703916</v>
      </c>
    </row>
    <row r="575" spans="1:12" x14ac:dyDescent="0.25">
      <c r="A575" s="1" t="s">
        <v>0</v>
      </c>
      <c r="B575" s="1" t="s">
        <v>185</v>
      </c>
      <c r="C575" s="1" t="s">
        <v>61</v>
      </c>
      <c r="D575" s="1" t="s">
        <v>17</v>
      </c>
      <c r="E575" s="4">
        <v>-7.7551621681822036E-7</v>
      </c>
      <c r="F575" s="4">
        <v>-1.1441549176392916E-6</v>
      </c>
      <c r="G575" s="4">
        <v>-1.672305438210394E-6</v>
      </c>
      <c r="H575" s="4">
        <v>-2.176044817035593E-6</v>
      </c>
      <c r="I575" s="4">
        <v>-2.9015320959581299E-6</v>
      </c>
      <c r="J575" s="4">
        <v>-3.7287778733828376E-6</v>
      </c>
      <c r="K575" s="4">
        <v>-4.7479333519709609E-6</v>
      </c>
      <c r="L575" s="4">
        <v>-5.8607236499666274E-6</v>
      </c>
    </row>
    <row r="576" spans="1:12" x14ac:dyDescent="0.25">
      <c r="A576" s="1" t="s">
        <v>0</v>
      </c>
      <c r="B576" s="1" t="s">
        <v>185</v>
      </c>
      <c r="C576" s="1" t="s">
        <v>61</v>
      </c>
      <c r="D576" s="1" t="s">
        <v>18</v>
      </c>
      <c r="E576" s="4">
        <v>11.926053310404125</v>
      </c>
      <c r="F576" s="4">
        <v>11.926053310404125</v>
      </c>
      <c r="G576" s="4">
        <v>11.926053310404125</v>
      </c>
      <c r="H576" s="4">
        <v>11.926053310404125</v>
      </c>
      <c r="I576" s="4">
        <v>11.926053310404125</v>
      </c>
      <c r="J576" s="4">
        <v>11.926053310404125</v>
      </c>
      <c r="K576" s="4">
        <v>11.926053310404125</v>
      </c>
      <c r="L576" s="4">
        <v>11.926053310404125</v>
      </c>
    </row>
    <row r="577" spans="1:12" x14ac:dyDescent="0.25">
      <c r="A577" s="1" t="s">
        <v>0</v>
      </c>
      <c r="B577" s="1" t="s">
        <v>185</v>
      </c>
      <c r="C577" s="1" t="s">
        <v>61</v>
      </c>
      <c r="D577" s="1" t="s">
        <v>19</v>
      </c>
      <c r="E577" s="4">
        <v>15.181431203213945</v>
      </c>
      <c r="F577" s="4">
        <v>15.181431203213945</v>
      </c>
      <c r="G577" s="4">
        <v>15.181431203213945</v>
      </c>
      <c r="H577" s="4">
        <v>15.181431203213945</v>
      </c>
      <c r="I577" s="4">
        <v>15.181431203213945</v>
      </c>
      <c r="J577" s="4">
        <v>15.181431203213945</v>
      </c>
      <c r="K577" s="4">
        <v>15.181431203213945</v>
      </c>
      <c r="L577" s="4">
        <v>15.181431203213945</v>
      </c>
    </row>
    <row r="578" spans="1:12" x14ac:dyDescent="0.25">
      <c r="A578" s="1" t="s">
        <v>0</v>
      </c>
      <c r="B578" s="1" t="s">
        <v>185</v>
      </c>
      <c r="C578" s="1" t="s">
        <v>61</v>
      </c>
      <c r="D578" s="1" t="s">
        <v>21</v>
      </c>
      <c r="E578" s="4">
        <v>0.22999999999999998</v>
      </c>
      <c r="F578" s="4">
        <v>0.22999999999999998</v>
      </c>
      <c r="G578" s="4">
        <v>0.22999999999999998</v>
      </c>
      <c r="H578" s="4">
        <v>0.22999999999999998</v>
      </c>
      <c r="I578" s="4">
        <v>0.22999999999999998</v>
      </c>
      <c r="J578" s="4">
        <v>0.22999999999999998</v>
      </c>
      <c r="K578" s="4">
        <v>0.22999999999999998</v>
      </c>
      <c r="L578" s="4">
        <v>0.22999999999999998</v>
      </c>
    </row>
    <row r="579" spans="1:12" x14ac:dyDescent="0.25">
      <c r="A579" s="1" t="s">
        <v>0</v>
      </c>
      <c r="B579" s="1" t="s">
        <v>185</v>
      </c>
      <c r="C579" s="1" t="s">
        <v>61</v>
      </c>
      <c r="D579" s="1" t="s">
        <v>42</v>
      </c>
      <c r="E579" s="4"/>
      <c r="F579" s="4"/>
      <c r="G579" s="4"/>
      <c r="H579" s="4"/>
      <c r="I579" s="4">
        <v>3.6845191350160547E-9</v>
      </c>
      <c r="J579" s="4">
        <v>4.7053111067971851E-9</v>
      </c>
      <c r="K579" s="4">
        <v>6.0065191425337522E-9</v>
      </c>
      <c r="L579" s="4">
        <v>7.6613730622293332E-9</v>
      </c>
    </row>
    <row r="580" spans="1:12" x14ac:dyDescent="0.25">
      <c r="A580" s="1" t="s">
        <v>0</v>
      </c>
      <c r="B580" s="1" t="s">
        <v>185</v>
      </c>
      <c r="C580" s="1" t="s">
        <v>61</v>
      </c>
      <c r="D580" s="1" t="s">
        <v>44</v>
      </c>
      <c r="E580" s="4"/>
      <c r="F580" s="4"/>
      <c r="G580" s="4"/>
      <c r="H580" s="4"/>
      <c r="I580" s="4">
        <v>3.7109030815352668E-9</v>
      </c>
      <c r="J580" s="4">
        <v>4.7372902378998725E-9</v>
      </c>
      <c r="K580" s="4">
        <v>6.0458203421096034E-9</v>
      </c>
      <c r="L580" s="4">
        <v>7.7079880588590785E-9</v>
      </c>
    </row>
    <row r="581" spans="1:12" x14ac:dyDescent="0.25">
      <c r="A581" s="1" t="s">
        <v>0</v>
      </c>
      <c r="B581" s="1" t="s">
        <v>185</v>
      </c>
      <c r="C581" s="1" t="s">
        <v>61</v>
      </c>
      <c r="D581" s="1" t="s">
        <v>51</v>
      </c>
      <c r="E581" s="4"/>
      <c r="F581" s="4">
        <v>2.9644378481380923E-7</v>
      </c>
      <c r="G581" s="4">
        <v>5.5561025583476259E-8</v>
      </c>
      <c r="H581" s="4">
        <v>4.8966176466115355E-8</v>
      </c>
      <c r="I581" s="4">
        <v>5.9962662839928932E-8</v>
      </c>
      <c r="J581" s="4">
        <v>4.2279126610806891E-8</v>
      </c>
      <c r="K581" s="4">
        <v>2.9379162588079371E-8</v>
      </c>
      <c r="L581" s="4">
        <v>1.7755908944380261E-8</v>
      </c>
    </row>
    <row r="582" spans="1:12" x14ac:dyDescent="0.25">
      <c r="A582" s="1" t="s">
        <v>0</v>
      </c>
      <c r="B582" s="1" t="s">
        <v>185</v>
      </c>
      <c r="C582" s="1" t="s">
        <v>61</v>
      </c>
      <c r="D582" s="1" t="s">
        <v>23</v>
      </c>
      <c r="E582" s="4"/>
      <c r="F582" s="4">
        <v>1.8980439168705208E-9</v>
      </c>
      <c r="G582" s="4">
        <v>3.5478449754893294E-9</v>
      </c>
      <c r="H582" s="4">
        <v>4.6231483364794248E-9</v>
      </c>
      <c r="I582" s="4">
        <v>5.8934960962598627E-9</v>
      </c>
      <c r="J582" s="4">
        <v>7.5380813658914214E-9</v>
      </c>
      <c r="K582" s="4">
        <v>9.3533377259310182E-9</v>
      </c>
      <c r="L582" s="4">
        <v>1.0528023394415953E-8</v>
      </c>
    </row>
    <row r="583" spans="1:12" x14ac:dyDescent="0.25">
      <c r="A583" s="1" t="s">
        <v>0</v>
      </c>
      <c r="B583" s="1" t="s">
        <v>185</v>
      </c>
      <c r="C583" s="1" t="s">
        <v>61</v>
      </c>
      <c r="D583" s="1" t="s">
        <v>24</v>
      </c>
      <c r="E583" s="4">
        <v>0.37872610213925767</v>
      </c>
      <c r="F583" s="4">
        <v>0.30589227790894119</v>
      </c>
      <c r="G583" s="4">
        <v>0.24095353051201424</v>
      </c>
      <c r="H583" s="4">
        <v>0.17873229897520648</v>
      </c>
      <c r="I583" s="4">
        <v>0.14574706296048634</v>
      </c>
      <c r="J583" s="4">
        <v>0.11708179817476913</v>
      </c>
      <c r="K583" s="4">
        <v>9.9749800258908783E-2</v>
      </c>
      <c r="L583" s="4">
        <v>8.3359535035969712E-2</v>
      </c>
    </row>
    <row r="584" spans="1:12" x14ac:dyDescent="0.25">
      <c r="A584" s="1" t="s">
        <v>0</v>
      </c>
      <c r="B584" s="1" t="s">
        <v>185</v>
      </c>
      <c r="C584" s="1" t="s">
        <v>61</v>
      </c>
      <c r="D584" s="1" t="s">
        <v>25</v>
      </c>
      <c r="E584" s="4">
        <v>5.1083208588004649E-8</v>
      </c>
      <c r="F584" s="4">
        <v>7.5365418604082028E-8</v>
      </c>
      <c r="G584" s="4">
        <v>1.1015466301071554E-7</v>
      </c>
      <c r="H584" s="4">
        <v>1.433359469148679E-7</v>
      </c>
      <c r="I584" s="4">
        <v>1.9112375219502538E-7</v>
      </c>
      <c r="J584" s="4">
        <v>2.4561438393436189E-7</v>
      </c>
      <c r="K584" s="4">
        <v>3.1274609663119282E-7</v>
      </c>
      <c r="L584" s="4">
        <v>3.8604552947223206E-7</v>
      </c>
    </row>
    <row r="585" spans="1:12" x14ac:dyDescent="0.25">
      <c r="A585" s="1" t="s">
        <v>0</v>
      </c>
      <c r="B585" s="1" t="s">
        <v>185</v>
      </c>
      <c r="C585" s="1" t="s">
        <v>61</v>
      </c>
      <c r="D585" s="1" t="s">
        <v>27</v>
      </c>
      <c r="E585" s="4">
        <v>0.99999997660430706</v>
      </c>
      <c r="F585" s="4">
        <v>0.99999995193570224</v>
      </c>
      <c r="G585" s="4">
        <v>0.99999994322161223</v>
      </c>
      <c r="H585" s="4">
        <v>0.99999992684478822</v>
      </c>
      <c r="I585" s="4">
        <v>0.99999987948552915</v>
      </c>
      <c r="J585" s="4">
        <v>0.99999985480548781</v>
      </c>
      <c r="K585" s="4">
        <v>0.99999981969096297</v>
      </c>
      <c r="L585" s="4">
        <v>0.99999977687762498</v>
      </c>
    </row>
    <row r="586" spans="1:12" x14ac:dyDescent="0.25">
      <c r="A586" s="1" t="s">
        <v>0</v>
      </c>
      <c r="B586" s="1" t="s">
        <v>185</v>
      </c>
      <c r="C586" s="1" t="s">
        <v>62</v>
      </c>
      <c r="D586" s="1" t="s">
        <v>2</v>
      </c>
      <c r="E586" s="4">
        <v>64.562905758585387</v>
      </c>
      <c r="F586" s="4">
        <v>51.196925753244194</v>
      </c>
      <c r="G586" s="4">
        <v>39.975671354135393</v>
      </c>
      <c r="H586" s="4">
        <v>28.928611719760887</v>
      </c>
      <c r="I586" s="4">
        <v>25.14577644588471</v>
      </c>
      <c r="J586" s="4">
        <v>21.865401786246927</v>
      </c>
      <c r="K586" s="4">
        <v>19.240066953182186</v>
      </c>
      <c r="L586" s="4">
        <v>17.2372978175264</v>
      </c>
    </row>
    <row r="587" spans="1:12" x14ac:dyDescent="0.25">
      <c r="A587" s="1" t="s">
        <v>0</v>
      </c>
      <c r="B587" s="1" t="s">
        <v>185</v>
      </c>
      <c r="C587" s="1" t="s">
        <v>62</v>
      </c>
      <c r="D587" s="1" t="s">
        <v>3</v>
      </c>
      <c r="E587" s="4">
        <v>7.6242325797991244</v>
      </c>
      <c r="F587" s="4">
        <v>6.2690103312603336</v>
      </c>
      <c r="G587" s="4">
        <v>4.9654940360093116</v>
      </c>
      <c r="H587" s="4">
        <v>4.3081172423521279</v>
      </c>
      <c r="I587" s="4">
        <v>3.3798947601187459</v>
      </c>
      <c r="J587" s="4">
        <v>2.9621113765145743</v>
      </c>
      <c r="K587" s="4">
        <v>1.5892130359829013</v>
      </c>
      <c r="L587" s="4">
        <v>0.92308356406346848</v>
      </c>
    </row>
    <row r="588" spans="1:12" x14ac:dyDescent="0.25">
      <c r="A588" s="1" t="s">
        <v>0</v>
      </c>
      <c r="B588" s="1" t="s">
        <v>185</v>
      </c>
      <c r="C588" s="1" t="s">
        <v>62</v>
      </c>
      <c r="D588" s="1" t="s">
        <v>4</v>
      </c>
      <c r="E588" s="4">
        <v>160.06094658413176</v>
      </c>
      <c r="F588" s="4">
        <v>157.26411534840443</v>
      </c>
      <c r="G588" s="4">
        <v>163.84018856579422</v>
      </c>
      <c r="H588" s="4">
        <v>181.03992865582006</v>
      </c>
      <c r="I588" s="4">
        <v>189.7738620826461</v>
      </c>
      <c r="J588" s="4">
        <v>202.33094750488044</v>
      </c>
      <c r="K588" s="4">
        <v>210.54828582493815</v>
      </c>
      <c r="L588" s="4">
        <v>227.64708753986011</v>
      </c>
    </row>
    <row r="589" spans="1:12" x14ac:dyDescent="0.25">
      <c r="A589" s="1" t="s">
        <v>0</v>
      </c>
      <c r="B589" s="1" t="s">
        <v>185</v>
      </c>
      <c r="C589" s="1" t="s">
        <v>62</v>
      </c>
      <c r="D589" s="1" t="s">
        <v>7</v>
      </c>
      <c r="E589" s="4">
        <v>53.570014014094326</v>
      </c>
      <c r="F589" s="4">
        <v>42.020469916522117</v>
      </c>
      <c r="G589" s="4">
        <v>35.283394405543397</v>
      </c>
      <c r="H589" s="4">
        <v>24.791108594414911</v>
      </c>
      <c r="I589" s="4">
        <v>21.926640255576384</v>
      </c>
      <c r="J589" s="4">
        <v>19.036979173755903</v>
      </c>
      <c r="K589" s="4">
        <v>17.776249845415709</v>
      </c>
      <c r="L589" s="4">
        <v>16.425482580385282</v>
      </c>
    </row>
    <row r="590" spans="1:12" x14ac:dyDescent="0.25">
      <c r="A590" s="1" t="s">
        <v>0</v>
      </c>
      <c r="B590" s="1" t="s">
        <v>185</v>
      </c>
      <c r="C590" s="1" t="s">
        <v>62</v>
      </c>
      <c r="D590" s="1" t="s">
        <v>192</v>
      </c>
      <c r="E590" s="4">
        <v>3.617034798794577</v>
      </c>
      <c r="F590" s="4">
        <v>3.1768211374924467</v>
      </c>
      <c r="G590" s="4">
        <v>1.1364139718339505E-6</v>
      </c>
      <c r="H590" s="4">
        <v>8.5127192032543144E-7</v>
      </c>
      <c r="I590" s="4">
        <v>8.0450195849207976E-7</v>
      </c>
      <c r="J590" s="4">
        <v>8.815518607289786E-7</v>
      </c>
      <c r="K590" s="4">
        <v>8.5320239121600953E-7</v>
      </c>
      <c r="L590" s="4">
        <v>8.829342948669947E-7</v>
      </c>
    </row>
    <row r="591" spans="1:12" x14ac:dyDescent="0.25">
      <c r="A591" s="1" t="s">
        <v>0</v>
      </c>
      <c r="B591" s="1" t="s">
        <v>185</v>
      </c>
      <c r="C591" s="1" t="s">
        <v>62</v>
      </c>
      <c r="D591" s="1" t="s">
        <v>9</v>
      </c>
      <c r="E591" s="4">
        <v>16.30999998217797</v>
      </c>
      <c r="F591" s="4">
        <v>17.688999949386595</v>
      </c>
      <c r="G591" s="4">
        <v>17.941330932040284</v>
      </c>
      <c r="H591" s="4">
        <v>11.20371757329225</v>
      </c>
      <c r="I591" s="4">
        <v>10.556534679615371</v>
      </c>
      <c r="J591" s="4">
        <v>8.7789578519703593</v>
      </c>
      <c r="K591" s="4">
        <v>8.2343951737428824</v>
      </c>
      <c r="L591" s="4">
        <v>7.306687556018935</v>
      </c>
    </row>
    <row r="592" spans="1:12" x14ac:dyDescent="0.25">
      <c r="A592" s="1" t="s">
        <v>0</v>
      </c>
      <c r="B592" s="1" t="s">
        <v>185</v>
      </c>
      <c r="C592" s="1" t="s">
        <v>62</v>
      </c>
      <c r="D592" s="1" t="s">
        <v>5</v>
      </c>
      <c r="E592" s="4">
        <v>57.187048812888904</v>
      </c>
      <c r="F592" s="4">
        <v>45.197291054014563</v>
      </c>
      <c r="G592" s="4">
        <v>35.283395541957368</v>
      </c>
      <c r="H592" s="4">
        <v>24.791109445686832</v>
      </c>
      <c r="I592" s="4">
        <v>21.926641060078342</v>
      </c>
      <c r="J592" s="4">
        <v>19.036980055307762</v>
      </c>
      <c r="K592" s="4">
        <v>17.776250698618099</v>
      </c>
      <c r="L592" s="4">
        <v>16.425483463319576</v>
      </c>
    </row>
    <row r="593" spans="1:12" x14ac:dyDescent="0.25">
      <c r="A593" s="1" t="s">
        <v>0</v>
      </c>
      <c r="B593" s="1" t="s">
        <v>185</v>
      </c>
      <c r="C593" s="1" t="s">
        <v>62</v>
      </c>
      <c r="D593" s="1" t="s">
        <v>11</v>
      </c>
      <c r="E593" s="4">
        <v>150.52196120139482</v>
      </c>
      <c r="F593" s="4">
        <v>160.49055227129537</v>
      </c>
      <c r="G593" s="4">
        <v>160.49055185107736</v>
      </c>
      <c r="H593" s="4">
        <v>160.49055186903485</v>
      </c>
      <c r="I593" s="4">
        <v>160.49055192250199</v>
      </c>
      <c r="J593" s="4">
        <v>160.49055193742183</v>
      </c>
      <c r="K593" s="4">
        <v>160.49055186046587</v>
      </c>
      <c r="L593" s="4">
        <v>160.49055180070422</v>
      </c>
    </row>
    <row r="594" spans="1:12" x14ac:dyDescent="0.25">
      <c r="A594" s="1" t="s">
        <v>0</v>
      </c>
      <c r="B594" s="1" t="s">
        <v>185</v>
      </c>
      <c r="C594" s="1" t="s">
        <v>62</v>
      </c>
      <c r="D594" s="1" t="s">
        <v>12</v>
      </c>
      <c r="E594" s="4">
        <v>63.680647312790626</v>
      </c>
      <c r="F594" s="4">
        <v>83.373462069913614</v>
      </c>
      <c r="G594" s="4">
        <v>83.373462074689883</v>
      </c>
      <c r="H594" s="4">
        <v>83.373462076733787</v>
      </c>
      <c r="I594" s="4">
        <v>83.373462087528353</v>
      </c>
      <c r="J594" s="4">
        <v>83.373462092636515</v>
      </c>
      <c r="K594" s="4">
        <v>83.373462100446091</v>
      </c>
      <c r="L594" s="4">
        <v>83.373462107659165</v>
      </c>
    </row>
    <row r="595" spans="1:12" x14ac:dyDescent="0.25">
      <c r="A595" s="1" t="s">
        <v>0</v>
      </c>
      <c r="B595" s="1" t="s">
        <v>185</v>
      </c>
      <c r="C595" s="1" t="s">
        <v>62</v>
      </c>
      <c r="D595" s="1" t="s">
        <v>30</v>
      </c>
      <c r="E595" s="4">
        <v>15.100000000000001</v>
      </c>
      <c r="F595" s="4">
        <v>14.799999999999999</v>
      </c>
      <c r="G595" s="4">
        <v>14.799999999999999</v>
      </c>
      <c r="H595" s="4">
        <v>14.799999999999999</v>
      </c>
      <c r="I595" s="4">
        <v>14.799999999999999</v>
      </c>
      <c r="J595" s="4">
        <v>14.799999999999999</v>
      </c>
      <c r="K595" s="4">
        <v>14.799999999999999</v>
      </c>
      <c r="L595" s="4">
        <v>14.799999999999999</v>
      </c>
    </row>
    <row r="596" spans="1:12" x14ac:dyDescent="0.25">
      <c r="A596" s="1" t="s">
        <v>0</v>
      </c>
      <c r="B596" s="1" t="s">
        <v>185</v>
      </c>
      <c r="C596" s="1" t="s">
        <v>62</v>
      </c>
      <c r="D596" s="1" t="s">
        <v>14</v>
      </c>
      <c r="E596" s="4">
        <v>16.309999999999999</v>
      </c>
      <c r="F596" s="4">
        <v>17.689000000530601</v>
      </c>
      <c r="G596" s="4">
        <v>19.812000000677241</v>
      </c>
      <c r="H596" s="4">
        <v>19.812000000864671</v>
      </c>
      <c r="I596" s="4">
        <v>19.812000001103915</v>
      </c>
      <c r="J596" s="4">
        <v>19.812000001409004</v>
      </c>
      <c r="K596" s="4">
        <v>19.812000001797621</v>
      </c>
      <c r="L596" s="4">
        <v>19.812000002291729</v>
      </c>
    </row>
    <row r="597" spans="1:12" x14ac:dyDescent="0.25">
      <c r="A597" s="1" t="s">
        <v>0</v>
      </c>
      <c r="B597" s="1" t="s">
        <v>185</v>
      </c>
      <c r="C597" s="1" t="s">
        <v>62</v>
      </c>
      <c r="D597" s="1" t="s">
        <v>8</v>
      </c>
      <c r="E597" s="4">
        <v>57.891182358348942</v>
      </c>
      <c r="F597" s="4">
        <v>53.848381904691998</v>
      </c>
      <c r="G597" s="4">
        <v>40.042108255108268</v>
      </c>
      <c r="H597" s="4">
        <v>26.270021455910133</v>
      </c>
      <c r="I597" s="4">
        <v>22.813667037582718</v>
      </c>
      <c r="J597" s="4">
        <v>20.298033933869664</v>
      </c>
      <c r="K597" s="4">
        <v>18.565150460569441</v>
      </c>
      <c r="L597" s="4">
        <v>17.740943815833209</v>
      </c>
    </row>
    <row r="598" spans="1:12" x14ac:dyDescent="0.25">
      <c r="A598" s="1" t="s">
        <v>0</v>
      </c>
      <c r="B598" s="1" t="s">
        <v>185</v>
      </c>
      <c r="C598" s="1" t="s">
        <v>62</v>
      </c>
      <c r="D598" s="1" t="s">
        <v>194</v>
      </c>
      <c r="E598" s="4">
        <v>3.617034798794577</v>
      </c>
      <c r="F598" s="4">
        <v>3.1768211374924467</v>
      </c>
      <c r="G598" s="4">
        <v>1.1364139718339505E-6</v>
      </c>
      <c r="H598" s="4">
        <v>8.5127192032543144E-7</v>
      </c>
      <c r="I598" s="4">
        <v>8.0450195849207976E-7</v>
      </c>
      <c r="J598" s="4">
        <v>8.815518607289786E-7</v>
      </c>
      <c r="K598" s="4">
        <v>8.5320239121600953E-7</v>
      </c>
      <c r="L598" s="4">
        <v>8.829342948669947E-7</v>
      </c>
    </row>
    <row r="599" spans="1:12" x14ac:dyDescent="0.25">
      <c r="A599" s="1" t="s">
        <v>0</v>
      </c>
      <c r="B599" s="1" t="s">
        <v>185</v>
      </c>
      <c r="C599" s="1" t="s">
        <v>62</v>
      </c>
      <c r="D599" s="1" t="s">
        <v>15</v>
      </c>
      <c r="E599" s="4">
        <v>-4.3211683442546152</v>
      </c>
      <c r="F599" s="4">
        <v>-11.827911988169882</v>
      </c>
      <c r="G599" s="4">
        <v>-4.7587138495648702</v>
      </c>
      <c r="H599" s="4">
        <v>-1.4789128614952207</v>
      </c>
      <c r="I599" s="4">
        <v>-0.88702678200633411</v>
      </c>
      <c r="J599" s="4">
        <v>-1.2610547601137612</v>
      </c>
      <c r="K599" s="4">
        <v>-0.78890061515373366</v>
      </c>
      <c r="L599" s="4">
        <v>-1.3154612354479254</v>
      </c>
    </row>
    <row r="600" spans="1:12" x14ac:dyDescent="0.25">
      <c r="A600" s="1" t="s">
        <v>0</v>
      </c>
      <c r="B600" s="1" t="s">
        <v>185</v>
      </c>
      <c r="C600" s="1" t="s">
        <v>62</v>
      </c>
      <c r="D600" s="1" t="s">
        <v>16</v>
      </c>
      <c r="E600" s="4">
        <v>61.50821715714352</v>
      </c>
      <c r="F600" s="4">
        <v>57.025203042184444</v>
      </c>
      <c r="G600" s="4">
        <v>40.042109391522239</v>
      </c>
      <c r="H600" s="4">
        <v>26.270022307182053</v>
      </c>
      <c r="I600" s="4">
        <v>22.813667842084676</v>
      </c>
      <c r="J600" s="4">
        <v>20.298034815421524</v>
      </c>
      <c r="K600" s="4">
        <v>18.565151313771832</v>
      </c>
      <c r="L600" s="4">
        <v>17.740944698767503</v>
      </c>
    </row>
    <row r="601" spans="1:12" x14ac:dyDescent="0.25">
      <c r="A601" s="1" t="s">
        <v>0</v>
      </c>
      <c r="B601" s="1" t="s">
        <v>185</v>
      </c>
      <c r="C601" s="1" t="s">
        <v>62</v>
      </c>
      <c r="D601" s="1" t="s">
        <v>17</v>
      </c>
      <c r="E601" s="4">
        <v>-4.3211683442546152</v>
      </c>
      <c r="F601" s="4">
        <v>-11.827911988169882</v>
      </c>
      <c r="G601" s="4">
        <v>-4.7587138495648702</v>
      </c>
      <c r="H601" s="4">
        <v>-1.4789128614952207</v>
      </c>
      <c r="I601" s="4">
        <v>-0.88702678200633411</v>
      </c>
      <c r="J601" s="4">
        <v>-1.2610547601137612</v>
      </c>
      <c r="K601" s="4">
        <v>-0.78890061515373366</v>
      </c>
      <c r="L601" s="4">
        <v>-1.3154612354479254</v>
      </c>
    </row>
    <row r="602" spans="1:12" x14ac:dyDescent="0.25">
      <c r="A602" s="1" t="s">
        <v>0</v>
      </c>
      <c r="B602" s="1" t="s">
        <v>185</v>
      </c>
      <c r="C602" s="1" t="s">
        <v>62</v>
      </c>
      <c r="D602" s="1" t="s">
        <v>18</v>
      </c>
      <c r="E602" s="4">
        <v>150.52196120139482</v>
      </c>
      <c r="F602" s="4">
        <v>160.490551701865</v>
      </c>
      <c r="G602" s="4">
        <v>160.490551701865</v>
      </c>
      <c r="H602" s="4">
        <v>160.490551701865</v>
      </c>
      <c r="I602" s="4">
        <v>160.490551701865</v>
      </c>
      <c r="J602" s="4">
        <v>160.490551701865</v>
      </c>
      <c r="K602" s="4">
        <v>160.490551701865</v>
      </c>
      <c r="L602" s="4">
        <v>160.490551701865</v>
      </c>
    </row>
    <row r="603" spans="1:12" x14ac:dyDescent="0.25">
      <c r="A603" s="1" t="s">
        <v>0</v>
      </c>
      <c r="B603" s="1" t="s">
        <v>185</v>
      </c>
      <c r="C603" s="1" t="s">
        <v>62</v>
      </c>
      <c r="D603" s="1" t="s">
        <v>19</v>
      </c>
      <c r="E603" s="4">
        <v>63.680647312790626</v>
      </c>
      <c r="F603" s="4">
        <v>83.373462069913614</v>
      </c>
      <c r="G603" s="4">
        <v>83.373462069913614</v>
      </c>
      <c r="H603" s="4">
        <v>83.373462069913614</v>
      </c>
      <c r="I603" s="4">
        <v>83.373462069913614</v>
      </c>
      <c r="J603" s="4">
        <v>83.373462069913614</v>
      </c>
      <c r="K603" s="4">
        <v>83.373462069913614</v>
      </c>
      <c r="L603" s="4">
        <v>83.373462069913614</v>
      </c>
    </row>
    <row r="604" spans="1:12" x14ac:dyDescent="0.25">
      <c r="A604" s="1" t="s">
        <v>0</v>
      </c>
      <c r="B604" s="1" t="s">
        <v>185</v>
      </c>
      <c r="C604" s="1" t="s">
        <v>62</v>
      </c>
      <c r="D604" s="1" t="s">
        <v>31</v>
      </c>
      <c r="E604" s="4">
        <v>15.100000000000001</v>
      </c>
      <c r="F604" s="4">
        <v>14.799999999999999</v>
      </c>
      <c r="G604" s="4">
        <v>14.799999999999999</v>
      </c>
      <c r="H604" s="4">
        <v>14.799999999999999</v>
      </c>
      <c r="I604" s="4">
        <v>14.799999999999999</v>
      </c>
      <c r="J604" s="4">
        <v>14.799999999999999</v>
      </c>
      <c r="K604" s="4">
        <v>14.799999999999999</v>
      </c>
      <c r="L604" s="4">
        <v>14.799999999999999</v>
      </c>
    </row>
    <row r="605" spans="1:12" x14ac:dyDescent="0.25">
      <c r="A605" s="1" t="s">
        <v>0</v>
      </c>
      <c r="B605" s="1" t="s">
        <v>185</v>
      </c>
      <c r="C605" s="1" t="s">
        <v>62</v>
      </c>
      <c r="D605" s="1" t="s">
        <v>21</v>
      </c>
      <c r="E605" s="4">
        <v>16.309999999999999</v>
      </c>
      <c r="F605" s="4">
        <v>17.689</v>
      </c>
      <c r="G605" s="4">
        <v>19.812000000000001</v>
      </c>
      <c r="H605" s="4">
        <v>19.812000000000001</v>
      </c>
      <c r="I605" s="4">
        <v>19.812000000000001</v>
      </c>
      <c r="J605" s="4">
        <v>19.812000000000001</v>
      </c>
      <c r="K605" s="4">
        <v>19.812000000000001</v>
      </c>
      <c r="L605" s="4">
        <v>19.812000000000001</v>
      </c>
    </row>
    <row r="606" spans="1:12" x14ac:dyDescent="0.25">
      <c r="A606" s="1" t="s">
        <v>0</v>
      </c>
      <c r="B606" s="1" t="s">
        <v>185</v>
      </c>
      <c r="C606" s="1" t="s">
        <v>62</v>
      </c>
      <c r="D606" s="1" t="s">
        <v>42</v>
      </c>
      <c r="E606" s="4"/>
      <c r="F606" s="4">
        <v>5.6943036631413417E-7</v>
      </c>
      <c r="G606" s="4">
        <v>1.4921234520815269E-7</v>
      </c>
      <c r="H606" s="4">
        <v>1.6716984324998335E-7</v>
      </c>
      <c r="I606" s="4">
        <v>2.2063698713148045E-7</v>
      </c>
      <c r="J606" s="4">
        <v>2.3555681258850116E-7</v>
      </c>
      <c r="K606" s="4">
        <v>1.5860086989185669E-7</v>
      </c>
      <c r="L606" s="4">
        <v>9.8839216887640943E-8</v>
      </c>
    </row>
    <row r="607" spans="1:12" x14ac:dyDescent="0.25">
      <c r="A607" s="1" t="s">
        <v>0</v>
      </c>
      <c r="B607" s="1" t="s">
        <v>185</v>
      </c>
      <c r="C607" s="1" t="s">
        <v>62</v>
      </c>
      <c r="D607" s="1" t="s">
        <v>44</v>
      </c>
      <c r="E607" s="4"/>
      <c r="F607" s="4"/>
      <c r="G607" s="4">
        <v>4.7762687748996524E-9</v>
      </c>
      <c r="H607" s="4">
        <v>6.8201746622795114E-9</v>
      </c>
      <c r="I607" s="4">
        <v>1.7614743221971535E-8</v>
      </c>
      <c r="J607" s="4">
        <v>2.2722896617866815E-8</v>
      </c>
      <c r="K607" s="4">
        <v>3.0532479560722347E-8</v>
      </c>
      <c r="L607" s="4">
        <v>3.7745545104351187E-8</v>
      </c>
    </row>
    <row r="608" spans="1:12" x14ac:dyDescent="0.25">
      <c r="A608" s="1" t="s">
        <v>0</v>
      </c>
      <c r="B608" s="1" t="s">
        <v>185</v>
      </c>
      <c r="C608" s="1" t="s">
        <v>62</v>
      </c>
      <c r="D608" s="1" t="s">
        <v>23</v>
      </c>
      <c r="E608" s="4"/>
      <c r="F608" s="4">
        <v>5.3060247032614703E-10</v>
      </c>
      <c r="G608" s="4">
        <v>6.7723792608314627E-10</v>
      </c>
      <c r="H608" s="4">
        <v>8.6466871556512394E-10</v>
      </c>
      <c r="I608" s="4">
        <v>1.1039121236004106E-9</v>
      </c>
      <c r="J608" s="4">
        <v>1.4090044138577539E-9</v>
      </c>
      <c r="K608" s="4">
        <v>1.797619730682567E-9</v>
      </c>
      <c r="L608" s="4">
        <v>2.2917290515606131E-9</v>
      </c>
    </row>
    <row r="609" spans="1:12" x14ac:dyDescent="0.25">
      <c r="A609" s="1" t="s">
        <v>0</v>
      </c>
      <c r="B609" s="1" t="s">
        <v>185</v>
      </c>
      <c r="C609" s="1" t="s">
        <v>62</v>
      </c>
      <c r="D609" s="1" t="s">
        <v>24</v>
      </c>
      <c r="E609" s="4">
        <v>0.38460289712071921</v>
      </c>
      <c r="F609" s="4">
        <v>0.33552368748576533</v>
      </c>
      <c r="G609" s="4">
        <v>0.24949822773532615</v>
      </c>
      <c r="H609" s="4">
        <v>0.16368578181067797</v>
      </c>
      <c r="I609" s="4">
        <v>0.14214959550141637</v>
      </c>
      <c r="J609" s="4">
        <v>0.1264749462746208</v>
      </c>
      <c r="K609" s="4">
        <v>0.11567752895952657</v>
      </c>
      <c r="L609" s="4">
        <v>0.1105419827944997</v>
      </c>
    </row>
    <row r="610" spans="1:12" x14ac:dyDescent="0.25">
      <c r="A610" s="1" t="s">
        <v>0</v>
      </c>
      <c r="B610" s="1" t="s">
        <v>185</v>
      </c>
      <c r="C610" s="1" t="s">
        <v>62</v>
      </c>
      <c r="D610" s="1" t="s">
        <v>25</v>
      </c>
      <c r="E610" s="4">
        <v>6.7856853323579255E-2</v>
      </c>
      <c r="F610" s="4">
        <v>0.14186662871515968</v>
      </c>
      <c r="G610" s="4">
        <v>5.7077081017719883E-2</v>
      </c>
      <c r="H610" s="4">
        <v>1.7738412495502287E-2</v>
      </c>
      <c r="I610" s="4">
        <v>1.0639198130876496E-2</v>
      </c>
      <c r="J610" s="4">
        <v>1.512537357166E-2</v>
      </c>
      <c r="K610" s="4">
        <v>9.4622508803015471E-3</v>
      </c>
      <c r="L610" s="4">
        <v>1.5777937034080289E-2</v>
      </c>
    </row>
    <row r="611" spans="1:12" x14ac:dyDescent="0.25">
      <c r="A611" s="1" t="s">
        <v>0</v>
      </c>
      <c r="B611" s="1" t="s">
        <v>185</v>
      </c>
      <c r="C611" s="1" t="s">
        <v>62</v>
      </c>
      <c r="D611" s="1" t="s">
        <v>32</v>
      </c>
      <c r="E611" s="4">
        <v>0.23953872839699183</v>
      </c>
      <c r="F611" s="4">
        <v>0.21465007685759777</v>
      </c>
      <c r="G611" s="4">
        <v>7.6784727826618287E-8</v>
      </c>
      <c r="H611" s="4">
        <v>5.7518372994961586E-8</v>
      </c>
      <c r="I611" s="4">
        <v>5.4358240438654044E-8</v>
      </c>
      <c r="J611" s="4">
        <v>5.9564314914120178E-8</v>
      </c>
      <c r="K611" s="4">
        <v>5.7648810217297946E-8</v>
      </c>
      <c r="L611" s="4">
        <v>5.9657722626148289E-8</v>
      </c>
    </row>
    <row r="612" spans="1:12" x14ac:dyDescent="0.25">
      <c r="A612" s="1" t="s">
        <v>0</v>
      </c>
      <c r="B612" s="1" t="s">
        <v>185</v>
      </c>
      <c r="C612" s="1" t="s">
        <v>62</v>
      </c>
      <c r="D612" s="1" t="s">
        <v>27</v>
      </c>
      <c r="E612" s="4">
        <v>0.99999999890729441</v>
      </c>
      <c r="F612" s="4">
        <v>0.99999999710871124</v>
      </c>
      <c r="G612" s="4">
        <v>0.90557898906859424</v>
      </c>
      <c r="H612" s="4">
        <v>0.5655015936201937</v>
      </c>
      <c r="I612" s="4">
        <v>0.53283538658525975</v>
      </c>
      <c r="J612" s="4">
        <v>0.44311315623591818</v>
      </c>
      <c r="K612" s="4">
        <v>0.41562664915181424</v>
      </c>
      <c r="L612" s="4">
        <v>0.36880110817553718</v>
      </c>
    </row>
    <row r="613" spans="1:12" x14ac:dyDescent="0.25">
      <c r="A613" s="1" t="s">
        <v>0</v>
      </c>
      <c r="B613" s="1" t="s">
        <v>185</v>
      </c>
      <c r="C613" s="1" t="s">
        <v>63</v>
      </c>
      <c r="D613" s="1" t="s">
        <v>2</v>
      </c>
      <c r="E613" s="4">
        <v>1.8754758356749905</v>
      </c>
      <c r="F613" s="4">
        <v>1.8932395273518174</v>
      </c>
      <c r="G613" s="4">
        <v>1.7372593313399389</v>
      </c>
      <c r="H613" s="4">
        <v>1.5668669598236729</v>
      </c>
      <c r="I613" s="4">
        <v>1.4333713636945462</v>
      </c>
      <c r="J613" s="4">
        <v>1.3097393481266286</v>
      </c>
      <c r="K613" s="4">
        <v>1.2095236218250534</v>
      </c>
      <c r="L613" s="4">
        <v>1.1222106484262064</v>
      </c>
    </row>
    <row r="614" spans="1:12" x14ac:dyDescent="0.25">
      <c r="A614" s="1" t="s">
        <v>0</v>
      </c>
      <c r="B614" s="1" t="s">
        <v>185</v>
      </c>
      <c r="C614" s="1" t="s">
        <v>63</v>
      </c>
      <c r="D614" s="1" t="s">
        <v>4</v>
      </c>
      <c r="E614" s="4">
        <v>184.53583076528059</v>
      </c>
      <c r="F614" s="4">
        <v>168.89351653332281</v>
      </c>
      <c r="G614" s="4">
        <v>184.8171477424894</v>
      </c>
      <c r="H614" s="4">
        <v>204.59963202961325</v>
      </c>
      <c r="I614" s="4">
        <v>213.91072672559011</v>
      </c>
      <c r="J614" s="4">
        <v>229.67240673203165</v>
      </c>
      <c r="K614" s="4">
        <v>249.14089607529371</v>
      </c>
      <c r="L614" s="4">
        <v>278.85999466696057</v>
      </c>
    </row>
    <row r="615" spans="1:12" x14ac:dyDescent="0.25">
      <c r="A615" s="1" t="s">
        <v>0</v>
      </c>
      <c r="B615" s="1" t="s">
        <v>185</v>
      </c>
      <c r="C615" s="1" t="s">
        <v>63</v>
      </c>
      <c r="D615" s="1" t="s">
        <v>7</v>
      </c>
      <c r="E615" s="4">
        <v>0.13189858040065272</v>
      </c>
      <c r="F615" s="4">
        <v>0.3525615643661808</v>
      </c>
      <c r="G615" s="4">
        <v>1.4079250698209382</v>
      </c>
      <c r="H615" s="4">
        <v>1.5669713771777702</v>
      </c>
      <c r="I615" s="4">
        <v>1.4334764415142429</v>
      </c>
      <c r="J615" s="4">
        <v>1.3098444274723262</v>
      </c>
      <c r="K615" s="4">
        <v>1.2096287366540897</v>
      </c>
      <c r="L615" s="4">
        <v>1.1223157304848896</v>
      </c>
    </row>
    <row r="616" spans="1:12" x14ac:dyDescent="0.25">
      <c r="A616" s="1" t="s">
        <v>0</v>
      </c>
      <c r="B616" s="1" t="s">
        <v>185</v>
      </c>
      <c r="C616" s="1" t="s">
        <v>63</v>
      </c>
      <c r="D616" s="1" t="s">
        <v>192</v>
      </c>
      <c r="E616" s="4">
        <v>1.7436833591367666</v>
      </c>
      <c r="F616" s="4">
        <v>1.5407840682162806</v>
      </c>
      <c r="G616" s="4">
        <v>0.32944035255997867</v>
      </c>
      <c r="H616" s="4">
        <v>1.6670675432673225E-6</v>
      </c>
      <c r="I616" s="4">
        <v>9.9120060216028086E-7</v>
      </c>
      <c r="J616" s="4">
        <v>9.575733656204133E-7</v>
      </c>
      <c r="K616" s="4">
        <v>8.9519167342787773E-7</v>
      </c>
      <c r="L616" s="4">
        <v>8.8172816729205766E-7</v>
      </c>
    </row>
    <row r="617" spans="1:12" x14ac:dyDescent="0.25">
      <c r="A617" s="1" t="s">
        <v>0</v>
      </c>
      <c r="B617" s="1" t="s">
        <v>185</v>
      </c>
      <c r="C617" s="1" t="s">
        <v>63</v>
      </c>
      <c r="D617" s="1" t="s">
        <v>9</v>
      </c>
      <c r="E617" s="4">
        <v>0.10599998416478817</v>
      </c>
      <c r="F617" s="4">
        <v>0.10599999322175403</v>
      </c>
      <c r="G617" s="4">
        <v>0.10599997867297935</v>
      </c>
      <c r="H617" s="4">
        <v>0.10599996305695607</v>
      </c>
      <c r="I617" s="4">
        <v>0.1059999543212222</v>
      </c>
      <c r="J617" s="4">
        <v>0.1059999402421624</v>
      </c>
      <c r="K617" s="4">
        <v>0.10599993625713686</v>
      </c>
      <c r="L617" s="4">
        <v>0.10599992318128772</v>
      </c>
    </row>
    <row r="618" spans="1:12" x14ac:dyDescent="0.25">
      <c r="A618" s="1" t="s">
        <v>0</v>
      </c>
      <c r="B618" s="1" t="s">
        <v>185</v>
      </c>
      <c r="C618" s="1" t="s">
        <v>63</v>
      </c>
      <c r="D618" s="1" t="s">
        <v>5</v>
      </c>
      <c r="E618" s="4">
        <v>1.8755819395374194</v>
      </c>
      <c r="F618" s="4">
        <v>1.8933456325824616</v>
      </c>
      <c r="G618" s="4">
        <v>1.7373654223809167</v>
      </c>
      <c r="H618" s="4">
        <v>1.5669730442453136</v>
      </c>
      <c r="I618" s="4">
        <v>1.4334774327148452</v>
      </c>
      <c r="J618" s="4">
        <v>1.3098453850456919</v>
      </c>
      <c r="K618" s="4">
        <v>1.2096296318457631</v>
      </c>
      <c r="L618" s="4">
        <v>1.122316612213057</v>
      </c>
    </row>
    <row r="619" spans="1:12" x14ac:dyDescent="0.25">
      <c r="A619" s="1" t="s">
        <v>0</v>
      </c>
      <c r="B619" s="1" t="s">
        <v>185</v>
      </c>
      <c r="C619" s="1" t="s">
        <v>63</v>
      </c>
      <c r="D619" s="1" t="s">
        <v>11</v>
      </c>
      <c r="E619" s="4">
        <v>13.615005711164098</v>
      </c>
      <c r="F619" s="4">
        <v>12.777008306812936</v>
      </c>
      <c r="G619" s="4">
        <v>12.915113052219395</v>
      </c>
      <c r="H619" s="4">
        <v>12.685156808365736</v>
      </c>
      <c r="I619" s="4">
        <v>12.685157025270751</v>
      </c>
      <c r="J619" s="4">
        <v>12.685157931948275</v>
      </c>
      <c r="K619" s="4">
        <v>12.685156440649525</v>
      </c>
      <c r="L619" s="4">
        <v>12.685156401121402</v>
      </c>
    </row>
    <row r="620" spans="1:12" x14ac:dyDescent="0.25">
      <c r="A620" s="1" t="s">
        <v>0</v>
      </c>
      <c r="B620" s="1" t="s">
        <v>185</v>
      </c>
      <c r="C620" s="1" t="s">
        <v>63</v>
      </c>
      <c r="D620" s="1" t="s">
        <v>12</v>
      </c>
      <c r="E620" s="4">
        <v>2.3645267099903586</v>
      </c>
      <c r="F620" s="4">
        <v>2.3645265278244687</v>
      </c>
      <c r="G620" s="4">
        <v>2.3645265215141009</v>
      </c>
      <c r="H620" s="4">
        <v>2.3645265836396065</v>
      </c>
      <c r="I620" s="4">
        <v>2.3645266165584262</v>
      </c>
      <c r="J620" s="4">
        <v>2.3645264715124128</v>
      </c>
      <c r="K620" s="4">
        <v>2.3645264559073298</v>
      </c>
      <c r="L620" s="4">
        <v>2.3645263927666571</v>
      </c>
    </row>
    <row r="621" spans="1:12" x14ac:dyDescent="0.25">
      <c r="A621" s="1" t="s">
        <v>0</v>
      </c>
      <c r="B621" s="1" t="s">
        <v>185</v>
      </c>
      <c r="C621" s="1" t="s">
        <v>63</v>
      </c>
      <c r="D621" s="1" t="s">
        <v>30</v>
      </c>
      <c r="E621" s="4">
        <v>3.9999999999999996</v>
      </c>
      <c r="F621" s="4">
        <v>3.9999999999999996</v>
      </c>
      <c r="G621" s="4">
        <v>3.9999999999999996</v>
      </c>
      <c r="H621" s="4">
        <v>3.9999999999999996</v>
      </c>
      <c r="I621" s="4">
        <v>3.9999999999999996</v>
      </c>
      <c r="J621" s="4">
        <v>3.9999999999999996</v>
      </c>
      <c r="K621" s="4">
        <v>3.9999999999999996</v>
      </c>
      <c r="L621" s="4">
        <v>3.9999999999999996</v>
      </c>
    </row>
    <row r="622" spans="1:12" x14ac:dyDescent="0.25">
      <c r="A622" s="1" t="s">
        <v>0</v>
      </c>
      <c r="B622" s="1" t="s">
        <v>185</v>
      </c>
      <c r="C622" s="1" t="s">
        <v>63</v>
      </c>
      <c r="D622" s="1" t="s">
        <v>14</v>
      </c>
      <c r="E622" s="4">
        <v>0.106</v>
      </c>
      <c r="F622" s="4">
        <v>0.10600000393736954</v>
      </c>
      <c r="G622" s="4">
        <v>0.10600000501148807</v>
      </c>
      <c r="H622" s="4">
        <v>0.10600000637630755</v>
      </c>
      <c r="I622" s="4">
        <v>0.1060000081072353</v>
      </c>
      <c r="J622" s="4">
        <v>0.10600000519408603</v>
      </c>
      <c r="K622" s="4">
        <v>0.10600001306423264</v>
      </c>
      <c r="L622" s="4">
        <v>0.10600001416026722</v>
      </c>
    </row>
    <row r="623" spans="1:12" x14ac:dyDescent="0.25">
      <c r="A623" s="1" t="s">
        <v>0</v>
      </c>
      <c r="B623" s="1" t="s">
        <v>185</v>
      </c>
      <c r="C623" s="1" t="s">
        <v>63</v>
      </c>
      <c r="D623" s="1" t="s">
        <v>8</v>
      </c>
      <c r="E623" s="4">
        <v>1.1210607755916022</v>
      </c>
      <c r="F623" s="4">
        <v>1.2659613325042767</v>
      </c>
      <c r="G623" s="4">
        <v>1.750397110055923</v>
      </c>
      <c r="H623" s="4">
        <v>1.9011902036865702</v>
      </c>
      <c r="I623" s="4">
        <v>1.8246155116110001</v>
      </c>
      <c r="J623" s="4">
        <v>1.7374511287776289</v>
      </c>
      <c r="K623" s="4">
        <v>1.6673754386765167</v>
      </c>
      <c r="L623" s="4">
        <v>1.6086296072693695</v>
      </c>
    </row>
    <row r="624" spans="1:12" x14ac:dyDescent="0.25">
      <c r="A624" s="1" t="s">
        <v>0</v>
      </c>
      <c r="B624" s="1" t="s">
        <v>185</v>
      </c>
      <c r="C624" s="1" t="s">
        <v>63</v>
      </c>
      <c r="D624" s="1" t="s">
        <v>194</v>
      </c>
      <c r="E624" s="4">
        <v>1.7436833591367666</v>
      </c>
      <c r="F624" s="4">
        <v>1.5407840682162806</v>
      </c>
      <c r="G624" s="4">
        <v>0.32944035255997867</v>
      </c>
      <c r="H624" s="4">
        <v>1.6670675432673225E-6</v>
      </c>
      <c r="I624" s="4">
        <v>9.9120060216028086E-7</v>
      </c>
      <c r="J624" s="4">
        <v>9.575733656204133E-7</v>
      </c>
      <c r="K624" s="4">
        <v>8.9519167342787773E-7</v>
      </c>
      <c r="L624" s="4">
        <v>8.8172816729205766E-7</v>
      </c>
    </row>
    <row r="625" spans="1:12" x14ac:dyDescent="0.25">
      <c r="A625" s="1" t="s">
        <v>0</v>
      </c>
      <c r="B625" s="1" t="s">
        <v>185</v>
      </c>
      <c r="C625" s="1" t="s">
        <v>63</v>
      </c>
      <c r="D625" s="1" t="s">
        <v>15</v>
      </c>
      <c r="E625" s="4">
        <v>-0.9891621951909495</v>
      </c>
      <c r="F625" s="4">
        <v>-0.91339976813809587</v>
      </c>
      <c r="G625" s="4">
        <v>-0.34247204023498484</v>
      </c>
      <c r="H625" s="4">
        <v>-0.33421882650879992</v>
      </c>
      <c r="I625" s="4">
        <v>-0.39113907009675719</v>
      </c>
      <c r="J625" s="4">
        <v>-0.42760670130530271</v>
      </c>
      <c r="K625" s="4">
        <v>-0.45774670202242712</v>
      </c>
      <c r="L625" s="4">
        <v>-0.4863138767844799</v>
      </c>
    </row>
    <row r="626" spans="1:12" x14ac:dyDescent="0.25">
      <c r="A626" s="1" t="s">
        <v>0</v>
      </c>
      <c r="B626" s="1" t="s">
        <v>185</v>
      </c>
      <c r="C626" s="1" t="s">
        <v>63</v>
      </c>
      <c r="D626" s="1" t="s">
        <v>16</v>
      </c>
      <c r="E626" s="4">
        <v>2.8647441347283689</v>
      </c>
      <c r="F626" s="4">
        <v>2.8067454007205574</v>
      </c>
      <c r="G626" s="4">
        <v>2.0798374626159015</v>
      </c>
      <c r="H626" s="4">
        <v>1.9011918707541136</v>
      </c>
      <c r="I626" s="4">
        <v>1.8246165028116024</v>
      </c>
      <c r="J626" s="4">
        <v>1.7374520863509946</v>
      </c>
      <c r="K626" s="4">
        <v>1.6673763338681902</v>
      </c>
      <c r="L626" s="4">
        <v>1.6086304889975369</v>
      </c>
    </row>
    <row r="627" spans="1:12" x14ac:dyDescent="0.25">
      <c r="A627" s="1" t="s">
        <v>0</v>
      </c>
      <c r="B627" s="1" t="s">
        <v>185</v>
      </c>
      <c r="C627" s="1" t="s">
        <v>63</v>
      </c>
      <c r="D627" s="1" t="s">
        <v>17</v>
      </c>
      <c r="E627" s="4">
        <v>-0.9891621951909495</v>
      </c>
      <c r="F627" s="4">
        <v>-0.91339976813809587</v>
      </c>
      <c r="G627" s="4">
        <v>-0.34247204023498484</v>
      </c>
      <c r="H627" s="4">
        <v>-0.33421882650879992</v>
      </c>
      <c r="I627" s="4">
        <v>-0.39113907009675719</v>
      </c>
      <c r="J627" s="4">
        <v>-0.42760670130530271</v>
      </c>
      <c r="K627" s="4">
        <v>-0.45774670202242712</v>
      </c>
      <c r="L627" s="4">
        <v>-0.4863138767844799</v>
      </c>
    </row>
    <row r="628" spans="1:12" x14ac:dyDescent="0.25">
      <c r="A628" s="1" t="s">
        <v>0</v>
      </c>
      <c r="B628" s="1" t="s">
        <v>185</v>
      </c>
      <c r="C628" s="1" t="s">
        <v>63</v>
      </c>
      <c r="D628" s="1" t="s">
        <v>18</v>
      </c>
      <c r="E628" s="4">
        <v>13.615001103468041</v>
      </c>
      <c r="F628" s="4">
        <v>12.685156330924759</v>
      </c>
      <c r="G628" s="4">
        <v>12.685156330924759</v>
      </c>
      <c r="H628" s="4">
        <v>12.685156330924759</v>
      </c>
      <c r="I628" s="4">
        <v>12.685156330924759</v>
      </c>
      <c r="J628" s="4">
        <v>12.685156330924759</v>
      </c>
      <c r="K628" s="4">
        <v>12.685156330924759</v>
      </c>
      <c r="L628" s="4">
        <v>12.685156330924759</v>
      </c>
    </row>
    <row r="629" spans="1:12" x14ac:dyDescent="0.25">
      <c r="A629" s="1" t="s">
        <v>0</v>
      </c>
      <c r="B629" s="1" t="s">
        <v>185</v>
      </c>
      <c r="C629" s="1" t="s">
        <v>63</v>
      </c>
      <c r="D629" s="1" t="s">
        <v>19</v>
      </c>
      <c r="E629" s="4">
        <v>2.3645263190877377</v>
      </c>
      <c r="F629" s="4">
        <v>2.3645263190877377</v>
      </c>
      <c r="G629" s="4">
        <v>2.3645263190877377</v>
      </c>
      <c r="H629" s="4">
        <v>2.3645263190877377</v>
      </c>
      <c r="I629" s="4">
        <v>2.3645263190877377</v>
      </c>
      <c r="J629" s="4">
        <v>2.3645263190877377</v>
      </c>
      <c r="K629" s="4">
        <v>2.3645263190877377</v>
      </c>
      <c r="L629" s="4">
        <v>2.3645263190877377</v>
      </c>
    </row>
    <row r="630" spans="1:12" x14ac:dyDescent="0.25">
      <c r="A630" s="1" t="s">
        <v>0</v>
      </c>
      <c r="B630" s="1" t="s">
        <v>185</v>
      </c>
      <c r="C630" s="1" t="s">
        <v>63</v>
      </c>
      <c r="D630" s="1" t="s">
        <v>31</v>
      </c>
      <c r="E630" s="4">
        <v>3.9999999999999996</v>
      </c>
      <c r="F630" s="4">
        <v>3.9999999999999996</v>
      </c>
      <c r="G630" s="4">
        <v>3.9999999999999996</v>
      </c>
      <c r="H630" s="4">
        <v>3.9999999999999996</v>
      </c>
      <c r="I630" s="4">
        <v>3.9999999999999996</v>
      </c>
      <c r="J630" s="4">
        <v>3.9999999999999996</v>
      </c>
      <c r="K630" s="4">
        <v>3.9999999999999996</v>
      </c>
      <c r="L630" s="4">
        <v>3.9999999999999996</v>
      </c>
    </row>
    <row r="631" spans="1:12" x14ac:dyDescent="0.25">
      <c r="A631" s="1" t="s">
        <v>0</v>
      </c>
      <c r="B631" s="1" t="s">
        <v>185</v>
      </c>
      <c r="C631" s="1" t="s">
        <v>63</v>
      </c>
      <c r="D631" s="1" t="s">
        <v>21</v>
      </c>
      <c r="E631" s="4">
        <v>0.106</v>
      </c>
      <c r="F631" s="4">
        <v>0.106</v>
      </c>
      <c r="G631" s="4">
        <v>0.106</v>
      </c>
      <c r="H631" s="4">
        <v>0.106</v>
      </c>
      <c r="I631" s="4">
        <v>0.106</v>
      </c>
      <c r="J631" s="4">
        <v>0.106</v>
      </c>
      <c r="K631" s="4">
        <v>0.106</v>
      </c>
      <c r="L631" s="4">
        <v>0.106</v>
      </c>
    </row>
    <row r="632" spans="1:12" x14ac:dyDescent="0.25">
      <c r="A632" s="1" t="s">
        <v>0</v>
      </c>
      <c r="B632" s="1" t="s">
        <v>185</v>
      </c>
      <c r="C632" s="1" t="s">
        <v>63</v>
      </c>
      <c r="D632" s="1" t="s">
        <v>42</v>
      </c>
      <c r="E632" s="4">
        <v>4.6076960580357014E-6</v>
      </c>
      <c r="F632" s="4">
        <v>9.1851975888176854E-2</v>
      </c>
      <c r="G632" s="4">
        <v>0.22995672129463687</v>
      </c>
      <c r="H632" s="4">
        <v>4.7744097781888082E-7</v>
      </c>
      <c r="I632" s="4">
        <v>6.9434599241993801E-7</v>
      </c>
      <c r="J632" s="4">
        <v>1.6010235170570206E-6</v>
      </c>
      <c r="K632" s="4">
        <v>1.0972476626951721E-7</v>
      </c>
      <c r="L632" s="4">
        <v>7.0196643358723316E-8</v>
      </c>
    </row>
    <row r="633" spans="1:12" x14ac:dyDescent="0.25">
      <c r="A633" s="1" t="s">
        <v>0</v>
      </c>
      <c r="B633" s="1" t="s">
        <v>185</v>
      </c>
      <c r="C633" s="1" t="s">
        <v>63</v>
      </c>
      <c r="D633" s="1" t="s">
        <v>44</v>
      </c>
      <c r="E633" s="4">
        <v>3.9090262087425607E-7</v>
      </c>
      <c r="F633" s="4">
        <v>2.0873673083945094E-7</v>
      </c>
      <c r="G633" s="4">
        <v>2.0242636337289242E-7</v>
      </c>
      <c r="H633" s="4">
        <v>2.645518686809683E-7</v>
      </c>
      <c r="I633" s="4">
        <v>2.9747068855305982E-7</v>
      </c>
      <c r="J633" s="4">
        <v>1.5242467522060677E-7</v>
      </c>
      <c r="K633" s="4">
        <v>1.368195921784488E-7</v>
      </c>
      <c r="L633" s="4">
        <v>7.3678919514610253E-8</v>
      </c>
    </row>
    <row r="634" spans="1:12" x14ac:dyDescent="0.25">
      <c r="A634" s="1" t="s">
        <v>0</v>
      </c>
      <c r="B634" s="1" t="s">
        <v>185</v>
      </c>
      <c r="C634" s="1" t="s">
        <v>63</v>
      </c>
      <c r="D634" s="1" t="s">
        <v>23</v>
      </c>
      <c r="E634" s="4"/>
      <c r="F634" s="4">
        <v>3.937369545317876E-9</v>
      </c>
      <c r="G634" s="4">
        <v>5.0114880785842454E-9</v>
      </c>
      <c r="H634" s="4">
        <v>6.3763075551984802E-9</v>
      </c>
      <c r="I634" s="4">
        <v>8.1072353003841939E-9</v>
      </c>
      <c r="J634" s="4">
        <v>5.1940860384515414E-9</v>
      </c>
      <c r="K634" s="4">
        <v>1.3064232640922064E-8</v>
      </c>
      <c r="L634" s="4">
        <v>1.41602672208966E-8</v>
      </c>
    </row>
    <row r="635" spans="1:12" x14ac:dyDescent="0.25">
      <c r="A635" s="1" t="s">
        <v>0</v>
      </c>
      <c r="B635" s="1" t="s">
        <v>185</v>
      </c>
      <c r="C635" s="1" t="s">
        <v>63</v>
      </c>
      <c r="D635" s="1" t="s">
        <v>24</v>
      </c>
      <c r="E635" s="4">
        <v>8.2340088529845368E-2</v>
      </c>
      <c r="F635" s="4">
        <v>9.9081201334841648E-2</v>
      </c>
      <c r="G635" s="4">
        <v>0.13553091660743352</v>
      </c>
      <c r="H635" s="4">
        <v>0.14987518344532832</v>
      </c>
      <c r="I635" s="4">
        <v>0.14383862241327325</v>
      </c>
      <c r="J635" s="4">
        <v>0.13696724456238432</v>
      </c>
      <c r="K635" s="4">
        <v>0.13144303316066483</v>
      </c>
      <c r="L635" s="4">
        <v>0.12681196481953996</v>
      </c>
    </row>
    <row r="636" spans="1:12" x14ac:dyDescent="0.25">
      <c r="A636" s="1" t="s">
        <v>0</v>
      </c>
      <c r="B636" s="1" t="s">
        <v>185</v>
      </c>
      <c r="C636" s="1" t="s">
        <v>63</v>
      </c>
      <c r="D636" s="1" t="s">
        <v>25</v>
      </c>
      <c r="E636" s="4">
        <v>0.41833411777995216</v>
      </c>
      <c r="F636" s="4">
        <v>0.38629288248184218</v>
      </c>
      <c r="G636" s="4">
        <v>0.14483747046985385</v>
      </c>
      <c r="H636" s="4">
        <v>0.14134703700152626</v>
      </c>
      <c r="I636" s="4">
        <v>0.16541960972554454</v>
      </c>
      <c r="J636" s="4">
        <v>0.18084242509317069</v>
      </c>
      <c r="K636" s="4">
        <v>0.19358916491665046</v>
      </c>
      <c r="L636" s="4">
        <v>0.20567073316337972</v>
      </c>
    </row>
    <row r="637" spans="1:12" x14ac:dyDescent="0.25">
      <c r="A637" s="1" t="s">
        <v>0</v>
      </c>
      <c r="B637" s="1" t="s">
        <v>185</v>
      </c>
      <c r="C637" s="1" t="s">
        <v>63</v>
      </c>
      <c r="D637" s="1" t="s">
        <v>32</v>
      </c>
      <c r="E637" s="4">
        <v>0.43592083978419172</v>
      </c>
      <c r="F637" s="4">
        <v>0.38519601705407019</v>
      </c>
      <c r="G637" s="4">
        <v>8.236008813999468E-2</v>
      </c>
      <c r="H637" s="4">
        <v>4.1676688581683069E-7</v>
      </c>
      <c r="I637" s="4">
        <v>2.4780015054007027E-7</v>
      </c>
      <c r="J637" s="4">
        <v>2.3939334140510338E-7</v>
      </c>
      <c r="K637" s="4">
        <v>2.2379791835696946E-7</v>
      </c>
      <c r="L637" s="4">
        <v>2.2043204182301444E-7</v>
      </c>
    </row>
    <row r="638" spans="1:12" x14ac:dyDescent="0.25">
      <c r="A638" s="1" t="s">
        <v>0</v>
      </c>
      <c r="B638" s="1" t="s">
        <v>185</v>
      </c>
      <c r="C638" s="1" t="s">
        <v>63</v>
      </c>
      <c r="D638" s="1" t="s">
        <v>27</v>
      </c>
      <c r="E638" s="4">
        <v>0.99999985061120922</v>
      </c>
      <c r="F638" s="4">
        <v>0.99999989890929142</v>
      </c>
      <c r="G638" s="4">
        <v>0.99999975152351439</v>
      </c>
      <c r="H638" s="4">
        <v>0.99999959132689742</v>
      </c>
      <c r="I638" s="4">
        <v>0.9999994925848209</v>
      </c>
      <c r="J638" s="4">
        <v>0.99999938724603354</v>
      </c>
      <c r="K638" s="4">
        <v>0.99999927540484612</v>
      </c>
      <c r="L638" s="4">
        <v>0.9999991417078552</v>
      </c>
    </row>
    <row r="639" spans="1:12" x14ac:dyDescent="0.25">
      <c r="A639" s="1" t="s">
        <v>0</v>
      </c>
      <c r="B639" s="1" t="s">
        <v>185</v>
      </c>
      <c r="C639" s="1" t="s">
        <v>64</v>
      </c>
      <c r="D639" s="1" t="s">
        <v>2</v>
      </c>
      <c r="E639" s="4">
        <v>1.3763641262814934</v>
      </c>
      <c r="F639" s="4">
        <v>1.3270339280871615</v>
      </c>
      <c r="G639" s="4">
        <v>1.1713185379392417</v>
      </c>
      <c r="H639" s="4">
        <v>1.041226166787244</v>
      </c>
      <c r="I639" s="4">
        <v>0.98577648720058242</v>
      </c>
      <c r="J639" s="4">
        <v>0.92563256525310289</v>
      </c>
      <c r="K639" s="4">
        <v>0.83966380099254634</v>
      </c>
      <c r="L639" s="4">
        <v>0.76976736905497656</v>
      </c>
    </row>
    <row r="640" spans="1:12" x14ac:dyDescent="0.25">
      <c r="A640" s="1" t="s">
        <v>0</v>
      </c>
      <c r="B640" s="1" t="s">
        <v>185</v>
      </c>
      <c r="C640" s="1" t="s">
        <v>64</v>
      </c>
      <c r="D640" s="1" t="s">
        <v>4</v>
      </c>
      <c r="E640" s="4">
        <v>185.16052246209068</v>
      </c>
      <c r="F640" s="4">
        <v>167.22089095658058</v>
      </c>
      <c r="G640" s="4">
        <v>186.56409470519591</v>
      </c>
      <c r="H640" s="4">
        <v>208.81306155076336</v>
      </c>
      <c r="I640" s="4">
        <v>219.39068473426275</v>
      </c>
      <c r="J640" s="4">
        <v>235.81535183425774</v>
      </c>
      <c r="K640" s="4">
        <v>255.97111661271845</v>
      </c>
      <c r="L640" s="4">
        <v>286.58426746433804</v>
      </c>
    </row>
    <row r="641" spans="1:12" x14ac:dyDescent="0.25">
      <c r="A641" s="1" t="s">
        <v>0</v>
      </c>
      <c r="B641" s="1" t="s">
        <v>185</v>
      </c>
      <c r="C641" s="1" t="s">
        <v>64</v>
      </c>
      <c r="D641" s="1" t="s">
        <v>7</v>
      </c>
      <c r="E641" s="4">
        <v>1.3938919424177698</v>
      </c>
      <c r="F641" s="4">
        <v>1.3432400716411741</v>
      </c>
      <c r="G641" s="4">
        <v>1.1833566454304247</v>
      </c>
      <c r="H641" s="4">
        <v>1.0602760472873507</v>
      </c>
      <c r="I641" s="4">
        <v>1.0028672242856969</v>
      </c>
      <c r="J641" s="4">
        <v>0.94079941442208403</v>
      </c>
      <c r="K641" s="4">
        <v>0.85286279190769965</v>
      </c>
      <c r="L641" s="4">
        <v>0.78128351607746482</v>
      </c>
    </row>
    <row r="642" spans="1:12" x14ac:dyDescent="0.25">
      <c r="A642" s="1" t="s">
        <v>0</v>
      </c>
      <c r="B642" s="1" t="s">
        <v>185</v>
      </c>
      <c r="C642" s="1" t="s">
        <v>64</v>
      </c>
      <c r="D642" s="1" t="s">
        <v>9</v>
      </c>
      <c r="E642" s="4">
        <v>1.1509932596155552</v>
      </c>
      <c r="F642" s="4">
        <v>1.0642034267137312</v>
      </c>
      <c r="G642" s="4">
        <v>0.79050239192118965</v>
      </c>
      <c r="H642" s="4">
        <v>1.250942152840631</v>
      </c>
      <c r="I642" s="4">
        <v>1.122291735256211</v>
      </c>
      <c r="J642" s="4">
        <v>0.99595642876280077</v>
      </c>
      <c r="K642" s="4">
        <v>0.86673373676182597</v>
      </c>
      <c r="L642" s="4">
        <v>0.75622698780993136</v>
      </c>
    </row>
    <row r="643" spans="1:12" x14ac:dyDescent="0.25">
      <c r="A643" s="1" t="s">
        <v>0</v>
      </c>
      <c r="B643" s="1" t="s">
        <v>185</v>
      </c>
      <c r="C643" s="1" t="s">
        <v>64</v>
      </c>
      <c r="D643" s="1" t="s">
        <v>5</v>
      </c>
      <c r="E643" s="4">
        <v>1.3938919424177698</v>
      </c>
      <c r="F643" s="4">
        <v>1.3432400716411741</v>
      </c>
      <c r="G643" s="4">
        <v>1.1833566454304247</v>
      </c>
      <c r="H643" s="4">
        <v>1.0602760472873507</v>
      </c>
      <c r="I643" s="4">
        <v>1.0028672242856969</v>
      </c>
      <c r="J643" s="4">
        <v>0.94079941442208403</v>
      </c>
      <c r="K643" s="4">
        <v>0.85286279190769965</v>
      </c>
      <c r="L643" s="4">
        <v>0.78128351607746482</v>
      </c>
    </row>
    <row r="644" spans="1:12" x14ac:dyDescent="0.25">
      <c r="A644" s="1" t="s">
        <v>0</v>
      </c>
      <c r="B644" s="1" t="s">
        <v>185</v>
      </c>
      <c r="C644" s="1" t="s">
        <v>64</v>
      </c>
      <c r="D644" s="1" t="s">
        <v>11</v>
      </c>
      <c r="E644" s="4">
        <v>16.647654538579161</v>
      </c>
      <c r="F644" s="4">
        <v>16.647654543536344</v>
      </c>
      <c r="G644" s="4">
        <v>16.647654546743727</v>
      </c>
      <c r="H644" s="4">
        <v>16.647654551031486</v>
      </c>
      <c r="I644" s="4">
        <v>16.647654556708744</v>
      </c>
      <c r="J644" s="4">
        <v>16.647654564023789</v>
      </c>
      <c r="K644" s="4">
        <v>16.647654576878171</v>
      </c>
      <c r="L644" s="4">
        <v>16.647654587799131</v>
      </c>
    </row>
    <row r="645" spans="1:12" x14ac:dyDescent="0.25">
      <c r="A645" s="1" t="s">
        <v>0</v>
      </c>
      <c r="B645" s="1" t="s">
        <v>185</v>
      </c>
      <c r="C645" s="1" t="s">
        <v>64</v>
      </c>
      <c r="D645" s="1" t="s">
        <v>12</v>
      </c>
      <c r="E645" s="4">
        <v>8.70033423486875</v>
      </c>
      <c r="F645" s="4">
        <v>8.7003342409335964</v>
      </c>
      <c r="G645" s="4">
        <v>8.700334244034309</v>
      </c>
      <c r="H645" s="4">
        <v>8.7003342480929735</v>
      </c>
      <c r="I645" s="4">
        <v>8.7003342533452894</v>
      </c>
      <c r="J645" s="4">
        <v>8.7003342600676685</v>
      </c>
      <c r="K645" s="4">
        <v>8.7003342684750979</v>
      </c>
      <c r="L645" s="4">
        <v>8.70033427780848</v>
      </c>
    </row>
    <row r="646" spans="1:12" x14ac:dyDescent="0.25">
      <c r="A646" s="1" t="s">
        <v>0</v>
      </c>
      <c r="B646" s="1" t="s">
        <v>185</v>
      </c>
      <c r="C646" s="1" t="s">
        <v>64</v>
      </c>
      <c r="D646" s="1" t="s">
        <v>14</v>
      </c>
      <c r="E646" s="4">
        <v>2.2999999999999998</v>
      </c>
      <c r="F646" s="4">
        <v>2.3000000005848662</v>
      </c>
      <c r="G646" s="4">
        <v>2.3000000007633323</v>
      </c>
      <c r="H646" s="4">
        <v>2.3000000009959503</v>
      </c>
      <c r="I646" s="4">
        <v>2.3000000012959099</v>
      </c>
      <c r="J646" s="4">
        <v>2.3000000016430997</v>
      </c>
      <c r="K646" s="4">
        <v>2.3000000021195968</v>
      </c>
      <c r="L646" s="4">
        <v>2.3000000025865304</v>
      </c>
    </row>
    <row r="647" spans="1:12" x14ac:dyDescent="0.25">
      <c r="A647" s="1" t="s">
        <v>0</v>
      </c>
      <c r="B647" s="1" t="s">
        <v>185</v>
      </c>
      <c r="C647" s="1" t="s">
        <v>64</v>
      </c>
      <c r="D647" s="1" t="s">
        <v>8</v>
      </c>
      <c r="E647" s="4">
        <v>2.5352092569901226</v>
      </c>
      <c r="F647" s="4">
        <v>2.4283785896454106</v>
      </c>
      <c r="G647" s="4">
        <v>2.3885741177633832</v>
      </c>
      <c r="H647" s="4">
        <v>2.1360246750573944</v>
      </c>
      <c r="I647" s="4">
        <v>1.9757599327843827</v>
      </c>
      <c r="J647" s="4">
        <v>1.8011707367650898</v>
      </c>
      <c r="K647" s="4">
        <v>1.623473192144367</v>
      </c>
      <c r="L647" s="4">
        <v>1.4751676637953846</v>
      </c>
    </row>
    <row r="648" spans="1:12" x14ac:dyDescent="0.25">
      <c r="A648" s="1" t="s">
        <v>0</v>
      </c>
      <c r="B648" s="1" t="s">
        <v>185</v>
      </c>
      <c r="C648" s="1" t="s">
        <v>64</v>
      </c>
      <c r="D648" s="1" t="s">
        <v>15</v>
      </c>
      <c r="E648" s="4">
        <v>-1.1413173145723527</v>
      </c>
      <c r="F648" s="4">
        <v>-1.0851385180042366</v>
      </c>
      <c r="G648" s="4">
        <v>-1.2052174723329585</v>
      </c>
      <c r="H648" s="4">
        <v>-1.0757486277700437</v>
      </c>
      <c r="I648" s="4">
        <v>-0.97289270849868581</v>
      </c>
      <c r="J648" s="4">
        <v>-0.86037132234300573</v>
      </c>
      <c r="K648" s="4">
        <v>-0.77061040023666738</v>
      </c>
      <c r="L648" s="4">
        <v>-0.69388414771791973</v>
      </c>
    </row>
    <row r="649" spans="1:12" x14ac:dyDescent="0.25">
      <c r="A649" s="1" t="s">
        <v>0</v>
      </c>
      <c r="B649" s="1" t="s">
        <v>185</v>
      </c>
      <c r="C649" s="1" t="s">
        <v>64</v>
      </c>
      <c r="D649" s="1" t="s">
        <v>16</v>
      </c>
      <c r="E649" s="4">
        <v>2.5352092569901226</v>
      </c>
      <c r="F649" s="4">
        <v>2.4283785896454106</v>
      </c>
      <c r="G649" s="4">
        <v>2.3885741177633832</v>
      </c>
      <c r="H649" s="4">
        <v>2.1360246750573944</v>
      </c>
      <c r="I649" s="4">
        <v>1.9757599327843827</v>
      </c>
      <c r="J649" s="4">
        <v>1.8011707367650898</v>
      </c>
      <c r="K649" s="4">
        <v>1.623473192144367</v>
      </c>
      <c r="L649" s="4">
        <v>1.4751676637953846</v>
      </c>
    </row>
    <row r="650" spans="1:12" x14ac:dyDescent="0.25">
      <c r="A650" s="1" t="s">
        <v>0</v>
      </c>
      <c r="B650" s="1" t="s">
        <v>185</v>
      </c>
      <c r="C650" s="1" t="s">
        <v>64</v>
      </c>
      <c r="D650" s="1" t="s">
        <v>17</v>
      </c>
      <c r="E650" s="4">
        <v>-1.1413173145723527</v>
      </c>
      <c r="F650" s="4">
        <v>-1.0851385180042366</v>
      </c>
      <c r="G650" s="4">
        <v>-1.2052174723329585</v>
      </c>
      <c r="H650" s="4">
        <v>-1.0757486277700437</v>
      </c>
      <c r="I650" s="4">
        <v>-0.97289270849868581</v>
      </c>
      <c r="J650" s="4">
        <v>-0.86037132234300573</v>
      </c>
      <c r="K650" s="4">
        <v>-0.77061040023666738</v>
      </c>
      <c r="L650" s="4">
        <v>-0.69388414771791973</v>
      </c>
    </row>
    <row r="651" spans="1:12" x14ac:dyDescent="0.25">
      <c r="A651" s="1" t="s">
        <v>0</v>
      </c>
      <c r="B651" s="1" t="s">
        <v>185</v>
      </c>
      <c r="C651" s="1" t="s">
        <v>64</v>
      </c>
      <c r="D651" s="1" t="s">
        <v>18</v>
      </c>
      <c r="E651" s="4">
        <v>16.647654533295114</v>
      </c>
      <c r="F651" s="4">
        <v>16.647654533295114</v>
      </c>
      <c r="G651" s="4">
        <v>16.647654533295114</v>
      </c>
      <c r="H651" s="4">
        <v>16.647654533295114</v>
      </c>
      <c r="I651" s="4">
        <v>16.647654533295114</v>
      </c>
      <c r="J651" s="4">
        <v>16.647654533295114</v>
      </c>
      <c r="K651" s="4">
        <v>16.647654533295114</v>
      </c>
      <c r="L651" s="4">
        <v>16.647654533295114</v>
      </c>
    </row>
    <row r="652" spans="1:12" x14ac:dyDescent="0.25">
      <c r="A652" s="1" t="s">
        <v>0</v>
      </c>
      <c r="B652" s="1" t="s">
        <v>185</v>
      </c>
      <c r="C652" s="1" t="s">
        <v>64</v>
      </c>
      <c r="D652" s="1" t="s">
        <v>19</v>
      </c>
      <c r="E652" s="4">
        <v>8.7003342304711992</v>
      </c>
      <c r="F652" s="4">
        <v>8.7003342304711992</v>
      </c>
      <c r="G652" s="4">
        <v>8.7003342304711992</v>
      </c>
      <c r="H652" s="4">
        <v>8.7003342304711992</v>
      </c>
      <c r="I652" s="4">
        <v>8.7003342304711992</v>
      </c>
      <c r="J652" s="4">
        <v>8.7003342304711992</v>
      </c>
      <c r="K652" s="4">
        <v>8.7003342304711992</v>
      </c>
      <c r="L652" s="4">
        <v>8.7003342304711992</v>
      </c>
    </row>
    <row r="653" spans="1:12" x14ac:dyDescent="0.25">
      <c r="A653" s="1" t="s">
        <v>0</v>
      </c>
      <c r="B653" s="1" t="s">
        <v>185</v>
      </c>
      <c r="C653" s="1" t="s">
        <v>64</v>
      </c>
      <c r="D653" s="1" t="s">
        <v>21</v>
      </c>
      <c r="E653" s="4">
        <v>2.2999999999999998</v>
      </c>
      <c r="F653" s="4">
        <v>2.2999999999999998</v>
      </c>
      <c r="G653" s="4">
        <v>2.2999999999999998</v>
      </c>
      <c r="H653" s="4">
        <v>2.2999999999999998</v>
      </c>
      <c r="I653" s="4">
        <v>2.2999999999999998</v>
      </c>
      <c r="J653" s="4">
        <v>2.2999999999999998</v>
      </c>
      <c r="K653" s="4">
        <v>2.2999999999999998</v>
      </c>
      <c r="L653" s="4">
        <v>2.2999999999999998</v>
      </c>
    </row>
    <row r="654" spans="1:12" x14ac:dyDescent="0.25">
      <c r="A654" s="1" t="s">
        <v>0</v>
      </c>
      <c r="B654" s="1" t="s">
        <v>185</v>
      </c>
      <c r="C654" s="1" t="s">
        <v>64</v>
      </c>
      <c r="D654" s="1" t="s">
        <v>42</v>
      </c>
      <c r="E654" s="4">
        <v>5.2840461821065648E-9</v>
      </c>
      <c r="F654" s="4">
        <v>1.0241230866087891E-8</v>
      </c>
      <c r="G654" s="4">
        <v>1.3448614100073382E-8</v>
      </c>
      <c r="H654" s="4">
        <v>1.7736373007661897E-8</v>
      </c>
      <c r="I654" s="4">
        <v>2.3413630223164844E-8</v>
      </c>
      <c r="J654" s="4">
        <v>3.0728673912943203E-8</v>
      </c>
      <c r="K654" s="4">
        <v>4.3583058669457459E-8</v>
      </c>
      <c r="L654" s="4">
        <v>5.4504018547100561E-8</v>
      </c>
    </row>
    <row r="655" spans="1:12" x14ac:dyDescent="0.25">
      <c r="A655" s="1" t="s">
        <v>0</v>
      </c>
      <c r="B655" s="1" t="s">
        <v>185</v>
      </c>
      <c r="C655" s="1" t="s">
        <v>64</v>
      </c>
      <c r="D655" s="1" t="s">
        <v>44</v>
      </c>
      <c r="E655" s="4">
        <v>4.3975513637343282E-9</v>
      </c>
      <c r="F655" s="4">
        <v>1.0462396523837915E-8</v>
      </c>
      <c r="G655" s="4">
        <v>1.3563108956167104E-8</v>
      </c>
      <c r="H655" s="4">
        <v>1.7621774242830186E-8</v>
      </c>
      <c r="I655" s="4">
        <v>2.2874089994940929E-8</v>
      </c>
      <c r="J655" s="4">
        <v>2.959646959181163E-8</v>
      </c>
      <c r="K655" s="4">
        <v>3.8003898489362077E-8</v>
      </c>
      <c r="L655" s="4">
        <v>4.7337280850718916E-8</v>
      </c>
    </row>
    <row r="656" spans="1:12" x14ac:dyDescent="0.25">
      <c r="A656" s="1" t="s">
        <v>0</v>
      </c>
      <c r="B656" s="1" t="s">
        <v>185</v>
      </c>
      <c r="C656" s="1" t="s">
        <v>64</v>
      </c>
      <c r="D656" s="1" t="s">
        <v>23</v>
      </c>
      <c r="E656" s="4"/>
      <c r="F656" s="4">
        <v>5.8486641630661938E-10</v>
      </c>
      <c r="G656" s="4">
        <v>7.6333246836756695E-10</v>
      </c>
      <c r="H656" s="4">
        <v>9.9595060319153354E-10</v>
      </c>
      <c r="I656" s="4">
        <v>1.2959099885509838E-9</v>
      </c>
      <c r="J656" s="4">
        <v>1.6430999423726127E-9</v>
      </c>
      <c r="K656" s="4">
        <v>2.1195970138775954E-9</v>
      </c>
      <c r="L656" s="4">
        <v>2.5865305407380971E-9</v>
      </c>
    </row>
    <row r="657" spans="1:12" x14ac:dyDescent="0.25">
      <c r="A657" s="1" t="s">
        <v>0</v>
      </c>
      <c r="B657" s="1" t="s">
        <v>185</v>
      </c>
      <c r="C657" s="1" t="s">
        <v>64</v>
      </c>
      <c r="D657" s="1" t="s">
        <v>24</v>
      </c>
      <c r="E657" s="4">
        <v>0.15228627258663049</v>
      </c>
      <c r="F657" s="4">
        <v>0.14586911227012808</v>
      </c>
      <c r="G657" s="4">
        <v>0.1434781164551848</v>
      </c>
      <c r="H657" s="4">
        <v>0.12830784471828474</v>
      </c>
      <c r="I657" s="4">
        <v>0.11868097851587041</v>
      </c>
      <c r="J657" s="4">
        <v>0.10819366354810653</v>
      </c>
      <c r="K657" s="4">
        <v>9.7519634651670351E-2</v>
      </c>
      <c r="L657" s="4">
        <v>8.8611140747509115E-2</v>
      </c>
    </row>
    <row r="658" spans="1:12" x14ac:dyDescent="0.25">
      <c r="A658" s="1" t="s">
        <v>0</v>
      </c>
      <c r="B658" s="1" t="s">
        <v>185</v>
      </c>
      <c r="C658" s="1" t="s">
        <v>64</v>
      </c>
      <c r="D658" s="1" t="s">
        <v>25</v>
      </c>
      <c r="E658" s="4">
        <v>0.13118085854658781</v>
      </c>
      <c r="F658" s="4">
        <v>0.12472377358778286</v>
      </c>
      <c r="G658" s="4">
        <v>0.13852542195828377</v>
      </c>
      <c r="H658" s="4">
        <v>0.12364451722137423</v>
      </c>
      <c r="I658" s="4">
        <v>0.11182245189311059</v>
      </c>
      <c r="J658" s="4">
        <v>9.8889456039854953E-2</v>
      </c>
      <c r="K658" s="4">
        <v>8.8572504970171884E-2</v>
      </c>
      <c r="L658" s="4">
        <v>7.9753734231542847E-2</v>
      </c>
    </row>
    <row r="659" spans="1:12" x14ac:dyDescent="0.25">
      <c r="A659" s="1" t="s">
        <v>0</v>
      </c>
      <c r="B659" s="1" t="s">
        <v>185</v>
      </c>
      <c r="C659" s="1" t="s">
        <v>64</v>
      </c>
      <c r="D659" s="1" t="s">
        <v>27</v>
      </c>
      <c r="E659" s="4">
        <v>0.50043185200676321</v>
      </c>
      <c r="F659" s="4">
        <v>0.46269714193178929</v>
      </c>
      <c r="G659" s="4">
        <v>0.3436966920255804</v>
      </c>
      <c r="H659" s="4">
        <v>0.54388789230388945</v>
      </c>
      <c r="I659" s="4">
        <v>0.48795292809733387</v>
      </c>
      <c r="J659" s="4">
        <v>0.43302453393534707</v>
      </c>
      <c r="K659" s="4">
        <v>0.3768407547665546</v>
      </c>
      <c r="L659" s="4">
        <v>0.3287943421563021</v>
      </c>
    </row>
    <row r="660" spans="1:12" x14ac:dyDescent="0.25">
      <c r="A660" s="1" t="s">
        <v>0</v>
      </c>
      <c r="B660" s="1" t="s">
        <v>185</v>
      </c>
      <c r="C660" s="1" t="s">
        <v>65</v>
      </c>
      <c r="D660" s="1" t="s">
        <v>2</v>
      </c>
      <c r="E660" s="4">
        <v>33.053757390841852</v>
      </c>
      <c r="F660" s="4">
        <v>29.021820829360951</v>
      </c>
      <c r="G660" s="4">
        <v>24.91245345491151</v>
      </c>
      <c r="H660" s="4">
        <v>20.707080444289033</v>
      </c>
      <c r="I660" s="4">
        <v>18.68781853285445</v>
      </c>
      <c r="J660" s="4">
        <v>16.966901150869536</v>
      </c>
      <c r="K660" s="4">
        <v>16.371571471831057</v>
      </c>
      <c r="L660" s="4">
        <v>15.610923434573845</v>
      </c>
    </row>
    <row r="661" spans="1:12" x14ac:dyDescent="0.25">
      <c r="A661" s="1" t="s">
        <v>0</v>
      </c>
      <c r="B661" s="1" t="s">
        <v>185</v>
      </c>
      <c r="C661" s="1" t="s">
        <v>65</v>
      </c>
      <c r="D661" s="1" t="s">
        <v>3</v>
      </c>
      <c r="E661" s="4">
        <v>49.797044020319255</v>
      </c>
      <c r="F661" s="4">
        <v>25.259790244764925</v>
      </c>
      <c r="G661" s="4">
        <v>16.643590788807099</v>
      </c>
      <c r="H661" s="4">
        <v>8.35808947200848</v>
      </c>
      <c r="I661" s="4">
        <v>6.281123969161559</v>
      </c>
      <c r="J661" s="4">
        <v>4.2166634314983895</v>
      </c>
      <c r="K661" s="4">
        <v>4.0376332808587749</v>
      </c>
      <c r="L661" s="4">
        <v>3.886815089809613</v>
      </c>
    </row>
    <row r="662" spans="1:12" x14ac:dyDescent="0.25">
      <c r="A662" s="1" t="s">
        <v>0</v>
      </c>
      <c r="B662" s="1" t="s">
        <v>185</v>
      </c>
      <c r="C662" s="1" t="s">
        <v>65</v>
      </c>
      <c r="D662" s="1" t="s">
        <v>4</v>
      </c>
      <c r="E662" s="4">
        <v>153.94952055948804</v>
      </c>
      <c r="F662" s="4">
        <v>153.97899645571911</v>
      </c>
      <c r="G662" s="4">
        <v>159.40889190951145</v>
      </c>
      <c r="H662" s="4">
        <v>179.57721594236429</v>
      </c>
      <c r="I662" s="4">
        <v>188.77548625423833</v>
      </c>
      <c r="J662" s="4">
        <v>204.24984529427564</v>
      </c>
      <c r="K662" s="4">
        <v>207.45210472912242</v>
      </c>
      <c r="L662" s="4">
        <v>221.72778432790474</v>
      </c>
    </row>
    <row r="663" spans="1:12" x14ac:dyDescent="0.25">
      <c r="A663" s="1" t="s">
        <v>0</v>
      </c>
      <c r="B663" s="1" t="s">
        <v>185</v>
      </c>
      <c r="C663" s="1" t="s">
        <v>65</v>
      </c>
      <c r="D663" s="1" t="s">
        <v>7</v>
      </c>
      <c r="E663" s="4">
        <v>-17.339191277111038</v>
      </c>
      <c r="F663" s="4">
        <v>3.0283215636578831</v>
      </c>
      <c r="G663" s="4">
        <v>8.4059456304327913</v>
      </c>
      <c r="H663" s="4">
        <v>12.428793521917815</v>
      </c>
      <c r="I663" s="4">
        <v>12.528051932193364</v>
      </c>
      <c r="J663" s="4">
        <v>12.844953243800616</v>
      </c>
      <c r="K663" s="4">
        <v>12.426659149743111</v>
      </c>
      <c r="L663" s="4">
        <v>11.8059164055701</v>
      </c>
    </row>
    <row r="664" spans="1:12" x14ac:dyDescent="0.25">
      <c r="A664" s="1" t="s">
        <v>0</v>
      </c>
      <c r="B664" s="1" t="s">
        <v>185</v>
      </c>
      <c r="C664" s="1" t="s">
        <v>65</v>
      </c>
      <c r="D664" s="1" t="s">
        <v>192</v>
      </c>
      <c r="E664" s="4">
        <v>0.72699864851684981</v>
      </c>
      <c r="F664" s="4">
        <v>0.89215457988493385</v>
      </c>
      <c r="G664" s="4">
        <v>1.1642806219915155E-6</v>
      </c>
      <c r="H664" s="4">
        <v>9.0204235466848974E-7</v>
      </c>
      <c r="I664" s="4">
        <v>8.3932588598580123E-7</v>
      </c>
      <c r="J664" s="4">
        <v>9.0932268630038398E-7</v>
      </c>
      <c r="K664" s="4">
        <v>8.6764942078286764E-7</v>
      </c>
      <c r="L664" s="4">
        <v>8.9528789681396283E-7</v>
      </c>
    </row>
    <row r="665" spans="1:12" x14ac:dyDescent="0.25">
      <c r="A665" s="1" t="s">
        <v>0</v>
      </c>
      <c r="B665" s="1" t="s">
        <v>185</v>
      </c>
      <c r="C665" s="1" t="s">
        <v>65</v>
      </c>
      <c r="D665" s="1" t="s">
        <v>9</v>
      </c>
      <c r="E665" s="4">
        <v>8.6085058793334195</v>
      </c>
      <c r="F665" s="4">
        <v>10.404591657471672</v>
      </c>
      <c r="G665" s="4">
        <v>9.0018586895274986</v>
      </c>
      <c r="H665" s="4">
        <v>5.2404279847626984</v>
      </c>
      <c r="I665" s="4">
        <v>7.9691912849760866</v>
      </c>
      <c r="J665" s="4">
        <v>6.2197169247149589</v>
      </c>
      <c r="K665" s="4">
        <v>6.0887396483518286</v>
      </c>
      <c r="L665" s="4">
        <v>5.37213084702993</v>
      </c>
    </row>
    <row r="666" spans="1:12" x14ac:dyDescent="0.25">
      <c r="A666" s="1" t="s">
        <v>0</v>
      </c>
      <c r="B666" s="1" t="s">
        <v>185</v>
      </c>
      <c r="C666" s="1" t="s">
        <v>65</v>
      </c>
      <c r="D666" s="1" t="s">
        <v>5</v>
      </c>
      <c r="E666" s="4">
        <v>-16.612192628594187</v>
      </c>
      <c r="F666" s="4">
        <v>3.9204761435428175</v>
      </c>
      <c r="G666" s="4">
        <v>8.4059467947134134</v>
      </c>
      <c r="H666" s="4">
        <v>12.42879442396017</v>
      </c>
      <c r="I666" s="4">
        <v>12.528052771519249</v>
      </c>
      <c r="J666" s="4">
        <v>12.844954153123302</v>
      </c>
      <c r="K666" s="4">
        <v>12.426660017392532</v>
      </c>
      <c r="L666" s="4">
        <v>11.805917300857997</v>
      </c>
    </row>
    <row r="667" spans="1:12" x14ac:dyDescent="0.25">
      <c r="A667" s="1" t="s">
        <v>0</v>
      </c>
      <c r="B667" s="1" t="s">
        <v>185</v>
      </c>
      <c r="C667" s="1" t="s">
        <v>65</v>
      </c>
      <c r="D667" s="1" t="s">
        <v>11</v>
      </c>
      <c r="E667" s="4">
        <v>98.494520841101391</v>
      </c>
      <c r="F667" s="4">
        <v>98.494520842275662</v>
      </c>
      <c r="G667" s="4">
        <v>98.494520848005948</v>
      </c>
      <c r="H667" s="4">
        <v>98.494520855018351</v>
      </c>
      <c r="I667" s="4">
        <v>98.49452086005104</v>
      </c>
      <c r="J667" s="4">
        <v>98.494520870978008</v>
      </c>
      <c r="K667" s="4">
        <v>98.49452088039294</v>
      </c>
      <c r="L667" s="4">
        <v>98.494520896012091</v>
      </c>
    </row>
    <row r="668" spans="1:12" x14ac:dyDescent="0.25">
      <c r="A668" s="1" t="s">
        <v>0</v>
      </c>
      <c r="B668" s="1" t="s">
        <v>185</v>
      </c>
      <c r="C668" s="1" t="s">
        <v>65</v>
      </c>
      <c r="D668" s="1" t="s">
        <v>12</v>
      </c>
      <c r="E668" s="4">
        <v>110.17800124163266</v>
      </c>
      <c r="F668" s="4">
        <v>110.17800124279363</v>
      </c>
      <c r="G668" s="4">
        <v>110.17800124852997</v>
      </c>
      <c r="H668" s="4">
        <v>110.1780012516025</v>
      </c>
      <c r="I668" s="4">
        <v>110.17800125552544</v>
      </c>
      <c r="J668" s="4">
        <v>110.17800126508841</v>
      </c>
      <c r="K668" s="4">
        <v>110.1780012727249</v>
      </c>
      <c r="L668" s="4">
        <v>110.17800128243185</v>
      </c>
    </row>
    <row r="669" spans="1:12" x14ac:dyDescent="0.25">
      <c r="A669" s="1" t="s">
        <v>0</v>
      </c>
      <c r="B669" s="1" t="s">
        <v>185</v>
      </c>
      <c r="C669" s="1" t="s">
        <v>65</v>
      </c>
      <c r="D669" s="1" t="s">
        <v>30</v>
      </c>
      <c r="E669" s="4">
        <v>11.999999999999998</v>
      </c>
      <c r="F669" s="4">
        <v>11.999999999999998</v>
      </c>
      <c r="G669" s="4">
        <v>11.999999999999998</v>
      </c>
      <c r="H669" s="4">
        <v>11.999999999999998</v>
      </c>
      <c r="I669" s="4">
        <v>11.999999999999998</v>
      </c>
      <c r="J669" s="4">
        <v>11.999999999999998</v>
      </c>
      <c r="K669" s="4">
        <v>11.999999999999998</v>
      </c>
      <c r="L669" s="4">
        <v>11.999999999999998</v>
      </c>
    </row>
    <row r="670" spans="1:12" x14ac:dyDescent="0.25">
      <c r="A670" s="1" t="s">
        <v>0</v>
      </c>
      <c r="B670" s="1" t="s">
        <v>185</v>
      </c>
      <c r="C670" s="1" t="s">
        <v>65</v>
      </c>
      <c r="D670" s="1" t="s">
        <v>14</v>
      </c>
      <c r="E670" s="4">
        <v>13.966999999999999</v>
      </c>
      <c r="F670" s="4">
        <v>13.967000000534489</v>
      </c>
      <c r="G670" s="4">
        <v>13.967000000683033</v>
      </c>
      <c r="H670" s="4">
        <v>13.967000000872913</v>
      </c>
      <c r="I670" s="4">
        <v>13.967000001115622</v>
      </c>
      <c r="J670" s="4">
        <v>13.967000001422795</v>
      </c>
      <c r="K670" s="4">
        <v>13.967000001812721</v>
      </c>
      <c r="L670" s="4">
        <v>13.967000002309785</v>
      </c>
    </row>
    <row r="671" spans="1:12" x14ac:dyDescent="0.25">
      <c r="A671" s="1" t="s">
        <v>0</v>
      </c>
      <c r="B671" s="1" t="s">
        <v>185</v>
      </c>
      <c r="C671" s="1" t="s">
        <v>65</v>
      </c>
      <c r="D671" s="1" t="s">
        <v>8</v>
      </c>
      <c r="E671" s="4">
        <v>25.079996697053868</v>
      </c>
      <c r="F671" s="4">
        <v>24.14305762089376</v>
      </c>
      <c r="G671" s="4">
        <v>21.020300948990339</v>
      </c>
      <c r="H671" s="4">
        <v>19.372878091669687</v>
      </c>
      <c r="I671" s="4">
        <v>16.708424054209758</v>
      </c>
      <c r="J671" s="4">
        <v>14.147565909747399</v>
      </c>
      <c r="K671" s="4">
        <v>13.783224392150538</v>
      </c>
      <c r="L671" s="4">
        <v>13.356793156527788</v>
      </c>
    </row>
    <row r="672" spans="1:12" x14ac:dyDescent="0.25">
      <c r="A672" s="1" t="s">
        <v>0</v>
      </c>
      <c r="B672" s="1" t="s">
        <v>185</v>
      </c>
      <c r="C672" s="1" t="s">
        <v>65</v>
      </c>
      <c r="D672" s="1" t="s">
        <v>194</v>
      </c>
      <c r="E672" s="4">
        <v>0.72699864851684981</v>
      </c>
      <c r="F672" s="4">
        <v>0.89215457988493385</v>
      </c>
      <c r="G672" s="4">
        <v>1.1642806219915155E-6</v>
      </c>
      <c r="H672" s="4">
        <v>9.0204235466848974E-7</v>
      </c>
      <c r="I672" s="4">
        <v>8.3932588598580123E-7</v>
      </c>
      <c r="J672" s="4">
        <v>9.0932268630038398E-7</v>
      </c>
      <c r="K672" s="4">
        <v>8.6764942078286764E-7</v>
      </c>
      <c r="L672" s="4">
        <v>8.9528789681396283E-7</v>
      </c>
    </row>
    <row r="673" spans="1:12" x14ac:dyDescent="0.25">
      <c r="A673" s="1" t="s">
        <v>0</v>
      </c>
      <c r="B673" s="1" t="s">
        <v>185</v>
      </c>
      <c r="C673" s="1" t="s">
        <v>65</v>
      </c>
      <c r="D673" s="1" t="s">
        <v>15</v>
      </c>
      <c r="E673" s="4">
        <v>-42.419187974164906</v>
      </c>
      <c r="F673" s="4">
        <v>-21.114736057235877</v>
      </c>
      <c r="G673" s="4">
        <v>-12.614355318557548</v>
      </c>
      <c r="H673" s="4">
        <v>-6.9440845697518716</v>
      </c>
      <c r="I673" s="4">
        <v>-4.1803721220163945</v>
      </c>
      <c r="J673" s="4">
        <v>-1.3026126659467834</v>
      </c>
      <c r="K673" s="4">
        <v>-1.3565652424074268</v>
      </c>
      <c r="L673" s="4">
        <v>-1.5508767509576882</v>
      </c>
    </row>
    <row r="674" spans="1:12" x14ac:dyDescent="0.25">
      <c r="A674" s="1" t="s">
        <v>0</v>
      </c>
      <c r="B674" s="1" t="s">
        <v>185</v>
      </c>
      <c r="C674" s="1" t="s">
        <v>65</v>
      </c>
      <c r="D674" s="1" t="s">
        <v>16</v>
      </c>
      <c r="E674" s="4">
        <v>25.806995345570719</v>
      </c>
      <c r="F674" s="4">
        <v>25.035212200778695</v>
      </c>
      <c r="G674" s="4">
        <v>21.020302113270962</v>
      </c>
      <c r="H674" s="4">
        <v>19.372878993712042</v>
      </c>
      <c r="I674" s="4">
        <v>16.708424893535643</v>
      </c>
      <c r="J674" s="4">
        <v>14.147566819070086</v>
      </c>
      <c r="K674" s="4">
        <v>13.783225259799959</v>
      </c>
      <c r="L674" s="4">
        <v>13.356794051815685</v>
      </c>
    </row>
    <row r="675" spans="1:12" x14ac:dyDescent="0.25">
      <c r="A675" s="1" t="s">
        <v>0</v>
      </c>
      <c r="B675" s="1" t="s">
        <v>185</v>
      </c>
      <c r="C675" s="1" t="s">
        <v>65</v>
      </c>
      <c r="D675" s="1" t="s">
        <v>17</v>
      </c>
      <c r="E675" s="4">
        <v>-42.419187974164906</v>
      </c>
      <c r="F675" s="4">
        <v>-21.114736057235877</v>
      </c>
      <c r="G675" s="4">
        <v>-12.614355318557548</v>
      </c>
      <c r="H675" s="4">
        <v>-6.9440845697518716</v>
      </c>
      <c r="I675" s="4">
        <v>-4.1803721220163945</v>
      </c>
      <c r="J675" s="4">
        <v>-1.3026126659467834</v>
      </c>
      <c r="K675" s="4">
        <v>-1.3565652424074268</v>
      </c>
      <c r="L675" s="4">
        <v>-1.5508767509576882</v>
      </c>
    </row>
    <row r="676" spans="1:12" x14ac:dyDescent="0.25">
      <c r="A676" s="1" t="s">
        <v>0</v>
      </c>
      <c r="B676" s="1" t="s">
        <v>185</v>
      </c>
      <c r="C676" s="1" t="s">
        <v>65</v>
      </c>
      <c r="D676" s="1" t="s">
        <v>18</v>
      </c>
      <c r="E676" s="4">
        <v>98.49452083691601</v>
      </c>
      <c r="F676" s="4">
        <v>98.49452083691601</v>
      </c>
      <c r="G676" s="4">
        <v>98.49452083691601</v>
      </c>
      <c r="H676" s="4">
        <v>98.49452083691601</v>
      </c>
      <c r="I676" s="4">
        <v>98.49452083691601</v>
      </c>
      <c r="J676" s="4">
        <v>98.49452083691601</v>
      </c>
      <c r="K676" s="4">
        <v>98.49452083691601</v>
      </c>
      <c r="L676" s="4">
        <v>98.49452083691601</v>
      </c>
    </row>
    <row r="677" spans="1:12" x14ac:dyDescent="0.25">
      <c r="A677" s="1" t="s">
        <v>0</v>
      </c>
      <c r="B677" s="1" t="s">
        <v>185</v>
      </c>
      <c r="C677" s="1" t="s">
        <v>65</v>
      </c>
      <c r="D677" s="1" t="s">
        <v>19</v>
      </c>
      <c r="E677" s="4">
        <v>110.17800123744723</v>
      </c>
      <c r="F677" s="4">
        <v>110.17800123744723</v>
      </c>
      <c r="G677" s="4">
        <v>110.17800123744723</v>
      </c>
      <c r="H677" s="4">
        <v>110.17800123744723</v>
      </c>
      <c r="I677" s="4">
        <v>110.17800123744723</v>
      </c>
      <c r="J677" s="4">
        <v>110.17800123744723</v>
      </c>
      <c r="K677" s="4">
        <v>110.17800123744723</v>
      </c>
      <c r="L677" s="4">
        <v>110.17800123744723</v>
      </c>
    </row>
    <row r="678" spans="1:12" x14ac:dyDescent="0.25">
      <c r="A678" s="1" t="s">
        <v>0</v>
      </c>
      <c r="B678" s="1" t="s">
        <v>185</v>
      </c>
      <c r="C678" s="1" t="s">
        <v>65</v>
      </c>
      <c r="D678" s="1" t="s">
        <v>31</v>
      </c>
      <c r="E678" s="4">
        <v>11.999999999999998</v>
      </c>
      <c r="F678" s="4">
        <v>11.999999999999998</v>
      </c>
      <c r="G678" s="4">
        <v>11.999999999999998</v>
      </c>
      <c r="H678" s="4">
        <v>11.999999999999998</v>
      </c>
      <c r="I678" s="4">
        <v>11.999999999999998</v>
      </c>
      <c r="J678" s="4">
        <v>11.999999999999998</v>
      </c>
      <c r="K678" s="4">
        <v>11.999999999999998</v>
      </c>
      <c r="L678" s="4">
        <v>11.999999999999998</v>
      </c>
    </row>
    <row r="679" spans="1:12" x14ac:dyDescent="0.25">
      <c r="A679" s="1" t="s">
        <v>0</v>
      </c>
      <c r="B679" s="1" t="s">
        <v>185</v>
      </c>
      <c r="C679" s="1" t="s">
        <v>65</v>
      </c>
      <c r="D679" s="1" t="s">
        <v>21</v>
      </c>
      <c r="E679" s="4">
        <v>13.966999999999999</v>
      </c>
      <c r="F679" s="4">
        <v>13.966999999999999</v>
      </c>
      <c r="G679" s="4">
        <v>13.966999999999999</v>
      </c>
      <c r="H679" s="4">
        <v>13.966999999999999</v>
      </c>
      <c r="I679" s="4">
        <v>13.966999999999999</v>
      </c>
      <c r="J679" s="4">
        <v>13.966999999999999</v>
      </c>
      <c r="K679" s="4">
        <v>13.966999999999999</v>
      </c>
      <c r="L679" s="4">
        <v>13.966999999999999</v>
      </c>
    </row>
    <row r="680" spans="1:12" x14ac:dyDescent="0.25">
      <c r="A680" s="1" t="s">
        <v>0</v>
      </c>
      <c r="B680" s="1" t="s">
        <v>185</v>
      </c>
      <c r="C680" s="1" t="s">
        <v>65</v>
      </c>
      <c r="D680" s="1" t="s">
        <v>42</v>
      </c>
      <c r="E680" s="4">
        <v>4.185380544904146E-9</v>
      </c>
      <c r="F680" s="4">
        <v>5.3596542956809388E-9</v>
      </c>
      <c r="G680" s="4">
        <v>1.1089944609943905E-8</v>
      </c>
      <c r="H680" s="4">
        <v>1.8102338821116807E-8</v>
      </c>
      <c r="I680" s="4">
        <v>2.3135026799482903E-8</v>
      </c>
      <c r="J680" s="4">
        <v>3.4062002996476113E-8</v>
      </c>
      <c r="K680" s="4">
        <v>4.3476930229997626E-8</v>
      </c>
      <c r="L680" s="4">
        <v>5.9096085254402547E-8</v>
      </c>
    </row>
    <row r="681" spans="1:12" x14ac:dyDescent="0.25">
      <c r="A681" s="1" t="s">
        <v>0</v>
      </c>
      <c r="B681" s="1" t="s">
        <v>185</v>
      </c>
      <c r="C681" s="1" t="s">
        <v>65</v>
      </c>
      <c r="D681" s="1" t="s">
        <v>44</v>
      </c>
      <c r="E681" s="4">
        <v>4.1854217873081422E-9</v>
      </c>
      <c r="F681" s="4">
        <v>5.3463929651369477E-9</v>
      </c>
      <c r="G681" s="4">
        <v>1.1082739547234535E-8</v>
      </c>
      <c r="H681" s="4">
        <v>1.4155256405386588E-8</v>
      </c>
      <c r="I681" s="4">
        <v>1.8078207942902844E-8</v>
      </c>
      <c r="J681" s="4">
        <v>2.7641171752627073E-8</v>
      </c>
      <c r="K681" s="4">
        <v>3.5277665259949775E-8</v>
      </c>
      <c r="L681" s="4">
        <v>4.4984616291505554E-8</v>
      </c>
    </row>
    <row r="682" spans="1:12" x14ac:dyDescent="0.25">
      <c r="A682" s="1" t="s">
        <v>0</v>
      </c>
      <c r="B682" s="1" t="s">
        <v>185</v>
      </c>
      <c r="C682" s="1" t="s">
        <v>65</v>
      </c>
      <c r="D682" s="1" t="s">
        <v>23</v>
      </c>
      <c r="E682" s="4"/>
      <c r="F682" s="4">
        <v>5.34489280390897E-10</v>
      </c>
      <c r="G682" s="4">
        <v>6.8303460684394431E-10</v>
      </c>
      <c r="H682" s="4">
        <v>8.7291388751919621E-10</v>
      </c>
      <c r="I682" s="4">
        <v>1.1156229526878664E-9</v>
      </c>
      <c r="J682" s="4">
        <v>1.4227963679895793E-9</v>
      </c>
      <c r="K682" s="4">
        <v>1.8127215444298658E-9</v>
      </c>
      <c r="L682" s="4">
        <v>2.309786519226031E-9</v>
      </c>
    </row>
    <row r="683" spans="1:12" x14ac:dyDescent="0.25">
      <c r="A683" s="1" t="s">
        <v>0</v>
      </c>
      <c r="B683" s="1" t="s">
        <v>185</v>
      </c>
      <c r="C683" s="1" t="s">
        <v>65</v>
      </c>
      <c r="D683" s="1" t="s">
        <v>24</v>
      </c>
      <c r="E683" s="4">
        <v>0.25463342004084433</v>
      </c>
      <c r="F683" s="4">
        <v>0.2451208190509935</v>
      </c>
      <c r="G683" s="4">
        <v>0.21341594200380234</v>
      </c>
      <c r="H683" s="4">
        <v>0.19668990643841106</v>
      </c>
      <c r="I683" s="4">
        <v>0.16963810685419176</v>
      </c>
      <c r="J683" s="4">
        <v>0.14363810072521571</v>
      </c>
      <c r="K683" s="4">
        <v>0.13993899629085185</v>
      </c>
      <c r="L683" s="4">
        <v>0.13560950431577343</v>
      </c>
    </row>
    <row r="684" spans="1:12" x14ac:dyDescent="0.25">
      <c r="A684" s="1" t="s">
        <v>0</v>
      </c>
      <c r="B684" s="1" t="s">
        <v>185</v>
      </c>
      <c r="C684" s="1" t="s">
        <v>65</v>
      </c>
      <c r="D684" s="1" t="s">
        <v>25</v>
      </c>
      <c r="E684" s="4">
        <v>0.38500596758090477</v>
      </c>
      <c r="F684" s="4">
        <v>0.19164203215763928</v>
      </c>
      <c r="G684" s="4">
        <v>0.11449068939000973</v>
      </c>
      <c r="H684" s="4">
        <v>6.3026053212694971E-2</v>
      </c>
      <c r="I684" s="4">
        <v>3.7941985463334479E-2</v>
      </c>
      <c r="J684" s="4">
        <v>1.1822801747988654E-2</v>
      </c>
      <c r="K684" s="4">
        <v>1.23124873090546E-2</v>
      </c>
      <c r="L684" s="4">
        <v>1.4076101698216041E-2</v>
      </c>
    </row>
    <row r="685" spans="1:12" x14ac:dyDescent="0.25">
      <c r="A685" s="1" t="s">
        <v>0</v>
      </c>
      <c r="B685" s="1" t="s">
        <v>185</v>
      </c>
      <c r="C685" s="1" t="s">
        <v>65</v>
      </c>
      <c r="D685" s="1" t="s">
        <v>32</v>
      </c>
      <c r="E685" s="4">
        <v>6.0583220709737491E-2</v>
      </c>
      <c r="F685" s="4">
        <v>7.4346214990411164E-2</v>
      </c>
      <c r="G685" s="4">
        <v>9.7023385165959643E-8</v>
      </c>
      <c r="H685" s="4">
        <v>7.5170196222374154E-8</v>
      </c>
      <c r="I685" s="4">
        <v>6.9943823832150116E-8</v>
      </c>
      <c r="J685" s="4">
        <v>7.5776890525032011E-8</v>
      </c>
      <c r="K685" s="4">
        <v>7.2304118398572308E-8</v>
      </c>
      <c r="L685" s="4">
        <v>7.4607324734496916E-8</v>
      </c>
    </row>
    <row r="686" spans="1:12" x14ac:dyDescent="0.25">
      <c r="A686" s="1" t="s">
        <v>0</v>
      </c>
      <c r="B686" s="1" t="s">
        <v>185</v>
      </c>
      <c r="C686" s="1" t="s">
        <v>65</v>
      </c>
      <c r="D686" s="1" t="s">
        <v>27</v>
      </c>
      <c r="E686" s="4">
        <v>0.61634609288561759</v>
      </c>
      <c r="F686" s="4">
        <v>0.74494105083937201</v>
      </c>
      <c r="G686" s="4">
        <v>0.64450910639989101</v>
      </c>
      <c r="H686" s="4">
        <v>0.37520068622003155</v>
      </c>
      <c r="I686" s="4">
        <v>0.57057287064792317</v>
      </c>
      <c r="J686" s="4">
        <v>0.44531516604004917</v>
      </c>
      <c r="K686" s="4">
        <v>0.43593754188885198</v>
      </c>
      <c r="L686" s="4">
        <v>0.38463026033804804</v>
      </c>
    </row>
    <row r="687" spans="1:12" x14ac:dyDescent="0.25">
      <c r="A687" s="1" t="s">
        <v>0</v>
      </c>
      <c r="B687" s="1" t="s">
        <v>185</v>
      </c>
      <c r="C687" s="1" t="s">
        <v>66</v>
      </c>
      <c r="D687" s="1" t="s">
        <v>2</v>
      </c>
      <c r="E687" s="4">
        <v>15.761602131908795</v>
      </c>
      <c r="F687" s="4">
        <v>14.499707856591057</v>
      </c>
      <c r="G687" s="4">
        <v>13.826394123437357</v>
      </c>
      <c r="H687" s="4">
        <v>13.438318803226382</v>
      </c>
      <c r="I687" s="4">
        <v>11.365516735871465</v>
      </c>
      <c r="J687" s="4">
        <v>9.3621236749479646</v>
      </c>
      <c r="K687" s="4">
        <v>7.5427080966210784</v>
      </c>
      <c r="L687" s="4">
        <v>6.0940677630154143</v>
      </c>
    </row>
    <row r="688" spans="1:12" x14ac:dyDescent="0.25">
      <c r="A688" s="1" t="s">
        <v>0</v>
      </c>
      <c r="B688" s="1" t="s">
        <v>185</v>
      </c>
      <c r="C688" s="1" t="s">
        <v>66</v>
      </c>
      <c r="D688" s="1" t="s">
        <v>3</v>
      </c>
      <c r="E688" s="4">
        <v>4.4018591849464492</v>
      </c>
      <c r="F688" s="4">
        <v>5.1807767559895108</v>
      </c>
      <c r="G688" s="4">
        <v>5.6714352520148994</v>
      </c>
      <c r="H688" s="4">
        <v>8.6894576740253093</v>
      </c>
      <c r="I688" s="4">
        <v>10.993419340846136</v>
      </c>
      <c r="J688" s="4">
        <v>13.090746361348627</v>
      </c>
      <c r="K688" s="4">
        <v>14.72719009325316</v>
      </c>
      <c r="L688" s="4">
        <v>16.195056237431725</v>
      </c>
    </row>
    <row r="689" spans="1:12" x14ac:dyDescent="0.25">
      <c r="A689" s="1" t="s">
        <v>0</v>
      </c>
      <c r="B689" s="1" t="s">
        <v>185</v>
      </c>
      <c r="C689" s="1" t="s">
        <v>66</v>
      </c>
      <c r="D689" s="1" t="s">
        <v>4</v>
      </c>
      <c r="E689" s="4">
        <v>154.70907715224334</v>
      </c>
      <c r="F689" s="4">
        <v>158.44854303556116</v>
      </c>
      <c r="G689" s="4">
        <v>160.86537008618126</v>
      </c>
      <c r="H689" s="4">
        <v>170.86755833001041</v>
      </c>
      <c r="I689" s="4">
        <v>175.6329072418948</v>
      </c>
      <c r="J689" s="4">
        <v>185.67304787842818</v>
      </c>
      <c r="K689" s="4">
        <v>186.24197925613657</v>
      </c>
      <c r="L689" s="4">
        <v>199.71974103808657</v>
      </c>
    </row>
    <row r="690" spans="1:12" x14ac:dyDescent="0.25">
      <c r="A690" s="1" t="s">
        <v>0</v>
      </c>
      <c r="B690" s="1" t="s">
        <v>185</v>
      </c>
      <c r="C690" s="1" t="s">
        <v>66</v>
      </c>
      <c r="D690" s="1" t="s">
        <v>7</v>
      </c>
      <c r="E690" s="4">
        <v>11.18986235322917</v>
      </c>
      <c r="F690" s="4">
        <v>8.7271341736780155</v>
      </c>
      <c r="G690" s="4">
        <v>8.2038865847357503</v>
      </c>
      <c r="H690" s="4">
        <v>4.7977890731564159</v>
      </c>
      <c r="I690" s="4">
        <v>0.40676097466933658</v>
      </c>
      <c r="J690" s="4">
        <v>-3.7037604093772045</v>
      </c>
      <c r="K690" s="4">
        <v>-7.1600066344963889</v>
      </c>
      <c r="L690" s="4">
        <v>-10.072448474069713</v>
      </c>
    </row>
    <row r="691" spans="1:12" x14ac:dyDescent="0.25">
      <c r="A691" s="1" t="s">
        <v>0</v>
      </c>
      <c r="B691" s="1" t="s">
        <v>185</v>
      </c>
      <c r="C691" s="1" t="s">
        <v>66</v>
      </c>
      <c r="D691" s="1" t="s">
        <v>192</v>
      </c>
      <c r="E691" s="4">
        <v>0.21244404314063967</v>
      </c>
      <c r="F691" s="4">
        <v>0.64072586096397333</v>
      </c>
      <c r="G691" s="4">
        <v>1.2078700364966521E-6</v>
      </c>
      <c r="H691" s="4">
        <v>9.638754071709152E-7</v>
      </c>
      <c r="I691" s="4">
        <v>8.854110792353375E-7</v>
      </c>
      <c r="J691" s="4">
        <v>9.4798579157279786E-7</v>
      </c>
      <c r="K691" s="4">
        <v>8.8723039730952341E-7</v>
      </c>
      <c r="L691" s="4">
        <v>9.0671834606500162E-7</v>
      </c>
    </row>
    <row r="692" spans="1:12" x14ac:dyDescent="0.25">
      <c r="A692" s="1" t="s">
        <v>0</v>
      </c>
      <c r="B692" s="1" t="s">
        <v>185</v>
      </c>
      <c r="C692" s="1" t="s">
        <v>66</v>
      </c>
      <c r="D692" s="1" t="s">
        <v>9</v>
      </c>
      <c r="E692" s="4">
        <v>2.7949999627178763</v>
      </c>
      <c r="F692" s="4">
        <v>3.2129999489211158</v>
      </c>
      <c r="G692" s="4">
        <v>3.2129999495824286</v>
      </c>
      <c r="H692" s="4">
        <v>3.2129994938136663</v>
      </c>
      <c r="I692" s="4">
        <v>2.2763021758134427</v>
      </c>
      <c r="J692" s="4">
        <v>1.6326895434594799</v>
      </c>
      <c r="K692" s="4">
        <v>1.6072800678273078</v>
      </c>
      <c r="L692" s="4">
        <v>1.8741955897834326</v>
      </c>
    </row>
    <row r="693" spans="1:12" x14ac:dyDescent="0.25">
      <c r="A693" s="1" t="s">
        <v>0</v>
      </c>
      <c r="B693" s="1" t="s">
        <v>185</v>
      </c>
      <c r="C693" s="1" t="s">
        <v>66</v>
      </c>
      <c r="D693" s="1" t="s">
        <v>5</v>
      </c>
      <c r="E693" s="4">
        <v>11.402306396369809</v>
      </c>
      <c r="F693" s="4">
        <v>9.3678600346419891</v>
      </c>
      <c r="G693" s="4">
        <v>8.2038877926057872</v>
      </c>
      <c r="H693" s="4">
        <v>4.7977900370318221</v>
      </c>
      <c r="I693" s="4">
        <v>0.40676186008041615</v>
      </c>
      <c r="J693" s="4">
        <v>-3.7037594613914129</v>
      </c>
      <c r="K693" s="4">
        <v>-7.1600057472659913</v>
      </c>
      <c r="L693" s="4">
        <v>-10.072447567351366</v>
      </c>
    </row>
    <row r="694" spans="1:12" x14ac:dyDescent="0.25">
      <c r="A694" s="1" t="s">
        <v>0</v>
      </c>
      <c r="B694" s="1" t="s">
        <v>185</v>
      </c>
      <c r="C694" s="1" t="s">
        <v>66</v>
      </c>
      <c r="D694" s="1" t="s">
        <v>11</v>
      </c>
      <c r="E694" s="4">
        <v>52.53330585117714</v>
      </c>
      <c r="F694" s="4">
        <v>51.57677053123296</v>
      </c>
      <c r="G694" s="4">
        <v>51.576770182813149</v>
      </c>
      <c r="H694" s="4">
        <v>51.576770271771636</v>
      </c>
      <c r="I694" s="4">
        <v>51.576770532928286</v>
      </c>
      <c r="J694" s="4">
        <v>51.576770372284287</v>
      </c>
      <c r="K694" s="4">
        <v>51.576770078207801</v>
      </c>
      <c r="L694" s="4">
        <v>51.576769790526257</v>
      </c>
    </row>
    <row r="695" spans="1:12" x14ac:dyDescent="0.25">
      <c r="A695" s="1" t="s">
        <v>0</v>
      </c>
      <c r="B695" s="1" t="s">
        <v>185</v>
      </c>
      <c r="C695" s="1" t="s">
        <v>66</v>
      </c>
      <c r="D695" s="1" t="s">
        <v>12</v>
      </c>
      <c r="E695" s="4">
        <v>34.539317978136204</v>
      </c>
      <c r="F695" s="4">
        <v>34.632565289020441</v>
      </c>
      <c r="G695" s="4">
        <v>34.772772332030655</v>
      </c>
      <c r="H695" s="4">
        <v>34.539313899640234</v>
      </c>
      <c r="I695" s="4">
        <v>34.539314807493739</v>
      </c>
      <c r="J695" s="4">
        <v>34.53931496607796</v>
      </c>
      <c r="K695" s="4">
        <v>34.539312598669461</v>
      </c>
      <c r="L695" s="4">
        <v>34.539312394387068</v>
      </c>
    </row>
    <row r="696" spans="1:12" x14ac:dyDescent="0.25">
      <c r="A696" s="1" t="s">
        <v>0</v>
      </c>
      <c r="B696" s="1" t="s">
        <v>185</v>
      </c>
      <c r="C696" s="1" t="s">
        <v>66</v>
      </c>
      <c r="D696" s="1" t="s">
        <v>30</v>
      </c>
      <c r="E696" s="4">
        <v>4.6727811216203294</v>
      </c>
      <c r="F696" s="4">
        <v>5</v>
      </c>
      <c r="G696" s="4">
        <v>5</v>
      </c>
      <c r="H696" s="4">
        <v>5</v>
      </c>
      <c r="I696" s="4">
        <v>5</v>
      </c>
      <c r="J696" s="4">
        <v>5</v>
      </c>
      <c r="K696" s="4">
        <v>5</v>
      </c>
      <c r="L696" s="4">
        <v>5</v>
      </c>
    </row>
    <row r="697" spans="1:12" x14ac:dyDescent="0.25">
      <c r="A697" s="1" t="s">
        <v>0</v>
      </c>
      <c r="B697" s="1" t="s">
        <v>185</v>
      </c>
      <c r="C697" s="1" t="s">
        <v>66</v>
      </c>
      <c r="D697" s="1" t="s">
        <v>14</v>
      </c>
      <c r="E697" s="4">
        <v>2.7949999999999999</v>
      </c>
      <c r="F697" s="4">
        <v>3.2130000005873174</v>
      </c>
      <c r="G697" s="4">
        <v>3.2130000007530719</v>
      </c>
      <c r="H697" s="4">
        <v>3.2130000009739872</v>
      </c>
      <c r="I697" s="4">
        <v>3.2130000012624307</v>
      </c>
      <c r="J697" s="4">
        <v>3.2130000016396267</v>
      </c>
      <c r="K697" s="4">
        <v>3.2130000021000829</v>
      </c>
      <c r="L697" s="4">
        <v>3.2130000025845549</v>
      </c>
    </row>
    <row r="698" spans="1:12" x14ac:dyDescent="0.25">
      <c r="A698" s="1" t="s">
        <v>0</v>
      </c>
      <c r="B698" s="1" t="s">
        <v>185</v>
      </c>
      <c r="C698" s="1" t="s">
        <v>66</v>
      </c>
      <c r="D698" s="1" t="s">
        <v>8</v>
      </c>
      <c r="E698" s="4">
        <v>29.20988221941861</v>
      </c>
      <c r="F698" s="4">
        <v>8.7271434845647242</v>
      </c>
      <c r="G698" s="4">
        <v>8.2971499064041883</v>
      </c>
      <c r="H698" s="4">
        <v>7.7115365721818039</v>
      </c>
      <c r="I698" s="4">
        <v>4.9970505418407569</v>
      </c>
      <c r="J698" s="4">
        <v>2.8113590442169127</v>
      </c>
      <c r="K698" s="4">
        <v>1.5017443226920566</v>
      </c>
      <c r="L698" s="4">
        <v>0.4159790348879282</v>
      </c>
    </row>
    <row r="699" spans="1:12" x14ac:dyDescent="0.25">
      <c r="A699" s="1" t="s">
        <v>0</v>
      </c>
      <c r="B699" s="1" t="s">
        <v>185</v>
      </c>
      <c r="C699" s="1" t="s">
        <v>66</v>
      </c>
      <c r="D699" s="1" t="s">
        <v>194</v>
      </c>
      <c r="E699" s="4">
        <v>0.21244404314063967</v>
      </c>
      <c r="F699" s="4">
        <v>0.64072586096397333</v>
      </c>
      <c r="G699" s="4">
        <v>1.2078700364966521E-6</v>
      </c>
      <c r="H699" s="4">
        <v>9.638754071709152E-7</v>
      </c>
      <c r="I699" s="4">
        <v>8.854110792353375E-7</v>
      </c>
      <c r="J699" s="4">
        <v>9.4798579157279786E-7</v>
      </c>
      <c r="K699" s="4">
        <v>8.8723039730952341E-7</v>
      </c>
      <c r="L699" s="4">
        <v>9.0671834606500162E-7</v>
      </c>
    </row>
    <row r="700" spans="1:12" x14ac:dyDescent="0.25">
      <c r="A700" s="1" t="s">
        <v>0</v>
      </c>
      <c r="B700" s="1" t="s">
        <v>185</v>
      </c>
      <c r="C700" s="1" t="s">
        <v>66</v>
      </c>
      <c r="D700" s="1" t="s">
        <v>15</v>
      </c>
      <c r="E700" s="4">
        <v>-18.02001986618944</v>
      </c>
      <c r="F700" s="4">
        <v>-9.3108867079102786E-6</v>
      </c>
      <c r="G700" s="4">
        <v>-9.3263321668437663E-2</v>
      </c>
      <c r="H700" s="4">
        <v>-2.9137474990253884</v>
      </c>
      <c r="I700" s="4">
        <v>-4.5902895671714203</v>
      </c>
      <c r="J700" s="4">
        <v>-6.5151194535941173</v>
      </c>
      <c r="K700" s="4">
        <v>-8.6617509571884455</v>
      </c>
      <c r="L700" s="4">
        <v>-10.48842750895764</v>
      </c>
    </row>
    <row r="701" spans="1:12" x14ac:dyDescent="0.25">
      <c r="A701" s="1" t="s">
        <v>0</v>
      </c>
      <c r="B701" s="1" t="s">
        <v>185</v>
      </c>
      <c r="C701" s="1" t="s">
        <v>66</v>
      </c>
      <c r="D701" s="1" t="s">
        <v>16</v>
      </c>
      <c r="E701" s="4">
        <v>29.422326262559249</v>
      </c>
      <c r="F701" s="4">
        <v>9.3678693455286979</v>
      </c>
      <c r="G701" s="4">
        <v>8.2971511142742251</v>
      </c>
      <c r="H701" s="4">
        <v>7.7115375360572109</v>
      </c>
      <c r="I701" s="4">
        <v>4.9970514272518365</v>
      </c>
      <c r="J701" s="4">
        <v>2.8113599922027044</v>
      </c>
      <c r="K701" s="4">
        <v>1.501745209922454</v>
      </c>
      <c r="L701" s="4">
        <v>0.41597994160627427</v>
      </c>
    </row>
    <row r="702" spans="1:12" x14ac:dyDescent="0.25">
      <c r="A702" s="1" t="s">
        <v>0</v>
      </c>
      <c r="B702" s="1" t="s">
        <v>185</v>
      </c>
      <c r="C702" s="1" t="s">
        <v>66</v>
      </c>
      <c r="D702" s="1" t="s">
        <v>17</v>
      </c>
      <c r="E702" s="4">
        <v>-18.02001986618944</v>
      </c>
      <c r="F702" s="4">
        <v>-9.3108867079102786E-6</v>
      </c>
      <c r="G702" s="4">
        <v>-9.3263321668437663E-2</v>
      </c>
      <c r="H702" s="4">
        <v>-2.9137474990253884</v>
      </c>
      <c r="I702" s="4">
        <v>-4.5902895671714203</v>
      </c>
      <c r="J702" s="4">
        <v>-6.5151194535941173</v>
      </c>
      <c r="K702" s="4">
        <v>-8.6617509571884455</v>
      </c>
      <c r="L702" s="4">
        <v>-10.48842750895764</v>
      </c>
    </row>
    <row r="703" spans="1:12" x14ac:dyDescent="0.25">
      <c r="A703" s="1" t="s">
        <v>0</v>
      </c>
      <c r="B703" s="1" t="s">
        <v>185</v>
      </c>
      <c r="C703" s="1" t="s">
        <v>66</v>
      </c>
      <c r="D703" s="1" t="s">
        <v>18</v>
      </c>
      <c r="E703" s="4">
        <v>52.533304671825732</v>
      </c>
      <c r="F703" s="4">
        <v>51.57676958410643</v>
      </c>
      <c r="G703" s="4">
        <v>51.57676958410643</v>
      </c>
      <c r="H703" s="4">
        <v>51.57676958410643</v>
      </c>
      <c r="I703" s="4">
        <v>51.57676958410643</v>
      </c>
      <c r="J703" s="4">
        <v>51.57676958410643</v>
      </c>
      <c r="K703" s="4">
        <v>51.57676958410643</v>
      </c>
      <c r="L703" s="4">
        <v>51.57676958410643</v>
      </c>
    </row>
    <row r="704" spans="1:12" x14ac:dyDescent="0.25">
      <c r="A704" s="1" t="s">
        <v>0</v>
      </c>
      <c r="B704" s="1" t="s">
        <v>185</v>
      </c>
      <c r="C704" s="1" t="s">
        <v>66</v>
      </c>
      <c r="D704" s="1" t="s">
        <v>19</v>
      </c>
      <c r="E704" s="4">
        <v>34.539312221266279</v>
      </c>
      <c r="F704" s="4">
        <v>34.539312221266279</v>
      </c>
      <c r="G704" s="4">
        <v>34.539312221266279</v>
      </c>
      <c r="H704" s="4">
        <v>34.539312221266279</v>
      </c>
      <c r="I704" s="4">
        <v>34.539312221266279</v>
      </c>
      <c r="J704" s="4">
        <v>34.539312221266279</v>
      </c>
      <c r="K704" s="4">
        <v>34.539312221266279</v>
      </c>
      <c r="L704" s="4">
        <v>34.539312221266279</v>
      </c>
    </row>
    <row r="705" spans="1:12" x14ac:dyDescent="0.25">
      <c r="A705" s="1" t="s">
        <v>0</v>
      </c>
      <c r="B705" s="1" t="s">
        <v>185</v>
      </c>
      <c r="C705" s="1" t="s">
        <v>66</v>
      </c>
      <c r="D705" s="1" t="s">
        <v>31</v>
      </c>
      <c r="E705" s="4">
        <v>4.6727811216203294</v>
      </c>
      <c r="F705" s="4">
        <v>5</v>
      </c>
      <c r="G705" s="4">
        <v>5</v>
      </c>
      <c r="H705" s="4">
        <v>5</v>
      </c>
      <c r="I705" s="4">
        <v>5</v>
      </c>
      <c r="J705" s="4">
        <v>5</v>
      </c>
      <c r="K705" s="4">
        <v>5</v>
      </c>
      <c r="L705" s="4">
        <v>5</v>
      </c>
    </row>
    <row r="706" spans="1:12" x14ac:dyDescent="0.25">
      <c r="A706" s="1" t="s">
        <v>0</v>
      </c>
      <c r="B706" s="1" t="s">
        <v>185</v>
      </c>
      <c r="C706" s="1" t="s">
        <v>66</v>
      </c>
      <c r="D706" s="1" t="s">
        <v>21</v>
      </c>
      <c r="E706" s="4">
        <v>2.7949999999999999</v>
      </c>
      <c r="F706" s="4">
        <v>3.2130000000000001</v>
      </c>
      <c r="G706" s="4">
        <v>3.2130000000000001</v>
      </c>
      <c r="H706" s="4">
        <v>3.2130000000000001</v>
      </c>
      <c r="I706" s="4">
        <v>3.2130000000000001</v>
      </c>
      <c r="J706" s="4">
        <v>3.2130000000000001</v>
      </c>
      <c r="K706" s="4">
        <v>3.2130000000000001</v>
      </c>
      <c r="L706" s="4">
        <v>3.2130000000000001</v>
      </c>
    </row>
    <row r="707" spans="1:12" x14ac:dyDescent="0.25">
      <c r="A707" s="1" t="s">
        <v>0</v>
      </c>
      <c r="B707" s="1" t="s">
        <v>185</v>
      </c>
      <c r="C707" s="1" t="s">
        <v>66</v>
      </c>
      <c r="D707" s="1" t="s">
        <v>42</v>
      </c>
      <c r="E707" s="4">
        <v>1.1793514044565209E-6</v>
      </c>
      <c r="F707" s="4">
        <v>9.4712652725778981E-7</v>
      </c>
      <c r="G707" s="4">
        <v>5.9870672222673792E-7</v>
      </c>
      <c r="H707" s="4">
        <v>6.8766520411398341E-7</v>
      </c>
      <c r="I707" s="4">
        <v>9.4882185318467001E-7</v>
      </c>
      <c r="J707" s="4">
        <v>7.8817785383660041E-7</v>
      </c>
      <c r="K707" s="4">
        <v>4.9410136852096565E-7</v>
      </c>
      <c r="L707" s="4">
        <v>2.0641982986978262E-7</v>
      </c>
    </row>
    <row r="708" spans="1:12" x14ac:dyDescent="0.25">
      <c r="A708" s="1" t="s">
        <v>0</v>
      </c>
      <c r="B708" s="1" t="s">
        <v>185</v>
      </c>
      <c r="C708" s="1" t="s">
        <v>66</v>
      </c>
      <c r="D708" s="1" t="s">
        <v>44</v>
      </c>
      <c r="E708" s="4">
        <v>5.7568699264535491E-6</v>
      </c>
      <c r="F708" s="4">
        <v>9.325306775415855E-2</v>
      </c>
      <c r="G708" s="4">
        <v>0.23346011076437928</v>
      </c>
      <c r="H708" s="4">
        <v>1.678373953923826E-6</v>
      </c>
      <c r="I708" s="4">
        <v>2.5862274606710754E-6</v>
      </c>
      <c r="J708" s="4">
        <v>2.7448116776340701E-6</v>
      </c>
      <c r="K708" s="4">
        <v>3.7740318523972434E-7</v>
      </c>
      <c r="L708" s="4">
        <v>1.7312079188915183E-7</v>
      </c>
    </row>
    <row r="709" spans="1:12" x14ac:dyDescent="0.25">
      <c r="A709" s="1" t="s">
        <v>0</v>
      </c>
      <c r="B709" s="1" t="s">
        <v>185</v>
      </c>
      <c r="C709" s="1" t="s">
        <v>66</v>
      </c>
      <c r="D709" s="1" t="s">
        <v>23</v>
      </c>
      <c r="E709" s="4"/>
      <c r="F709" s="4">
        <v>5.8731738602113733E-10</v>
      </c>
      <c r="G709" s="4">
        <v>7.5307169192938187E-10</v>
      </c>
      <c r="H709" s="4">
        <v>9.7398728841842404E-10</v>
      </c>
      <c r="I709" s="4">
        <v>1.2624305220006271E-9</v>
      </c>
      <c r="J709" s="4">
        <v>1.6396264891119874E-9</v>
      </c>
      <c r="K709" s="4">
        <v>2.1000828499983975E-9</v>
      </c>
      <c r="L709" s="4">
        <v>2.5845548082434562E-9</v>
      </c>
    </row>
    <row r="710" spans="1:12" x14ac:dyDescent="0.25">
      <c r="A710" s="1" t="s">
        <v>0</v>
      </c>
      <c r="B710" s="1" t="s">
        <v>185</v>
      </c>
      <c r="C710" s="1" t="s">
        <v>66</v>
      </c>
      <c r="D710" s="1" t="s">
        <v>24</v>
      </c>
      <c r="E710" s="4">
        <v>0.55602596764361234</v>
      </c>
      <c r="F710" s="4">
        <v>0.16920686182319022</v>
      </c>
      <c r="G710" s="4">
        <v>0.1608699008680663</v>
      </c>
      <c r="H710" s="4">
        <v>0.14951569343228899</v>
      </c>
      <c r="I710" s="4">
        <v>9.6885681096502113E-2</v>
      </c>
      <c r="J710" s="4">
        <v>5.4508241286229268E-2</v>
      </c>
      <c r="K710" s="4">
        <v>2.9116680249944016E-2</v>
      </c>
      <c r="L710" s="4">
        <v>8.0652401570975515E-3</v>
      </c>
    </row>
    <row r="711" spans="1:12" x14ac:dyDescent="0.25">
      <c r="A711" s="1" t="s">
        <v>0</v>
      </c>
      <c r="B711" s="1" t="s">
        <v>185</v>
      </c>
      <c r="C711" s="1" t="s">
        <v>66</v>
      </c>
      <c r="D711" s="1" t="s">
        <v>25</v>
      </c>
      <c r="E711" s="4">
        <v>0.52172483190305974</v>
      </c>
      <c r="F711" s="4">
        <v>2.6884773421223026E-7</v>
      </c>
      <c r="G711" s="4">
        <v>2.6820789777100666E-3</v>
      </c>
      <c r="H711" s="4">
        <v>8.4360317853787434E-2</v>
      </c>
      <c r="I711" s="4">
        <v>0.13290042355372664</v>
      </c>
      <c r="J711" s="4">
        <v>0.18862908717190252</v>
      </c>
      <c r="K711" s="4">
        <v>0.25077948301501857</v>
      </c>
      <c r="L711" s="4">
        <v>0.30366636686902021</v>
      </c>
    </row>
    <row r="712" spans="1:12" x14ac:dyDescent="0.25">
      <c r="A712" s="1" t="s">
        <v>0</v>
      </c>
      <c r="B712" s="1" t="s">
        <v>185</v>
      </c>
      <c r="C712" s="1" t="s">
        <v>66</v>
      </c>
      <c r="D712" s="1" t="s">
        <v>32</v>
      </c>
      <c r="E712" s="4">
        <v>4.5464154560479982E-2</v>
      </c>
      <c r="F712" s="4">
        <v>0.12814517219279467</v>
      </c>
      <c r="G712" s="4">
        <v>2.4157400729933042E-7</v>
      </c>
      <c r="H712" s="4">
        <v>1.9277508143418303E-7</v>
      </c>
      <c r="I712" s="4">
        <v>1.770822158470675E-7</v>
      </c>
      <c r="J712" s="4">
        <v>1.8959715831455957E-7</v>
      </c>
      <c r="K712" s="4">
        <v>1.7744607946190468E-7</v>
      </c>
      <c r="L712" s="4">
        <v>1.8134366921300033E-7</v>
      </c>
    </row>
    <row r="713" spans="1:12" x14ac:dyDescent="0.25">
      <c r="A713" s="1" t="s">
        <v>0</v>
      </c>
      <c r="B713" s="1" t="s">
        <v>185</v>
      </c>
      <c r="C713" s="1" t="s">
        <v>66</v>
      </c>
      <c r="D713" s="1" t="s">
        <v>27</v>
      </c>
      <c r="E713" s="4">
        <v>0.99999998666113643</v>
      </c>
      <c r="F713" s="4">
        <v>0.99999998391963851</v>
      </c>
      <c r="G713" s="4">
        <v>0.99999998407387392</v>
      </c>
      <c r="H713" s="4">
        <v>0.99999984215365056</v>
      </c>
      <c r="I713" s="4">
        <v>0.70846628537785661</v>
      </c>
      <c r="J713" s="4">
        <v>0.50815111815322178</v>
      </c>
      <c r="K713" s="4">
        <v>0.50024278455547977</v>
      </c>
      <c r="L713" s="4">
        <v>0.58331639846741967</v>
      </c>
    </row>
    <row r="714" spans="1:12" x14ac:dyDescent="0.25">
      <c r="A714" s="1" t="s">
        <v>0</v>
      </c>
      <c r="B714" s="1" t="s">
        <v>185</v>
      </c>
      <c r="C714" s="1" t="s">
        <v>67</v>
      </c>
      <c r="D714" s="1" t="s">
        <v>2</v>
      </c>
      <c r="E714" s="4">
        <v>5.5931335144288079</v>
      </c>
      <c r="F714" s="4">
        <v>4.7889574650506672</v>
      </c>
      <c r="G714" s="4">
        <v>3.5949767675357043</v>
      </c>
      <c r="H714" s="4">
        <v>2.4927535922527979</v>
      </c>
      <c r="I714" s="4">
        <v>2.3085171305730903</v>
      </c>
      <c r="J714" s="4">
        <v>2.2263461377152383</v>
      </c>
      <c r="K714" s="4">
        <v>2.1705579887867654</v>
      </c>
      <c r="L714" s="4">
        <v>2.1224877854994464</v>
      </c>
    </row>
    <row r="715" spans="1:12" x14ac:dyDescent="0.25">
      <c r="A715" s="1" t="s">
        <v>0</v>
      </c>
      <c r="B715" s="1" t="s">
        <v>185</v>
      </c>
      <c r="C715" s="1" t="s">
        <v>67</v>
      </c>
      <c r="D715" s="1" t="s">
        <v>4</v>
      </c>
      <c r="E715" s="4">
        <v>184.64171019941438</v>
      </c>
      <c r="F715" s="4">
        <v>168.56767024140376</v>
      </c>
      <c r="G715" s="4">
        <v>189.30775023379744</v>
      </c>
      <c r="H715" s="4">
        <v>229.06853950404624</v>
      </c>
      <c r="I715" s="4">
        <v>261.19738948087752</v>
      </c>
      <c r="J715" s="4">
        <v>276.15040290803967</v>
      </c>
      <c r="K715" s="4">
        <v>290.38884484380452</v>
      </c>
      <c r="L715" s="4">
        <v>318.9051784254284</v>
      </c>
    </row>
    <row r="716" spans="1:12" x14ac:dyDescent="0.25">
      <c r="A716" s="1" t="s">
        <v>0</v>
      </c>
      <c r="B716" s="1" t="s">
        <v>185</v>
      </c>
      <c r="C716" s="1" t="s">
        <v>67</v>
      </c>
      <c r="D716" s="1" t="s">
        <v>7</v>
      </c>
      <c r="E716" s="4">
        <v>2.2653617273394899</v>
      </c>
      <c r="F716" s="4">
        <v>1.896495790388123</v>
      </c>
      <c r="G716" s="4">
        <v>2.2271124855263031</v>
      </c>
      <c r="H716" s="4">
        <v>1.8042567572701089</v>
      </c>
      <c r="I716" s="4">
        <v>2.2775390626151868</v>
      </c>
      <c r="J716" s="4">
        <v>2.2312561185868867</v>
      </c>
      <c r="K716" s="4">
        <v>2.1753231195592204</v>
      </c>
      <c r="L716" s="4">
        <v>2.1271292105570896</v>
      </c>
    </row>
    <row r="717" spans="1:12" x14ac:dyDescent="0.25">
      <c r="A717" s="1" t="s">
        <v>0</v>
      </c>
      <c r="B717" s="1" t="s">
        <v>185</v>
      </c>
      <c r="C717" s="1" t="s">
        <v>67</v>
      </c>
      <c r="D717" s="1" t="s">
        <v>192</v>
      </c>
      <c r="E717" s="4">
        <v>3.3318335818887528</v>
      </c>
      <c r="F717" s="4">
        <v>2.897605468032634</v>
      </c>
      <c r="G717" s="4">
        <v>1.3730080607853841</v>
      </c>
      <c r="H717" s="4">
        <v>0.69364060822497564</v>
      </c>
      <c r="I717" s="4">
        <v>3.6096669443412763E-2</v>
      </c>
      <c r="J717" s="4">
        <v>1.0512503819059859E-6</v>
      </c>
      <c r="K717" s="4">
        <v>8.3532329834242407E-7</v>
      </c>
      <c r="L717" s="4">
        <v>8.326302109691358E-7</v>
      </c>
    </row>
    <row r="718" spans="1:12" x14ac:dyDescent="0.25">
      <c r="A718" s="1" t="s">
        <v>0</v>
      </c>
      <c r="B718" s="1" t="s">
        <v>185</v>
      </c>
      <c r="C718" s="1" t="s">
        <v>67</v>
      </c>
      <c r="D718" s="1" t="s">
        <v>9</v>
      </c>
      <c r="E718" s="4">
        <v>0.47599999524957798</v>
      </c>
      <c r="F718" s="4">
        <v>0.56199987991429246</v>
      </c>
      <c r="G718" s="4">
        <v>0.56199998668128603</v>
      </c>
      <c r="H718" s="4">
        <v>0.56199994031344425</v>
      </c>
      <c r="I718" s="4">
        <v>0.5603475726837932</v>
      </c>
      <c r="J718" s="4">
        <v>0.54671955475609235</v>
      </c>
      <c r="K718" s="4">
        <v>0.53719559495298363</v>
      </c>
      <c r="L718" s="4">
        <v>0.52907513499082182</v>
      </c>
    </row>
    <row r="719" spans="1:12" x14ac:dyDescent="0.25">
      <c r="A719" s="1" t="s">
        <v>0</v>
      </c>
      <c r="B719" s="1" t="s">
        <v>185</v>
      </c>
      <c r="C719" s="1" t="s">
        <v>67</v>
      </c>
      <c r="D719" s="1" t="s">
        <v>5</v>
      </c>
      <c r="E719" s="4">
        <v>5.5971953092282423</v>
      </c>
      <c r="F719" s="4">
        <v>4.7941012584207572</v>
      </c>
      <c r="G719" s="4">
        <v>3.600120546311687</v>
      </c>
      <c r="H719" s="4">
        <v>2.4978973654950845</v>
      </c>
      <c r="I719" s="4">
        <v>2.3136357320585996</v>
      </c>
      <c r="J719" s="4">
        <v>2.2312571698372685</v>
      </c>
      <c r="K719" s="4">
        <v>2.175323954882519</v>
      </c>
      <c r="L719" s="4">
        <v>2.1271300431873006</v>
      </c>
    </row>
    <row r="720" spans="1:12" x14ac:dyDescent="0.25">
      <c r="A720" s="1" t="s">
        <v>0</v>
      </c>
      <c r="B720" s="1" t="s">
        <v>185</v>
      </c>
      <c r="C720" s="1" t="s">
        <v>67</v>
      </c>
      <c r="D720" s="1" t="s">
        <v>11</v>
      </c>
      <c r="E720" s="4">
        <v>5.0214961306964732</v>
      </c>
      <c r="F720" s="4">
        <v>5.0214961306964732</v>
      </c>
      <c r="G720" s="4">
        <v>5.0214961351421046</v>
      </c>
      <c r="H720" s="4">
        <v>5.021496136424985</v>
      </c>
      <c r="I720" s="4">
        <v>5.0214961380690024</v>
      </c>
      <c r="J720" s="4">
        <v>5.0214961401551204</v>
      </c>
      <c r="K720" s="4">
        <v>5.0214961427354403</v>
      </c>
      <c r="L720" s="4">
        <v>5.021496145691243</v>
      </c>
    </row>
    <row r="721" spans="1:12" x14ac:dyDescent="0.25">
      <c r="A721" s="1" t="s">
        <v>0</v>
      </c>
      <c r="B721" s="1" t="s">
        <v>185</v>
      </c>
      <c r="C721" s="1" t="s">
        <v>67</v>
      </c>
      <c r="D721" s="1" t="s">
        <v>12</v>
      </c>
      <c r="E721" s="4">
        <v>2.812217815130194</v>
      </c>
      <c r="F721" s="4">
        <v>2.812217815130194</v>
      </c>
      <c r="G721" s="4">
        <v>2.8122178198107037</v>
      </c>
      <c r="H721" s="4">
        <v>2.8122178212303823</v>
      </c>
      <c r="I721" s="4">
        <v>2.8122178230699397</v>
      </c>
      <c r="J721" s="4">
        <v>2.8122178254164609</v>
      </c>
      <c r="K721" s="4">
        <v>2.8122178283706485</v>
      </c>
      <c r="L721" s="4">
        <v>2.8122178318857798</v>
      </c>
    </row>
    <row r="722" spans="1:12" x14ac:dyDescent="0.25">
      <c r="A722" s="1" t="s">
        <v>0</v>
      </c>
      <c r="B722" s="1" t="s">
        <v>185</v>
      </c>
      <c r="C722" s="1" t="s">
        <v>67</v>
      </c>
      <c r="D722" s="1" t="s">
        <v>30</v>
      </c>
      <c r="E722" s="4">
        <v>7.5999999999999988</v>
      </c>
      <c r="F722" s="4">
        <v>7.8999999999999995</v>
      </c>
      <c r="G722" s="4">
        <v>7.8999999999999995</v>
      </c>
      <c r="H722" s="4">
        <v>7.8999999999999995</v>
      </c>
      <c r="I722" s="4">
        <v>7.8999999999999995</v>
      </c>
      <c r="J722" s="4">
        <v>7.8999999999999995</v>
      </c>
      <c r="K722" s="4">
        <v>7.8999999999999995</v>
      </c>
      <c r="L722" s="4">
        <v>7.8999999999999995</v>
      </c>
    </row>
    <row r="723" spans="1:12" x14ac:dyDescent="0.25">
      <c r="A723" s="1" t="s">
        <v>0</v>
      </c>
      <c r="B723" s="1" t="s">
        <v>185</v>
      </c>
      <c r="C723" s="1" t="s">
        <v>67</v>
      </c>
      <c r="D723" s="1" t="s">
        <v>14</v>
      </c>
      <c r="E723" s="4">
        <v>0.47600000000000003</v>
      </c>
      <c r="F723" s="4">
        <v>0.5620000024951648</v>
      </c>
      <c r="G723" s="4">
        <v>0.56200000335411682</v>
      </c>
      <c r="H723" s="4">
        <v>0.56200000445109899</v>
      </c>
      <c r="I723" s="4">
        <v>0.5620000055603348</v>
      </c>
      <c r="J723" s="4">
        <v>0.56200000696921937</v>
      </c>
      <c r="K723" s="4">
        <v>0.5620000093198525</v>
      </c>
      <c r="L723" s="4">
        <v>0.56200001033399827</v>
      </c>
    </row>
    <row r="724" spans="1:12" x14ac:dyDescent="0.25">
      <c r="A724" s="1" t="s">
        <v>0</v>
      </c>
      <c r="B724" s="1" t="s">
        <v>185</v>
      </c>
      <c r="C724" s="1" t="s">
        <v>67</v>
      </c>
      <c r="D724" s="1" t="s">
        <v>8</v>
      </c>
      <c r="E724" s="4">
        <v>2.2653627335869273</v>
      </c>
      <c r="F724" s="4">
        <v>1.8964972374313136</v>
      </c>
      <c r="G724" s="4">
        <v>2.2271145206678615</v>
      </c>
      <c r="H724" s="4">
        <v>1.8042592976790024</v>
      </c>
      <c r="I724" s="4">
        <v>2.2775423841779414</v>
      </c>
      <c r="J724" s="4">
        <v>2.2312602423998209</v>
      </c>
      <c r="K724" s="4">
        <v>2.1753284575758611</v>
      </c>
      <c r="L724" s="4">
        <v>2.127136024004979</v>
      </c>
    </row>
    <row r="725" spans="1:12" x14ac:dyDescent="0.25">
      <c r="A725" s="1" t="s">
        <v>0</v>
      </c>
      <c r="B725" s="1" t="s">
        <v>185</v>
      </c>
      <c r="C725" s="1" t="s">
        <v>67</v>
      </c>
      <c r="D725" s="1" t="s">
        <v>194</v>
      </c>
      <c r="E725" s="4">
        <v>3.3318335818887528</v>
      </c>
      <c r="F725" s="4">
        <v>2.897605468032634</v>
      </c>
      <c r="G725" s="4">
        <v>1.3730080607853841</v>
      </c>
      <c r="H725" s="4">
        <v>0.69364060822497564</v>
      </c>
      <c r="I725" s="4">
        <v>3.6096669443412763E-2</v>
      </c>
      <c r="J725" s="4">
        <v>1.0512503819059859E-6</v>
      </c>
      <c r="K725" s="4">
        <v>8.3532329834242407E-7</v>
      </c>
      <c r="L725" s="4">
        <v>8.326302109691358E-7</v>
      </c>
    </row>
    <row r="726" spans="1:12" x14ac:dyDescent="0.25">
      <c r="A726" s="1" t="s">
        <v>0</v>
      </c>
      <c r="B726" s="1" t="s">
        <v>185</v>
      </c>
      <c r="C726" s="1" t="s">
        <v>67</v>
      </c>
      <c r="D726" s="1" t="s">
        <v>15</v>
      </c>
      <c r="E726" s="4">
        <v>-1.0062474375357151E-6</v>
      </c>
      <c r="F726" s="4">
        <v>-1.447043190599206E-6</v>
      </c>
      <c r="G726" s="4">
        <v>-2.0351415584557194E-6</v>
      </c>
      <c r="H726" s="4">
        <v>-2.540408893500385E-6</v>
      </c>
      <c r="I726" s="4">
        <v>-3.3215627544849796E-6</v>
      </c>
      <c r="J726" s="4">
        <v>-4.1238129341797412E-6</v>
      </c>
      <c r="K726" s="4">
        <v>-5.338016640572168E-6</v>
      </c>
      <c r="L726" s="4">
        <v>-6.81344788923519E-6</v>
      </c>
    </row>
    <row r="727" spans="1:12" x14ac:dyDescent="0.25">
      <c r="A727" s="1" t="s">
        <v>0</v>
      </c>
      <c r="B727" s="1" t="s">
        <v>185</v>
      </c>
      <c r="C727" s="1" t="s">
        <v>67</v>
      </c>
      <c r="D727" s="1" t="s">
        <v>16</v>
      </c>
      <c r="E727" s="4">
        <v>5.5971963154756796</v>
      </c>
      <c r="F727" s="4">
        <v>4.7941027054639473</v>
      </c>
      <c r="G727" s="4">
        <v>3.6001225814532454</v>
      </c>
      <c r="H727" s="4">
        <v>2.4978999059039779</v>
      </c>
      <c r="I727" s="4">
        <v>2.3136390536213542</v>
      </c>
      <c r="J727" s="4">
        <v>2.2312612936502028</v>
      </c>
      <c r="K727" s="4">
        <v>2.1753292928991597</v>
      </c>
      <c r="L727" s="4">
        <v>2.12713685663519</v>
      </c>
    </row>
    <row r="728" spans="1:12" x14ac:dyDescent="0.25">
      <c r="A728" s="1" t="s">
        <v>0</v>
      </c>
      <c r="B728" s="1" t="s">
        <v>185</v>
      </c>
      <c r="C728" s="1" t="s">
        <v>67</v>
      </c>
      <c r="D728" s="1" t="s">
        <v>17</v>
      </c>
      <c r="E728" s="4">
        <v>-1.0062474375357151E-6</v>
      </c>
      <c r="F728" s="4">
        <v>-1.447043190599206E-6</v>
      </c>
      <c r="G728" s="4">
        <v>-2.0351415584557194E-6</v>
      </c>
      <c r="H728" s="4">
        <v>-2.540408893500385E-6</v>
      </c>
      <c r="I728" s="4">
        <v>-3.3215627544849796E-6</v>
      </c>
      <c r="J728" s="4">
        <v>-4.1238129341797412E-6</v>
      </c>
      <c r="K728" s="4">
        <v>-5.338016640572168E-6</v>
      </c>
      <c r="L728" s="4">
        <v>-6.81344788923519E-6</v>
      </c>
    </row>
    <row r="729" spans="1:12" x14ac:dyDescent="0.25">
      <c r="A729" s="1" t="s">
        <v>0</v>
      </c>
      <c r="B729" s="1" t="s">
        <v>185</v>
      </c>
      <c r="C729" s="1" t="s">
        <v>67</v>
      </c>
      <c r="D729" s="1" t="s">
        <v>18</v>
      </c>
      <c r="E729" s="4">
        <v>5.0214961306964732</v>
      </c>
      <c r="F729" s="4">
        <v>5.0214961306964732</v>
      </c>
      <c r="G729" s="4">
        <v>5.0214961306964732</v>
      </c>
      <c r="H729" s="4">
        <v>5.0214961306964732</v>
      </c>
      <c r="I729" s="4">
        <v>5.0214961306964732</v>
      </c>
      <c r="J729" s="4">
        <v>5.0214961306964732</v>
      </c>
      <c r="K729" s="4">
        <v>5.0214961306964732</v>
      </c>
      <c r="L729" s="4">
        <v>5.0214961306964732</v>
      </c>
    </row>
    <row r="730" spans="1:12" x14ac:dyDescent="0.25">
      <c r="A730" s="1" t="s">
        <v>0</v>
      </c>
      <c r="B730" s="1" t="s">
        <v>185</v>
      </c>
      <c r="C730" s="1" t="s">
        <v>67</v>
      </c>
      <c r="D730" s="1" t="s">
        <v>19</v>
      </c>
      <c r="E730" s="4">
        <v>2.812217815130194</v>
      </c>
      <c r="F730" s="4">
        <v>2.812217815130194</v>
      </c>
      <c r="G730" s="4">
        <v>2.812217815130194</v>
      </c>
      <c r="H730" s="4">
        <v>2.812217815130194</v>
      </c>
      <c r="I730" s="4">
        <v>2.812217815130194</v>
      </c>
      <c r="J730" s="4">
        <v>2.812217815130194</v>
      </c>
      <c r="K730" s="4">
        <v>2.812217815130194</v>
      </c>
      <c r="L730" s="4">
        <v>2.812217815130194</v>
      </c>
    </row>
    <row r="731" spans="1:12" x14ac:dyDescent="0.25">
      <c r="A731" s="1" t="s">
        <v>0</v>
      </c>
      <c r="B731" s="1" t="s">
        <v>185</v>
      </c>
      <c r="C731" s="1" t="s">
        <v>67</v>
      </c>
      <c r="D731" s="1" t="s">
        <v>31</v>
      </c>
      <c r="E731" s="4">
        <v>7.5999999999999988</v>
      </c>
      <c r="F731" s="4">
        <v>7.8999999999999995</v>
      </c>
      <c r="G731" s="4">
        <v>7.8999999999999995</v>
      </c>
      <c r="H731" s="4">
        <v>7.8999999999999995</v>
      </c>
      <c r="I731" s="4">
        <v>7.8999999999999995</v>
      </c>
      <c r="J731" s="4">
        <v>7.8999999999999995</v>
      </c>
      <c r="K731" s="4">
        <v>7.8999999999999995</v>
      </c>
      <c r="L731" s="4">
        <v>7.8999999999999995</v>
      </c>
    </row>
    <row r="732" spans="1:12" x14ac:dyDescent="0.25">
      <c r="A732" s="1" t="s">
        <v>0</v>
      </c>
      <c r="B732" s="1" t="s">
        <v>185</v>
      </c>
      <c r="C732" s="1" t="s">
        <v>67</v>
      </c>
      <c r="D732" s="1" t="s">
        <v>21</v>
      </c>
      <c r="E732" s="4">
        <v>0.47600000000000003</v>
      </c>
      <c r="F732" s="4">
        <v>0.56200000000000006</v>
      </c>
      <c r="G732" s="4">
        <v>0.56200000000000006</v>
      </c>
      <c r="H732" s="4">
        <v>0.56200000000000006</v>
      </c>
      <c r="I732" s="4">
        <v>0.56200000000000006</v>
      </c>
      <c r="J732" s="4">
        <v>0.56200000000000006</v>
      </c>
      <c r="K732" s="4">
        <v>0.56200000000000006</v>
      </c>
      <c r="L732" s="4">
        <v>0.56200000000000006</v>
      </c>
    </row>
    <row r="733" spans="1:12" x14ac:dyDescent="0.25">
      <c r="A733" s="1" t="s">
        <v>0</v>
      </c>
      <c r="B733" s="1" t="s">
        <v>185</v>
      </c>
      <c r="C733" s="1" t="s">
        <v>67</v>
      </c>
      <c r="D733" s="1" t="s">
        <v>42</v>
      </c>
      <c r="E733" s="4"/>
      <c r="F733" s="4"/>
      <c r="G733" s="4">
        <v>4.4456312450361823E-9</v>
      </c>
      <c r="H733" s="4">
        <v>5.728511932652768E-9</v>
      </c>
      <c r="I733" s="4">
        <v>7.3725296462788625E-9</v>
      </c>
      <c r="J733" s="4">
        <v>9.4586472576479049E-9</v>
      </c>
      <c r="K733" s="4">
        <v>1.2038967043929081E-8</v>
      </c>
      <c r="L733" s="4">
        <v>1.4994769686155929E-8</v>
      </c>
    </row>
    <row r="734" spans="1:12" x14ac:dyDescent="0.25">
      <c r="A734" s="1" t="s">
        <v>0</v>
      </c>
      <c r="B734" s="1" t="s">
        <v>185</v>
      </c>
      <c r="C734" s="1" t="s">
        <v>67</v>
      </c>
      <c r="D734" s="1" t="s">
        <v>44</v>
      </c>
      <c r="E734" s="4"/>
      <c r="F734" s="4"/>
      <c r="G734" s="4">
        <v>4.6805097027506426E-9</v>
      </c>
      <c r="H734" s="4">
        <v>6.1001885666403483E-9</v>
      </c>
      <c r="I734" s="4">
        <v>7.9397457800425128E-9</v>
      </c>
      <c r="J734" s="4">
        <v>1.0286266946815851E-8</v>
      </c>
      <c r="K734" s="4">
        <v>1.3240454323773688E-8</v>
      </c>
      <c r="L734" s="4">
        <v>1.675558576789424E-8</v>
      </c>
    </row>
    <row r="735" spans="1:12" x14ac:dyDescent="0.25">
      <c r="A735" s="1" t="s">
        <v>0</v>
      </c>
      <c r="B735" s="1" t="s">
        <v>185</v>
      </c>
      <c r="C735" s="1" t="s">
        <v>67</v>
      </c>
      <c r="D735" s="1" t="s">
        <v>23</v>
      </c>
      <c r="E735" s="4"/>
      <c r="F735" s="4">
        <v>2.4951646918206554E-9</v>
      </c>
      <c r="G735" s="4">
        <v>3.3541167305848693E-9</v>
      </c>
      <c r="H735" s="4">
        <v>4.4510989427567265E-9</v>
      </c>
      <c r="I735" s="4">
        <v>5.560334711970075E-9</v>
      </c>
      <c r="J735" s="4">
        <v>6.9692193595900151E-9</v>
      </c>
      <c r="K735" s="4">
        <v>9.3198524992685351E-9</v>
      </c>
      <c r="L735" s="4">
        <v>1.0333998186043869E-8</v>
      </c>
    </row>
    <row r="736" spans="1:12" x14ac:dyDescent="0.25">
      <c r="A736" s="1" t="s">
        <v>0</v>
      </c>
      <c r="B736" s="1" t="s">
        <v>185</v>
      </c>
      <c r="C736" s="1" t="s">
        <v>67</v>
      </c>
      <c r="D736" s="1" t="s">
        <v>24</v>
      </c>
      <c r="E736" s="4">
        <v>0.45113302382904064</v>
      </c>
      <c r="F736" s="4">
        <v>0.37767573409805111</v>
      </c>
      <c r="G736" s="4">
        <v>0.44351612761020992</v>
      </c>
      <c r="H736" s="4">
        <v>0.35930711657652109</v>
      </c>
      <c r="I736" s="4">
        <v>0.4535585254982914</v>
      </c>
      <c r="J736" s="4">
        <v>0.4443417220929885</v>
      </c>
      <c r="K736" s="4">
        <v>0.43320325172864904</v>
      </c>
      <c r="L736" s="4">
        <v>0.42360602543331521</v>
      </c>
    </row>
    <row r="737" spans="1:12" x14ac:dyDescent="0.25">
      <c r="A737" s="1" t="s">
        <v>0</v>
      </c>
      <c r="B737" s="1" t="s">
        <v>185</v>
      </c>
      <c r="C737" s="1" t="s">
        <v>67</v>
      </c>
      <c r="D737" s="1" t="s">
        <v>25</v>
      </c>
      <c r="E737" s="4">
        <v>3.5781276689235755E-7</v>
      </c>
      <c r="F737" s="4">
        <v>5.1455587217102308E-7</v>
      </c>
      <c r="G737" s="4">
        <v>7.2367849464544998E-7</v>
      </c>
      <c r="H737" s="4">
        <v>9.0334712849124984E-7</v>
      </c>
      <c r="I737" s="4">
        <v>1.1811185916100257E-6</v>
      </c>
      <c r="J737" s="4">
        <v>1.4663917200542765E-6</v>
      </c>
      <c r="K737" s="4">
        <v>1.8981519094006045E-6</v>
      </c>
      <c r="L737" s="4">
        <v>2.4228023206389808E-6</v>
      </c>
    </row>
    <row r="738" spans="1:12" x14ac:dyDescent="0.25">
      <c r="A738" s="1" t="s">
        <v>0</v>
      </c>
      <c r="B738" s="1" t="s">
        <v>185</v>
      </c>
      <c r="C738" s="1" t="s">
        <v>67</v>
      </c>
      <c r="D738" s="1" t="s">
        <v>32</v>
      </c>
      <c r="E738" s="4">
        <v>0.43839915551167807</v>
      </c>
      <c r="F738" s="4">
        <v>0.36678550228261192</v>
      </c>
      <c r="G738" s="4">
        <v>0.17379848870701065</v>
      </c>
      <c r="H738" s="4">
        <v>8.7802608636072865E-2</v>
      </c>
      <c r="I738" s="4">
        <v>4.5691986637231346E-3</v>
      </c>
      <c r="J738" s="4">
        <v>1.3306966859569442E-7</v>
      </c>
      <c r="K738" s="4">
        <v>1.0573712637245875E-7</v>
      </c>
      <c r="L738" s="4">
        <v>1.0539622923659947E-7</v>
      </c>
    </row>
    <row r="739" spans="1:12" x14ac:dyDescent="0.25">
      <c r="A739" s="1" t="s">
        <v>0</v>
      </c>
      <c r="B739" s="1" t="s">
        <v>185</v>
      </c>
      <c r="C739" s="1" t="s">
        <v>67</v>
      </c>
      <c r="D739" s="1" t="s">
        <v>27</v>
      </c>
      <c r="E739" s="4">
        <v>0.99999999002012174</v>
      </c>
      <c r="F739" s="4">
        <v>0.99999978188456973</v>
      </c>
      <c r="G739" s="4">
        <v>0.99999997033304144</v>
      </c>
      <c r="H739" s="4">
        <v>0.99999988587606004</v>
      </c>
      <c r="I739" s="4">
        <v>0.99705972800677456</v>
      </c>
      <c r="J739" s="4">
        <v>0.97281058358783268</v>
      </c>
      <c r="K739" s="4">
        <v>0.95586403210760118</v>
      </c>
      <c r="L739" s="4">
        <v>0.94141481363388391</v>
      </c>
    </row>
    <row r="740" spans="1:12" x14ac:dyDescent="0.25">
      <c r="A740" s="1" t="s">
        <v>0</v>
      </c>
      <c r="B740" s="1" t="s">
        <v>185</v>
      </c>
      <c r="C740" s="1" t="s">
        <v>68</v>
      </c>
      <c r="D740" s="1" t="s">
        <v>2</v>
      </c>
      <c r="E740" s="4">
        <v>10.533973259768684</v>
      </c>
      <c r="F740" s="4">
        <v>9.034658857575252</v>
      </c>
      <c r="G740" s="4">
        <v>7.478720955385854</v>
      </c>
      <c r="H740" s="4">
        <v>5.9993700676682806</v>
      </c>
      <c r="I740" s="4">
        <v>5.1309416409323871</v>
      </c>
      <c r="J740" s="4">
        <v>4.5046263785714089</v>
      </c>
      <c r="K740" s="4">
        <v>4.2940005231418059</v>
      </c>
      <c r="L740" s="4">
        <v>4.1416112216619263</v>
      </c>
    </row>
    <row r="741" spans="1:12" x14ac:dyDescent="0.25">
      <c r="A741" s="1" t="s">
        <v>0</v>
      </c>
      <c r="B741" s="1" t="s">
        <v>185</v>
      </c>
      <c r="C741" s="1" t="s">
        <v>68</v>
      </c>
      <c r="D741" s="1" t="s">
        <v>3</v>
      </c>
      <c r="E741" s="4">
        <v>9.7537979664917067</v>
      </c>
      <c r="F741" s="4">
        <v>11.020701094150773</v>
      </c>
      <c r="G741" s="4">
        <v>10.799556648460275</v>
      </c>
      <c r="H741" s="4">
        <v>10.925990154155881</v>
      </c>
      <c r="I741" s="4">
        <v>12.036509624529437</v>
      </c>
      <c r="J741" s="4">
        <v>12.135502425226592</v>
      </c>
      <c r="K741" s="4">
        <v>12.155730537821754</v>
      </c>
      <c r="L741" s="4">
        <v>12.306603670823828</v>
      </c>
    </row>
    <row r="742" spans="1:12" x14ac:dyDescent="0.25">
      <c r="A742" s="1" t="s">
        <v>0</v>
      </c>
      <c r="B742" s="1" t="s">
        <v>185</v>
      </c>
      <c r="C742" s="1" t="s">
        <v>68</v>
      </c>
      <c r="D742" s="1" t="s">
        <v>4</v>
      </c>
      <c r="E742" s="4">
        <v>146.68987816536861</v>
      </c>
      <c r="F742" s="4">
        <v>134.7294911783095</v>
      </c>
      <c r="G742" s="4">
        <v>137.00574017487193</v>
      </c>
      <c r="H742" s="4">
        <v>150.5789936710936</v>
      </c>
      <c r="I742" s="4">
        <v>177.13438359878029</v>
      </c>
      <c r="J742" s="4">
        <v>203.59973074165856</v>
      </c>
      <c r="K742" s="4">
        <v>217.18291602948966</v>
      </c>
      <c r="L742" s="4">
        <v>248.6012046364697</v>
      </c>
    </row>
    <row r="743" spans="1:12" x14ac:dyDescent="0.25">
      <c r="A743" s="1" t="s">
        <v>0</v>
      </c>
      <c r="B743" s="1" t="s">
        <v>185</v>
      </c>
      <c r="C743" s="1" t="s">
        <v>68</v>
      </c>
      <c r="D743" s="1" t="s">
        <v>7</v>
      </c>
      <c r="E743" s="4">
        <v>0.82246465521476608</v>
      </c>
      <c r="F743" s="4">
        <v>-1.9480777669781966</v>
      </c>
      <c r="G743" s="4">
        <v>-3.2961239908720179</v>
      </c>
      <c r="H743" s="4">
        <v>-4.9000016155305275</v>
      </c>
      <c r="I743" s="4">
        <v>-6.8598158421575066</v>
      </c>
      <c r="J743" s="4">
        <v>-7.5790384821365979</v>
      </c>
      <c r="K743" s="4">
        <v>-7.8098924502810689</v>
      </c>
      <c r="L743" s="4">
        <v>-8.1131548869599985</v>
      </c>
    </row>
    <row r="744" spans="1:12" x14ac:dyDescent="0.25">
      <c r="A744" s="1" t="s">
        <v>0</v>
      </c>
      <c r="B744" s="1" t="s">
        <v>185</v>
      </c>
      <c r="C744" s="1" t="s">
        <v>68</v>
      </c>
      <c r="D744" s="1" t="s">
        <v>9</v>
      </c>
      <c r="E744" s="4">
        <v>2.7769999801872229</v>
      </c>
      <c r="F744" s="4">
        <v>2.4929999832298315</v>
      </c>
      <c r="G744" s="4">
        <v>1.6227348253333744</v>
      </c>
      <c r="H744" s="4">
        <v>1.7479460659167136</v>
      </c>
      <c r="I744" s="4">
        <v>3.0043905122275696</v>
      </c>
      <c r="J744" s="4">
        <v>3.4039999575621751</v>
      </c>
      <c r="K744" s="4">
        <v>3.4039999425512399</v>
      </c>
      <c r="L744" s="4">
        <v>3.4039999179299407</v>
      </c>
    </row>
    <row r="745" spans="1:12" x14ac:dyDescent="0.25">
      <c r="A745" s="1" t="s">
        <v>0</v>
      </c>
      <c r="B745" s="1" t="s">
        <v>185</v>
      </c>
      <c r="C745" s="1" t="s">
        <v>68</v>
      </c>
      <c r="D745" s="1" t="s">
        <v>5</v>
      </c>
      <c r="E745" s="4">
        <v>0.82246465521476608</v>
      </c>
      <c r="F745" s="4">
        <v>-1.9480777669781966</v>
      </c>
      <c r="G745" s="4">
        <v>-3.2961239908720179</v>
      </c>
      <c r="H745" s="4">
        <v>-4.9000016155305275</v>
      </c>
      <c r="I745" s="4">
        <v>-6.8598158421575066</v>
      </c>
      <c r="J745" s="4">
        <v>-7.5790384821365979</v>
      </c>
      <c r="K745" s="4">
        <v>-7.8098924502810689</v>
      </c>
      <c r="L745" s="4">
        <v>-8.1131548869599985</v>
      </c>
    </row>
    <row r="746" spans="1:12" x14ac:dyDescent="0.25">
      <c r="A746" s="1" t="s">
        <v>0</v>
      </c>
      <c r="B746" s="1" t="s">
        <v>185</v>
      </c>
      <c r="C746" s="1" t="s">
        <v>68</v>
      </c>
      <c r="D746" s="1" t="s">
        <v>11</v>
      </c>
      <c r="E746" s="4">
        <v>35.551495179254665</v>
      </c>
      <c r="F746" s="4">
        <v>36.039696193397695</v>
      </c>
      <c r="G746" s="4">
        <v>36.039696199771534</v>
      </c>
      <c r="H746" s="4">
        <v>36.039696204420828</v>
      </c>
      <c r="I746" s="4">
        <v>36.039696206590378</v>
      </c>
      <c r="J746" s="4">
        <v>36.039696223712724</v>
      </c>
      <c r="K746" s="4">
        <v>36.039696234993414</v>
      </c>
      <c r="L746" s="4">
        <v>36.039696239541378</v>
      </c>
    </row>
    <row r="747" spans="1:12" x14ac:dyDescent="0.25">
      <c r="A747" s="1" t="s">
        <v>0</v>
      </c>
      <c r="B747" s="1" t="s">
        <v>185</v>
      </c>
      <c r="C747" s="1" t="s">
        <v>68</v>
      </c>
      <c r="D747" s="1" t="s">
        <v>12</v>
      </c>
      <c r="E747" s="4">
        <v>25.717117789805727</v>
      </c>
      <c r="F747" s="4">
        <v>26.209260364089328</v>
      </c>
      <c r="G747" s="4">
        <v>26.209255696353733</v>
      </c>
      <c r="H747" s="4">
        <v>26.209255695323343</v>
      </c>
      <c r="I747" s="4">
        <v>26.209255705883653</v>
      </c>
      <c r="J747" s="4">
        <v>26.209255718617705</v>
      </c>
      <c r="K747" s="4">
        <v>26.209255728495354</v>
      </c>
      <c r="L747" s="4">
        <v>26.209255705629538</v>
      </c>
    </row>
    <row r="748" spans="1:12" x14ac:dyDescent="0.25">
      <c r="A748" s="1" t="s">
        <v>0</v>
      </c>
      <c r="B748" s="1" t="s">
        <v>185</v>
      </c>
      <c r="C748" s="1" t="s">
        <v>68</v>
      </c>
      <c r="D748" s="1" t="s">
        <v>14</v>
      </c>
      <c r="E748" s="4">
        <v>2.7769999999999997</v>
      </c>
      <c r="F748" s="4">
        <v>2.4930000005851491</v>
      </c>
      <c r="G748" s="4">
        <v>3.4040000007642814</v>
      </c>
      <c r="H748" s="4">
        <v>3.4040000010008269</v>
      </c>
      <c r="I748" s="4">
        <v>3.4040000012939862</v>
      </c>
      <c r="J748" s="4">
        <v>3.4040000016162533</v>
      </c>
      <c r="K748" s="4">
        <v>3.4040000020252181</v>
      </c>
      <c r="L748" s="4">
        <v>3.4040000025223889</v>
      </c>
    </row>
    <row r="749" spans="1:12" x14ac:dyDescent="0.25">
      <c r="A749" s="1" t="s">
        <v>0</v>
      </c>
      <c r="B749" s="1" t="s">
        <v>185</v>
      </c>
      <c r="C749" s="1" t="s">
        <v>68</v>
      </c>
      <c r="D749" s="1" t="s">
        <v>8</v>
      </c>
      <c r="E749" s="4">
        <v>22.468494965962783</v>
      </c>
      <c r="F749" s="4">
        <v>1.4350299165384444</v>
      </c>
      <c r="G749" s="4">
        <v>1.1582195681712912</v>
      </c>
      <c r="H749" s="4">
        <v>0.9346428809047066</v>
      </c>
      <c r="I749" s="4">
        <v>1.475920062413542</v>
      </c>
      <c r="J749" s="4">
        <v>4.1783915107359739</v>
      </c>
      <c r="K749" s="4">
        <v>5.5873476975697951</v>
      </c>
      <c r="L749" s="4">
        <v>8.4050434718252678</v>
      </c>
    </row>
    <row r="750" spans="1:12" x14ac:dyDescent="0.25">
      <c r="A750" s="1" t="s">
        <v>0</v>
      </c>
      <c r="B750" s="1" t="s">
        <v>185</v>
      </c>
      <c r="C750" s="1" t="s">
        <v>68</v>
      </c>
      <c r="D750" s="1" t="s">
        <v>15</v>
      </c>
      <c r="E750" s="4">
        <v>-21.646030310748017</v>
      </c>
      <c r="F750" s="4">
        <v>-3.3831076835166409</v>
      </c>
      <c r="G750" s="4">
        <v>-4.4543435590433091</v>
      </c>
      <c r="H750" s="4">
        <v>-5.8346444964352342</v>
      </c>
      <c r="I750" s="4">
        <v>-8.3357359045710488</v>
      </c>
      <c r="J750" s="4">
        <v>-11.757429992872572</v>
      </c>
      <c r="K750" s="4">
        <v>-13.397240147850864</v>
      </c>
      <c r="L750" s="4">
        <v>-16.518198358785266</v>
      </c>
    </row>
    <row r="751" spans="1:12" x14ac:dyDescent="0.25">
      <c r="A751" s="1" t="s">
        <v>0</v>
      </c>
      <c r="B751" s="1" t="s">
        <v>185</v>
      </c>
      <c r="C751" s="1" t="s">
        <v>68</v>
      </c>
      <c r="D751" s="1" t="s">
        <v>16</v>
      </c>
      <c r="E751" s="4">
        <v>22.468494965962783</v>
      </c>
      <c r="F751" s="4">
        <v>1.4350299165384444</v>
      </c>
      <c r="G751" s="4">
        <v>1.1582195681712912</v>
      </c>
      <c r="H751" s="4">
        <v>0.9346428809047066</v>
      </c>
      <c r="I751" s="4">
        <v>1.475920062413542</v>
      </c>
      <c r="J751" s="4">
        <v>4.1783915107359739</v>
      </c>
      <c r="K751" s="4">
        <v>5.5873476975697951</v>
      </c>
      <c r="L751" s="4">
        <v>8.4050434718252678</v>
      </c>
    </row>
    <row r="752" spans="1:12" x14ac:dyDescent="0.25">
      <c r="A752" s="1" t="s">
        <v>0</v>
      </c>
      <c r="B752" s="1" t="s">
        <v>185</v>
      </c>
      <c r="C752" s="1" t="s">
        <v>68</v>
      </c>
      <c r="D752" s="1" t="s">
        <v>17</v>
      </c>
      <c r="E752" s="4">
        <v>-21.646030310748017</v>
      </c>
      <c r="F752" s="4">
        <v>-3.3831076835166409</v>
      </c>
      <c r="G752" s="4">
        <v>-4.4543435590433091</v>
      </c>
      <c r="H752" s="4">
        <v>-5.8346444964352342</v>
      </c>
      <c r="I752" s="4">
        <v>-8.3357359045710488</v>
      </c>
      <c r="J752" s="4">
        <v>-11.757429992872572</v>
      </c>
      <c r="K752" s="4">
        <v>-13.397240147850864</v>
      </c>
      <c r="L752" s="4">
        <v>-16.518198358785266</v>
      </c>
    </row>
    <row r="753" spans="1:12" x14ac:dyDescent="0.25">
      <c r="A753" s="1" t="s">
        <v>0</v>
      </c>
      <c r="B753" s="1" t="s">
        <v>185</v>
      </c>
      <c r="C753" s="1" t="s">
        <v>68</v>
      </c>
      <c r="D753" s="1" t="s">
        <v>18</v>
      </c>
      <c r="E753" s="4">
        <v>35.55149517531288</v>
      </c>
      <c r="F753" s="4">
        <v>36.039696188019484</v>
      </c>
      <c r="G753" s="4">
        <v>36.039696188019484</v>
      </c>
      <c r="H753" s="4">
        <v>36.039696188019484</v>
      </c>
      <c r="I753" s="4">
        <v>36.039696188019484</v>
      </c>
      <c r="J753" s="4">
        <v>36.039696188019484</v>
      </c>
      <c r="K753" s="4">
        <v>36.039696188019484</v>
      </c>
      <c r="L753" s="4">
        <v>36.039696188019484</v>
      </c>
    </row>
    <row r="754" spans="1:12" x14ac:dyDescent="0.25">
      <c r="A754" s="1" t="s">
        <v>0</v>
      </c>
      <c r="B754" s="1" t="s">
        <v>185</v>
      </c>
      <c r="C754" s="1" t="s">
        <v>68</v>
      </c>
      <c r="D754" s="1" t="s">
        <v>19</v>
      </c>
      <c r="E754" s="4">
        <v>25.717117544837897</v>
      </c>
      <c r="F754" s="4">
        <v>26.209255662485681</v>
      </c>
      <c r="G754" s="4">
        <v>26.209255662485681</v>
      </c>
      <c r="H754" s="4">
        <v>26.209255662485681</v>
      </c>
      <c r="I754" s="4">
        <v>26.209255662485681</v>
      </c>
      <c r="J754" s="4">
        <v>26.209255662485681</v>
      </c>
      <c r="K754" s="4">
        <v>26.209255662485681</v>
      </c>
      <c r="L754" s="4">
        <v>26.209255662485681</v>
      </c>
    </row>
    <row r="755" spans="1:12" x14ac:dyDescent="0.25">
      <c r="A755" s="1" t="s">
        <v>0</v>
      </c>
      <c r="B755" s="1" t="s">
        <v>185</v>
      </c>
      <c r="C755" s="1" t="s">
        <v>68</v>
      </c>
      <c r="D755" s="1" t="s">
        <v>21</v>
      </c>
      <c r="E755" s="4">
        <v>2.7769999999999997</v>
      </c>
      <c r="F755" s="4">
        <v>2.4929999999999999</v>
      </c>
      <c r="G755" s="4">
        <v>3.4039999999999999</v>
      </c>
      <c r="H755" s="4">
        <v>3.4039999999999999</v>
      </c>
      <c r="I755" s="4">
        <v>3.4039999999999999</v>
      </c>
      <c r="J755" s="4">
        <v>3.4039999999999999</v>
      </c>
      <c r="K755" s="4">
        <v>3.4039999999999999</v>
      </c>
      <c r="L755" s="4">
        <v>3.4039999999999999</v>
      </c>
    </row>
    <row r="756" spans="1:12" x14ac:dyDescent="0.25">
      <c r="A756" s="1" t="s">
        <v>0</v>
      </c>
      <c r="B756" s="1" t="s">
        <v>185</v>
      </c>
      <c r="C756" s="1" t="s">
        <v>68</v>
      </c>
      <c r="D756" s="1" t="s">
        <v>42</v>
      </c>
      <c r="E756" s="4">
        <v>3.9417847990013737E-9</v>
      </c>
      <c r="F756" s="4">
        <v>5.3782107215061479E-9</v>
      </c>
      <c r="G756" s="4">
        <v>1.1752050224158631E-8</v>
      </c>
      <c r="H756" s="4">
        <v>1.6401341728796414E-8</v>
      </c>
      <c r="I756" s="4">
        <v>1.8570895726433545E-8</v>
      </c>
      <c r="J756" s="4">
        <v>3.5693240579438363E-8</v>
      </c>
      <c r="K756" s="4">
        <v>4.6973931554414234E-8</v>
      </c>
      <c r="L756" s="4">
        <v>5.1521891695779953E-8</v>
      </c>
    </row>
    <row r="757" spans="1:12" x14ac:dyDescent="0.25">
      <c r="A757" s="1" t="s">
        <v>0</v>
      </c>
      <c r="B757" s="1" t="s">
        <v>185</v>
      </c>
      <c r="C757" s="1" t="s">
        <v>68</v>
      </c>
      <c r="D757" s="1" t="s">
        <v>44</v>
      </c>
      <c r="E757" s="4">
        <v>2.4496783048445114E-7</v>
      </c>
      <c r="F757" s="4">
        <v>4.7016036475619719E-6</v>
      </c>
      <c r="G757" s="4">
        <v>3.3868051684665098E-8</v>
      </c>
      <c r="H757" s="4">
        <v>3.2837660960816726E-8</v>
      </c>
      <c r="I757" s="4">
        <v>4.3397972460415505E-8</v>
      </c>
      <c r="J757" s="4">
        <v>5.6132022563840865E-8</v>
      </c>
      <c r="K757" s="4">
        <v>6.6009673833831712E-8</v>
      </c>
      <c r="L757" s="4">
        <v>4.3143856669728999E-8</v>
      </c>
    </row>
    <row r="758" spans="1:12" x14ac:dyDescent="0.25">
      <c r="A758" s="1" t="s">
        <v>0</v>
      </c>
      <c r="B758" s="1" t="s">
        <v>185</v>
      </c>
      <c r="C758" s="1" t="s">
        <v>68</v>
      </c>
      <c r="D758" s="1" t="s">
        <v>23</v>
      </c>
      <c r="E758" s="4"/>
      <c r="F758" s="4">
        <v>5.8514934011417703E-10</v>
      </c>
      <c r="G758" s="4">
        <v>7.6428154444218716E-10</v>
      </c>
      <c r="H758" s="4">
        <v>1.0008267702275132E-9</v>
      </c>
      <c r="I758" s="4">
        <v>1.2939861731103526E-9</v>
      </c>
      <c r="J758" s="4">
        <v>1.6162534855005404E-9</v>
      </c>
      <c r="K758" s="4">
        <v>2.0252183224450377E-9</v>
      </c>
      <c r="L758" s="4">
        <v>2.5223890341365169E-9</v>
      </c>
    </row>
    <row r="759" spans="1:12" x14ac:dyDescent="0.25">
      <c r="A759" s="1" t="s">
        <v>0</v>
      </c>
      <c r="B759" s="1" t="s">
        <v>185</v>
      </c>
      <c r="C759" s="1" t="s">
        <v>68</v>
      </c>
      <c r="D759" s="1" t="s">
        <v>24</v>
      </c>
      <c r="E759" s="4">
        <v>0.63199859394588287</v>
      </c>
      <c r="F759" s="4">
        <v>3.9818035891249694E-2</v>
      </c>
      <c r="G759" s="4">
        <v>3.2137328842928303E-2</v>
      </c>
      <c r="H759" s="4">
        <v>2.593370586708936E-2</v>
      </c>
      <c r="I759" s="4">
        <v>4.0952622185079592E-2</v>
      </c>
      <c r="J759" s="4">
        <v>0.11593858851636918</v>
      </c>
      <c r="K759" s="4">
        <v>0.15503315180954982</v>
      </c>
      <c r="L759" s="4">
        <v>0.23321626841581353</v>
      </c>
    </row>
    <row r="760" spans="1:12" x14ac:dyDescent="0.25">
      <c r="A760" s="1" t="s">
        <v>0</v>
      </c>
      <c r="B760" s="1" t="s">
        <v>185</v>
      </c>
      <c r="C760" s="1" t="s">
        <v>68</v>
      </c>
      <c r="D760" s="1" t="s">
        <v>25</v>
      </c>
      <c r="E760" s="4">
        <v>0.84169736623162761</v>
      </c>
      <c r="F760" s="4">
        <v>0.12908062404355419</v>
      </c>
      <c r="G760" s="4">
        <v>0.16995307347331515</v>
      </c>
      <c r="H760" s="4">
        <v>0.22261771048600745</v>
      </c>
      <c r="I760" s="4">
        <v>0.31804550263133874</v>
      </c>
      <c r="J760" s="4">
        <v>0.4485983928387825</v>
      </c>
      <c r="K760" s="4">
        <v>0.51116446367780877</v>
      </c>
      <c r="L760" s="4">
        <v>0.63024293952907984</v>
      </c>
    </row>
    <row r="761" spans="1:12" x14ac:dyDescent="0.25">
      <c r="A761" s="1" t="s">
        <v>0</v>
      </c>
      <c r="B761" s="1" t="s">
        <v>185</v>
      </c>
      <c r="C761" s="1" t="s">
        <v>68</v>
      </c>
      <c r="D761" s="1" t="s">
        <v>27</v>
      </c>
      <c r="E761" s="4">
        <v>0.99999999286540264</v>
      </c>
      <c r="F761" s="4">
        <v>0.99999999303838039</v>
      </c>
      <c r="G761" s="4">
        <v>0.47671410839278222</v>
      </c>
      <c r="H761" s="4">
        <v>0.51349766903724781</v>
      </c>
      <c r="I761" s="4">
        <v>0.88260590807446815</v>
      </c>
      <c r="J761" s="4">
        <v>0.99999998705814386</v>
      </c>
      <c r="K761" s="4">
        <v>0.99999998252820854</v>
      </c>
      <c r="L761" s="4">
        <v>0.99999997514910455</v>
      </c>
    </row>
    <row r="762" spans="1:12" x14ac:dyDescent="0.25">
      <c r="A762" s="1" t="s">
        <v>0</v>
      </c>
      <c r="B762" s="1" t="s">
        <v>185</v>
      </c>
      <c r="C762" s="1" t="s">
        <v>69</v>
      </c>
      <c r="D762" s="1" t="s">
        <v>2</v>
      </c>
      <c r="E762" s="4">
        <v>4.8701778886375102</v>
      </c>
      <c r="F762" s="4">
        <v>4.1271743120101139</v>
      </c>
      <c r="G762" s="4">
        <v>3.766757062257557</v>
      </c>
      <c r="H762" s="4">
        <v>3.4297953725343318</v>
      </c>
      <c r="I762" s="4">
        <v>3.0027867707661433</v>
      </c>
      <c r="J762" s="4">
        <v>2.600142120330267</v>
      </c>
      <c r="K762" s="4">
        <v>2.2436686233904837</v>
      </c>
      <c r="L762" s="4">
        <v>1.8959990299343612</v>
      </c>
    </row>
    <row r="763" spans="1:12" x14ac:dyDescent="0.25">
      <c r="A763" s="1" t="s">
        <v>0</v>
      </c>
      <c r="B763" s="1" t="s">
        <v>185</v>
      </c>
      <c r="C763" s="1" t="s">
        <v>69</v>
      </c>
      <c r="D763" s="1" t="s">
        <v>3</v>
      </c>
      <c r="E763" s="4">
        <v>0.12545936595613458</v>
      </c>
      <c r="F763" s="4">
        <v>0.11232992318003134</v>
      </c>
      <c r="G763" s="4">
        <v>7.971563464497855E-2</v>
      </c>
      <c r="H763" s="4">
        <v>7.9956340337421036E-2</v>
      </c>
      <c r="I763" s="4">
        <v>8.040370489675279E-2</v>
      </c>
      <c r="J763" s="4">
        <v>7.8998462466660216E-2</v>
      </c>
      <c r="K763" s="4">
        <v>8.9292196905984778E-2</v>
      </c>
      <c r="L763" s="4">
        <v>8.8511492323101182E-2</v>
      </c>
    </row>
    <row r="764" spans="1:12" x14ac:dyDescent="0.25">
      <c r="A764" s="1" t="s">
        <v>0</v>
      </c>
      <c r="B764" s="1" t="s">
        <v>185</v>
      </c>
      <c r="C764" s="1" t="s">
        <v>69</v>
      </c>
      <c r="D764" s="1" t="s">
        <v>4</v>
      </c>
      <c r="E764" s="4">
        <v>148.07900888453833</v>
      </c>
      <c r="F764" s="4">
        <v>161.5679267791314</v>
      </c>
      <c r="G764" s="4">
        <v>160.34220891609613</v>
      </c>
      <c r="H764" s="4">
        <v>172.16294718037713</v>
      </c>
      <c r="I764" s="4">
        <v>182.6350806550785</v>
      </c>
      <c r="J764" s="4">
        <v>203.11377947577176</v>
      </c>
      <c r="K764" s="4">
        <v>213.99450067746051</v>
      </c>
      <c r="L764" s="4">
        <v>241.11761544467296</v>
      </c>
    </row>
    <row r="765" spans="1:12" x14ac:dyDescent="0.25">
      <c r="A765" s="1" t="s">
        <v>0</v>
      </c>
      <c r="B765" s="1" t="s">
        <v>185</v>
      </c>
      <c r="C765" s="1" t="s">
        <v>69</v>
      </c>
      <c r="D765" s="1" t="s">
        <v>7</v>
      </c>
      <c r="E765" s="4">
        <v>4.7907633152548215</v>
      </c>
      <c r="F765" s="4">
        <v>4.0618050337547356</v>
      </c>
      <c r="G765" s="4">
        <v>3.730004893074899</v>
      </c>
      <c r="H765" s="4">
        <v>3.3888629057291424</v>
      </c>
      <c r="I765" s="4">
        <v>2.9564995106677818</v>
      </c>
      <c r="J765" s="4">
        <v>2.5506613673518808</v>
      </c>
      <c r="K765" s="4">
        <v>2.1796562506710231</v>
      </c>
      <c r="L765" s="4">
        <v>1.8321447145077991</v>
      </c>
    </row>
    <row r="766" spans="1:12" x14ac:dyDescent="0.25">
      <c r="A766" s="1" t="s">
        <v>0</v>
      </c>
      <c r="B766" s="1" t="s">
        <v>185</v>
      </c>
      <c r="C766" s="1" t="s">
        <v>69</v>
      </c>
      <c r="D766" s="1" t="s">
        <v>9</v>
      </c>
      <c r="E766" s="4">
        <v>3.0236067427351569</v>
      </c>
      <c r="F766" s="4">
        <v>3.0837489128259641</v>
      </c>
      <c r="G766" s="4">
        <v>2.8212673528149521</v>
      </c>
      <c r="H766" s="4">
        <v>2.5625674826493774</v>
      </c>
      <c r="I766" s="4">
        <v>2.240313098633365</v>
      </c>
      <c r="J766" s="4">
        <v>1.9383294771739876</v>
      </c>
      <c r="K766" s="4">
        <v>1.6600416702038026</v>
      </c>
      <c r="L766" s="4">
        <v>1.6191546162083394</v>
      </c>
    </row>
    <row r="767" spans="1:12" x14ac:dyDescent="0.25">
      <c r="A767" s="1" t="s">
        <v>0</v>
      </c>
      <c r="B767" s="1" t="s">
        <v>185</v>
      </c>
      <c r="C767" s="1" t="s">
        <v>69</v>
      </c>
      <c r="D767" s="1" t="s">
        <v>5</v>
      </c>
      <c r="E767" s="4">
        <v>4.7907633152548215</v>
      </c>
      <c r="F767" s="4">
        <v>4.0618050337547356</v>
      </c>
      <c r="G767" s="4">
        <v>3.730004893074899</v>
      </c>
      <c r="H767" s="4">
        <v>3.3888629057291424</v>
      </c>
      <c r="I767" s="4">
        <v>2.9564995106677818</v>
      </c>
      <c r="J767" s="4">
        <v>2.5506613673518808</v>
      </c>
      <c r="K767" s="4">
        <v>2.1796562506710231</v>
      </c>
      <c r="L767" s="4">
        <v>1.8321447145077991</v>
      </c>
    </row>
    <row r="768" spans="1:12" x14ac:dyDescent="0.25">
      <c r="A768" s="1" t="s">
        <v>0</v>
      </c>
      <c r="B768" s="1" t="s">
        <v>185</v>
      </c>
      <c r="C768" s="1" t="s">
        <v>69</v>
      </c>
      <c r="D768" s="1" t="s">
        <v>11</v>
      </c>
      <c r="E768" s="4">
        <v>112.71585088739282</v>
      </c>
      <c r="F768" s="4">
        <v>112.71585006636889</v>
      </c>
      <c r="G768" s="4">
        <v>112.71585017359959</v>
      </c>
      <c r="H768" s="4">
        <v>112.71585036520715</v>
      </c>
      <c r="I768" s="4">
        <v>112.7158507554729</v>
      </c>
      <c r="J768" s="4">
        <v>112.71585061417409</v>
      </c>
      <c r="K768" s="4">
        <v>112.71584997833477</v>
      </c>
      <c r="L768" s="4">
        <v>112.71584990251975</v>
      </c>
    </row>
    <row r="769" spans="1:12" x14ac:dyDescent="0.25">
      <c r="A769" s="1" t="s">
        <v>0</v>
      </c>
      <c r="B769" s="1" t="s">
        <v>185</v>
      </c>
      <c r="C769" s="1" t="s">
        <v>69</v>
      </c>
      <c r="D769" s="1" t="s">
        <v>12</v>
      </c>
      <c r="E769" s="4">
        <v>91.655425645060234</v>
      </c>
      <c r="F769" s="4">
        <v>91.65542523233907</v>
      </c>
      <c r="G769" s="4">
        <v>91.655425179905762</v>
      </c>
      <c r="H769" s="4">
        <v>91.655425202603951</v>
      </c>
      <c r="I769" s="4">
        <v>91.655425296034792</v>
      </c>
      <c r="J769" s="4">
        <v>91.655425253541466</v>
      </c>
      <c r="K769" s="4">
        <v>91.655425109825089</v>
      </c>
      <c r="L769" s="4">
        <v>91.655424985042487</v>
      </c>
    </row>
    <row r="770" spans="1:12" x14ac:dyDescent="0.25">
      <c r="A770" s="1" t="s">
        <v>0</v>
      </c>
      <c r="B770" s="1" t="s">
        <v>185</v>
      </c>
      <c r="C770" s="1" t="s">
        <v>69</v>
      </c>
      <c r="D770" s="1" t="s">
        <v>14</v>
      </c>
      <c r="E770" s="4">
        <v>3.1560000000000001</v>
      </c>
      <c r="F770" s="4">
        <v>3.3890000005769205</v>
      </c>
      <c r="G770" s="4">
        <v>3.3890000007443879</v>
      </c>
      <c r="H770" s="4">
        <v>3.3890000009518353</v>
      </c>
      <c r="I770" s="4">
        <v>3.3890000012236694</v>
      </c>
      <c r="J770" s="4">
        <v>3.3890000015618567</v>
      </c>
      <c r="K770" s="4">
        <v>3.3890000019774917</v>
      </c>
      <c r="L770" s="4">
        <v>3.3890000024721978</v>
      </c>
    </row>
    <row r="771" spans="1:12" x14ac:dyDescent="0.25">
      <c r="A771" s="1" t="s">
        <v>0</v>
      </c>
      <c r="B771" s="1" t="s">
        <v>185</v>
      </c>
      <c r="C771" s="1" t="s">
        <v>69</v>
      </c>
      <c r="D771" s="1" t="s">
        <v>8</v>
      </c>
      <c r="E771" s="4">
        <v>51.657304962806784</v>
      </c>
      <c r="F771" s="4">
        <v>8.0097486135456943</v>
      </c>
      <c r="G771" s="4">
        <v>7.5436109158869007</v>
      </c>
      <c r="H771" s="4">
        <v>7.3180615743254052</v>
      </c>
      <c r="I771" s="4">
        <v>6.0452632546561249</v>
      </c>
      <c r="J771" s="4">
        <v>3.8114033113088532</v>
      </c>
      <c r="K771" s="4">
        <v>3.4146813354268319</v>
      </c>
      <c r="L771" s="4">
        <v>4.2847984874509795</v>
      </c>
    </row>
    <row r="772" spans="1:12" x14ac:dyDescent="0.25">
      <c r="A772" s="1" t="s">
        <v>0</v>
      </c>
      <c r="B772" s="1" t="s">
        <v>185</v>
      </c>
      <c r="C772" s="1" t="s">
        <v>69</v>
      </c>
      <c r="D772" s="1" t="s">
        <v>15</v>
      </c>
      <c r="E772" s="4">
        <v>-46.866541647551962</v>
      </c>
      <c r="F772" s="4">
        <v>-3.9479435797909592</v>
      </c>
      <c r="G772" s="4">
        <v>-3.8136060228120017</v>
      </c>
      <c r="H772" s="4">
        <v>-3.9291986685962628</v>
      </c>
      <c r="I772" s="4">
        <v>-3.0887637439883431</v>
      </c>
      <c r="J772" s="4">
        <v>-1.2607419439569725</v>
      </c>
      <c r="K772" s="4">
        <v>-1.2350250847558091</v>
      </c>
      <c r="L772" s="4">
        <v>-2.4526537729431803</v>
      </c>
    </row>
    <row r="773" spans="1:12" x14ac:dyDescent="0.25">
      <c r="A773" s="1" t="s">
        <v>0</v>
      </c>
      <c r="B773" s="1" t="s">
        <v>185</v>
      </c>
      <c r="C773" s="1" t="s">
        <v>69</v>
      </c>
      <c r="D773" s="1" t="s">
        <v>16</v>
      </c>
      <c r="E773" s="4">
        <v>51.657304962806784</v>
      </c>
      <c r="F773" s="4">
        <v>8.0097486135456943</v>
      </c>
      <c r="G773" s="4">
        <v>7.5436109158869007</v>
      </c>
      <c r="H773" s="4">
        <v>7.3180615743254052</v>
      </c>
      <c r="I773" s="4">
        <v>6.0452632546561249</v>
      </c>
      <c r="J773" s="4">
        <v>3.8114033113088532</v>
      </c>
      <c r="K773" s="4">
        <v>3.4146813354268319</v>
      </c>
      <c r="L773" s="4">
        <v>4.2847984874509795</v>
      </c>
    </row>
    <row r="774" spans="1:12" x14ac:dyDescent="0.25">
      <c r="A774" s="1" t="s">
        <v>0</v>
      </c>
      <c r="B774" s="1" t="s">
        <v>185</v>
      </c>
      <c r="C774" s="1" t="s">
        <v>69</v>
      </c>
      <c r="D774" s="1" t="s">
        <v>17</v>
      </c>
      <c r="E774" s="4">
        <v>-46.866541647551962</v>
      </c>
      <c r="F774" s="4">
        <v>-3.9479435797909592</v>
      </c>
      <c r="G774" s="4">
        <v>-3.8136060228120017</v>
      </c>
      <c r="H774" s="4">
        <v>-3.9291986685962628</v>
      </c>
      <c r="I774" s="4">
        <v>-3.0887637439883431</v>
      </c>
      <c r="J774" s="4">
        <v>-1.2607419439569725</v>
      </c>
      <c r="K774" s="4">
        <v>-1.2350250847558091</v>
      </c>
      <c r="L774" s="4">
        <v>-2.4526537729431803</v>
      </c>
    </row>
    <row r="775" spans="1:12" x14ac:dyDescent="0.25">
      <c r="A775" s="1" t="s">
        <v>0</v>
      </c>
      <c r="B775" s="1" t="s">
        <v>185</v>
      </c>
      <c r="C775" s="1" t="s">
        <v>69</v>
      </c>
      <c r="D775" s="1" t="s">
        <v>18</v>
      </c>
      <c r="E775" s="4">
        <v>112.71584981370017</v>
      </c>
      <c r="F775" s="4">
        <v>112.71584981370017</v>
      </c>
      <c r="G775" s="4">
        <v>112.71584981370017</v>
      </c>
      <c r="H775" s="4">
        <v>112.71584981370017</v>
      </c>
      <c r="I775" s="4">
        <v>112.71584981370017</v>
      </c>
      <c r="J775" s="4">
        <v>112.71584981370017</v>
      </c>
      <c r="K775" s="4">
        <v>112.71584981370017</v>
      </c>
      <c r="L775" s="4">
        <v>112.71584981370017</v>
      </c>
    </row>
    <row r="776" spans="1:12" x14ac:dyDescent="0.25">
      <c r="A776" s="1" t="s">
        <v>0</v>
      </c>
      <c r="B776" s="1" t="s">
        <v>185</v>
      </c>
      <c r="C776" s="1" t="s">
        <v>69</v>
      </c>
      <c r="D776" s="1" t="s">
        <v>19</v>
      </c>
      <c r="E776" s="4">
        <v>91.655424832427528</v>
      </c>
      <c r="F776" s="4">
        <v>91.655424832427528</v>
      </c>
      <c r="G776" s="4">
        <v>91.655424832427528</v>
      </c>
      <c r="H776" s="4">
        <v>91.655424832427528</v>
      </c>
      <c r="I776" s="4">
        <v>91.655424832427528</v>
      </c>
      <c r="J776" s="4">
        <v>91.655424832427528</v>
      </c>
      <c r="K776" s="4">
        <v>91.655424832427528</v>
      </c>
      <c r="L776" s="4">
        <v>91.655424832427528</v>
      </c>
    </row>
    <row r="777" spans="1:12" x14ac:dyDescent="0.25">
      <c r="A777" s="1" t="s">
        <v>0</v>
      </c>
      <c r="B777" s="1" t="s">
        <v>185</v>
      </c>
      <c r="C777" s="1" t="s">
        <v>69</v>
      </c>
      <c r="D777" s="1" t="s">
        <v>21</v>
      </c>
      <c r="E777" s="4">
        <v>3.1560000000000001</v>
      </c>
      <c r="F777" s="4">
        <v>3.3890000000000002</v>
      </c>
      <c r="G777" s="4">
        <v>3.3890000000000002</v>
      </c>
      <c r="H777" s="4">
        <v>3.3890000000000002</v>
      </c>
      <c r="I777" s="4">
        <v>3.3890000000000002</v>
      </c>
      <c r="J777" s="4">
        <v>3.3890000000000002</v>
      </c>
      <c r="K777" s="4">
        <v>3.3890000000000002</v>
      </c>
      <c r="L777" s="4">
        <v>3.3890000000000002</v>
      </c>
    </row>
    <row r="778" spans="1:12" x14ac:dyDescent="0.25">
      <c r="A778" s="1" t="s">
        <v>0</v>
      </c>
      <c r="B778" s="1" t="s">
        <v>185</v>
      </c>
      <c r="C778" s="1" t="s">
        <v>69</v>
      </c>
      <c r="D778" s="1" t="s">
        <v>42</v>
      </c>
      <c r="E778" s="4">
        <v>1.073692647417672E-6</v>
      </c>
      <c r="F778" s="4">
        <v>2.5266871323334057E-7</v>
      </c>
      <c r="G778" s="4">
        <v>3.5989941754114398E-7</v>
      </c>
      <c r="H778" s="4">
        <v>5.5150696876212192E-7</v>
      </c>
      <c r="I778" s="4">
        <v>9.4177272870826798E-7</v>
      </c>
      <c r="J778" s="4">
        <v>8.0047391137503264E-7</v>
      </c>
      <c r="K778" s="4">
        <v>1.6463460579053772E-7</v>
      </c>
      <c r="L778" s="4">
        <v>8.8819570141155763E-8</v>
      </c>
    </row>
    <row r="779" spans="1:12" x14ac:dyDescent="0.25">
      <c r="A779" s="1" t="s">
        <v>0</v>
      </c>
      <c r="B779" s="1" t="s">
        <v>185</v>
      </c>
      <c r="C779" s="1" t="s">
        <v>69</v>
      </c>
      <c r="D779" s="1" t="s">
        <v>44</v>
      </c>
      <c r="E779" s="4">
        <v>8.126327027460267E-7</v>
      </c>
      <c r="F779" s="4">
        <v>3.9991154155006125E-7</v>
      </c>
      <c r="G779" s="4">
        <v>3.4747823215850848E-7</v>
      </c>
      <c r="H779" s="4">
        <v>3.70176424180253E-7</v>
      </c>
      <c r="I779" s="4">
        <v>4.6360726456341475E-7</v>
      </c>
      <c r="J779" s="4">
        <v>4.2111393467077764E-7</v>
      </c>
      <c r="K779" s="4">
        <v>2.7739756328723134E-7</v>
      </c>
      <c r="L779" s="4">
        <v>1.5261495822262776E-7</v>
      </c>
    </row>
    <row r="780" spans="1:12" x14ac:dyDescent="0.25">
      <c r="A780" s="1" t="s">
        <v>0</v>
      </c>
      <c r="B780" s="1" t="s">
        <v>185</v>
      </c>
      <c r="C780" s="1" t="s">
        <v>69</v>
      </c>
      <c r="D780" s="1" t="s">
        <v>23</v>
      </c>
      <c r="E780" s="4"/>
      <c r="F780" s="4">
        <v>5.7692043711832102E-10</v>
      </c>
      <c r="G780" s="4">
        <v>7.443878578901853E-10</v>
      </c>
      <c r="H780" s="4">
        <v>9.5183519600472737E-10</v>
      </c>
      <c r="I780" s="4">
        <v>1.2236689868592951E-9</v>
      </c>
      <c r="J780" s="4">
        <v>1.5618565284519591E-9</v>
      </c>
      <c r="K780" s="4">
        <v>1.9774914876820259E-9</v>
      </c>
      <c r="L780" s="4">
        <v>2.4721975685402218E-9</v>
      </c>
    </row>
    <row r="781" spans="1:12" x14ac:dyDescent="0.25">
      <c r="A781" s="1" t="s">
        <v>0</v>
      </c>
      <c r="B781" s="1" t="s">
        <v>185</v>
      </c>
      <c r="C781" s="1" t="s">
        <v>69</v>
      </c>
      <c r="D781" s="1" t="s">
        <v>24</v>
      </c>
      <c r="E781" s="4">
        <v>0.45829672185515669</v>
      </c>
      <c r="F781" s="4">
        <v>7.1061422229699078E-2</v>
      </c>
      <c r="G781" s="4">
        <v>6.6925910635182093E-2</v>
      </c>
      <c r="H781" s="4">
        <v>6.4924866827641189E-2</v>
      </c>
      <c r="I781" s="4">
        <v>5.3632769607273693E-2</v>
      </c>
      <c r="J781" s="4">
        <v>3.3814262062886541E-2</v>
      </c>
      <c r="K781" s="4">
        <v>3.0294597752518134E-2</v>
      </c>
      <c r="L781" s="4">
        <v>3.8014161195223294E-2</v>
      </c>
    </row>
    <row r="782" spans="1:12" x14ac:dyDescent="0.25">
      <c r="A782" s="1" t="s">
        <v>0</v>
      </c>
      <c r="B782" s="1" t="s">
        <v>185</v>
      </c>
      <c r="C782" s="1" t="s">
        <v>69</v>
      </c>
      <c r="D782" s="1" t="s">
        <v>25</v>
      </c>
      <c r="E782" s="4">
        <v>0.51133406798027159</v>
      </c>
      <c r="F782" s="4">
        <v>4.3073757715740693E-2</v>
      </c>
      <c r="G782" s="4">
        <v>4.1608077375959673E-2</v>
      </c>
      <c r="H782" s="4">
        <v>4.2869242708882586E-2</v>
      </c>
      <c r="I782" s="4">
        <v>3.3699737184264306E-2</v>
      </c>
      <c r="J782" s="4">
        <v>1.3755235333527174E-2</v>
      </c>
      <c r="K782" s="4">
        <v>1.3474653390958082E-2</v>
      </c>
      <c r="L782" s="4">
        <v>2.6759504670273864E-2</v>
      </c>
    </row>
    <row r="783" spans="1:12" x14ac:dyDescent="0.25">
      <c r="A783" s="1" t="s">
        <v>0</v>
      </c>
      <c r="B783" s="1" t="s">
        <v>185</v>
      </c>
      <c r="C783" s="1" t="s">
        <v>69</v>
      </c>
      <c r="D783" s="1" t="s">
        <v>27</v>
      </c>
      <c r="E783" s="4">
        <v>0.95805029871202685</v>
      </c>
      <c r="F783" s="4">
        <v>0.90992886169991372</v>
      </c>
      <c r="G783" s="4">
        <v>0.83247782596496478</v>
      </c>
      <c r="H783" s="4">
        <v>0.75614266212146775</v>
      </c>
      <c r="I783" s="4">
        <v>0.66105432216714466</v>
      </c>
      <c r="J783" s="4">
        <v>0.57194732259683911</v>
      </c>
      <c r="K783" s="4">
        <v>0.48983230133820099</v>
      </c>
      <c r="L783" s="4">
        <v>0.47776766451083014</v>
      </c>
    </row>
    <row r="784" spans="1:12" x14ac:dyDescent="0.25">
      <c r="A784" s="1" t="s">
        <v>0</v>
      </c>
      <c r="B784" s="1" t="s">
        <v>185</v>
      </c>
      <c r="C784" s="1" t="s">
        <v>70</v>
      </c>
      <c r="D784" s="1" t="s">
        <v>2</v>
      </c>
      <c r="E784" s="4">
        <v>1.0908508814112836</v>
      </c>
      <c r="F784" s="4">
        <v>0.87588703985694838</v>
      </c>
      <c r="G784" s="4">
        <v>0.80670695798733927</v>
      </c>
      <c r="H784" s="4">
        <v>0.76494050715732065</v>
      </c>
      <c r="I784" s="4">
        <v>0.71385171726114371</v>
      </c>
      <c r="J784" s="4">
        <v>0.67498345543712612</v>
      </c>
      <c r="K784" s="4">
        <v>0.70956104378464224</v>
      </c>
      <c r="L784" s="4">
        <v>0.74873973620825029</v>
      </c>
    </row>
    <row r="785" spans="1:12" x14ac:dyDescent="0.25">
      <c r="A785" s="1" t="s">
        <v>0</v>
      </c>
      <c r="B785" s="1" t="s">
        <v>185</v>
      </c>
      <c r="C785" s="1" t="s">
        <v>70</v>
      </c>
      <c r="D785" s="1" t="s">
        <v>4</v>
      </c>
      <c r="E785" s="4">
        <v>158.2531251169566</v>
      </c>
      <c r="F785" s="4">
        <v>166.99869323592014</v>
      </c>
      <c r="G785" s="4">
        <v>164.53821618929047</v>
      </c>
      <c r="H785" s="4">
        <v>180.51326237495601</v>
      </c>
      <c r="I785" s="4">
        <v>189.77283503676387</v>
      </c>
      <c r="J785" s="4">
        <v>206.98403949186604</v>
      </c>
      <c r="K785" s="4">
        <v>217.52472010724375</v>
      </c>
      <c r="L785" s="4">
        <v>242.02820879766119</v>
      </c>
    </row>
    <row r="786" spans="1:12" x14ac:dyDescent="0.25">
      <c r="A786" s="1" t="s">
        <v>0</v>
      </c>
      <c r="B786" s="1" t="s">
        <v>185</v>
      </c>
      <c r="C786" s="1" t="s">
        <v>70</v>
      </c>
      <c r="D786" s="1" t="s">
        <v>7</v>
      </c>
      <c r="E786" s="4">
        <v>1.0908508870334068</v>
      </c>
      <c r="F786" s="4">
        <v>0.87588704160799469</v>
      </c>
      <c r="G786" s="4">
        <v>0.80670695962894789</v>
      </c>
      <c r="H786" s="4">
        <v>0.7649405088396013</v>
      </c>
      <c r="I786" s="4">
        <v>0.71385171901798494</v>
      </c>
      <c r="J786" s="4">
        <v>0.67498345719056752</v>
      </c>
      <c r="K786" s="4">
        <v>0.70956104560207434</v>
      </c>
      <c r="L786" s="4">
        <v>0.74873973620825829</v>
      </c>
    </row>
    <row r="787" spans="1:12" x14ac:dyDescent="0.25">
      <c r="A787" s="1" t="s">
        <v>0</v>
      </c>
      <c r="B787" s="1" t="s">
        <v>185</v>
      </c>
      <c r="C787" s="1" t="s">
        <v>70</v>
      </c>
      <c r="D787" s="1" t="s">
        <v>5</v>
      </c>
      <c r="E787" s="4">
        <v>1.0908508870334068</v>
      </c>
      <c r="F787" s="4">
        <v>0.87588704160799469</v>
      </c>
      <c r="G787" s="4">
        <v>0.80670695962894789</v>
      </c>
      <c r="H787" s="4">
        <v>0.7649405088396013</v>
      </c>
      <c r="I787" s="4">
        <v>0.71385171901798494</v>
      </c>
      <c r="J787" s="4">
        <v>0.67498345719056752</v>
      </c>
      <c r="K787" s="4">
        <v>0.70956104560207434</v>
      </c>
      <c r="L787" s="4">
        <v>0.74873973620825829</v>
      </c>
    </row>
    <row r="788" spans="1:12" x14ac:dyDescent="0.25">
      <c r="A788" s="1" t="s">
        <v>0</v>
      </c>
      <c r="B788" s="1" t="s">
        <v>185</v>
      </c>
      <c r="C788" s="1" t="s">
        <v>70</v>
      </c>
      <c r="D788" s="1" t="s">
        <v>11</v>
      </c>
      <c r="E788" s="4">
        <v>4.9099136229018789</v>
      </c>
      <c r="F788" s="4">
        <v>4.9099075514744523</v>
      </c>
      <c r="G788" s="4">
        <v>10.096749716321703</v>
      </c>
      <c r="H788" s="4">
        <v>10.096749768210223</v>
      </c>
      <c r="I788" s="4">
        <v>10.096749946772899</v>
      </c>
      <c r="J788" s="4">
        <v>10.09674995152761</v>
      </c>
      <c r="K788" s="4">
        <v>10.09674979246744</v>
      </c>
      <c r="L788" s="4">
        <v>10.096749676696435</v>
      </c>
    </row>
    <row r="789" spans="1:12" x14ac:dyDescent="0.25">
      <c r="A789" s="1" t="s">
        <v>0</v>
      </c>
      <c r="B789" s="1" t="s">
        <v>185</v>
      </c>
      <c r="C789" s="1" t="s">
        <v>70</v>
      </c>
      <c r="D789" s="1" t="s">
        <v>12</v>
      </c>
      <c r="E789" s="4">
        <v>7.58236673474899</v>
      </c>
      <c r="F789" s="4">
        <v>13.248547855277492</v>
      </c>
      <c r="G789" s="4">
        <v>13.24854758636415</v>
      </c>
      <c r="H789" s="4">
        <v>13.248547902865212</v>
      </c>
      <c r="I789" s="4">
        <v>13.248548241059401</v>
      </c>
      <c r="J789" s="4">
        <v>13.248548147386529</v>
      </c>
      <c r="K789" s="4">
        <v>13.248547564994302</v>
      </c>
      <c r="L789" s="4">
        <v>13.248547229216529</v>
      </c>
    </row>
    <row r="790" spans="1:12" x14ac:dyDescent="0.25">
      <c r="A790" s="1" t="s">
        <v>0</v>
      </c>
      <c r="B790" s="1" t="s">
        <v>185</v>
      </c>
      <c r="C790" s="1" t="s">
        <v>70</v>
      </c>
      <c r="D790" s="1" t="s">
        <v>8</v>
      </c>
      <c r="E790" s="4">
        <v>1.2640546198243829</v>
      </c>
      <c r="F790" s="4">
        <v>1.2870774735322112</v>
      </c>
      <c r="G790" s="4">
        <v>0.9938083186251403</v>
      </c>
      <c r="H790" s="4">
        <v>0.94093911300489086</v>
      </c>
      <c r="I790" s="4">
        <v>1.1715994978902864</v>
      </c>
      <c r="J790" s="4">
        <v>1.1614671633091918</v>
      </c>
      <c r="K790" s="4">
        <v>1.1277550430402341</v>
      </c>
      <c r="L790" s="4">
        <v>1.5826111096170017</v>
      </c>
    </row>
    <row r="791" spans="1:12" x14ac:dyDescent="0.25">
      <c r="A791" s="1" t="s">
        <v>0</v>
      </c>
      <c r="B791" s="1" t="s">
        <v>185</v>
      </c>
      <c r="C791" s="1" t="s">
        <v>70</v>
      </c>
      <c r="D791" s="1" t="s">
        <v>15</v>
      </c>
      <c r="E791" s="4">
        <v>-0.1732037327909762</v>
      </c>
      <c r="F791" s="4">
        <v>-0.41119043192421662</v>
      </c>
      <c r="G791" s="4">
        <v>-0.18710135899619243</v>
      </c>
      <c r="H791" s="4">
        <v>-0.17599860416528956</v>
      </c>
      <c r="I791" s="4">
        <v>-0.4577477788723015</v>
      </c>
      <c r="J791" s="4">
        <v>-0.48648370611862429</v>
      </c>
      <c r="K791" s="4">
        <v>-0.41819399743815977</v>
      </c>
      <c r="L791" s="4">
        <v>-0.8338713734087434</v>
      </c>
    </row>
    <row r="792" spans="1:12" x14ac:dyDescent="0.25">
      <c r="A792" s="1" t="s">
        <v>0</v>
      </c>
      <c r="B792" s="1" t="s">
        <v>185</v>
      </c>
      <c r="C792" s="1" t="s">
        <v>70</v>
      </c>
      <c r="D792" s="1" t="s">
        <v>16</v>
      </c>
      <c r="E792" s="4">
        <v>1.2640546198243829</v>
      </c>
      <c r="F792" s="4">
        <v>1.2870774735322112</v>
      </c>
      <c r="G792" s="4">
        <v>0.9938083186251403</v>
      </c>
      <c r="H792" s="4">
        <v>0.94093911300489086</v>
      </c>
      <c r="I792" s="4">
        <v>1.1715994978902864</v>
      </c>
      <c r="J792" s="4">
        <v>1.1614671633091918</v>
      </c>
      <c r="K792" s="4">
        <v>1.1277550430402341</v>
      </c>
      <c r="L792" s="4">
        <v>1.5826111096170017</v>
      </c>
    </row>
    <row r="793" spans="1:12" x14ac:dyDescent="0.25">
      <c r="A793" s="1" t="s">
        <v>0</v>
      </c>
      <c r="B793" s="1" t="s">
        <v>185</v>
      </c>
      <c r="C793" s="1" t="s">
        <v>70</v>
      </c>
      <c r="D793" s="1" t="s">
        <v>17</v>
      </c>
      <c r="E793" s="4">
        <v>-0.1732037327909762</v>
      </c>
      <c r="F793" s="4">
        <v>-0.41119043192421662</v>
      </c>
      <c r="G793" s="4">
        <v>-0.18710135899619243</v>
      </c>
      <c r="H793" s="4">
        <v>-0.17599860416528956</v>
      </c>
      <c r="I793" s="4">
        <v>-0.4577477788723015</v>
      </c>
      <c r="J793" s="4">
        <v>-0.48648370611862429</v>
      </c>
      <c r="K793" s="4">
        <v>-0.41819399743815977</v>
      </c>
      <c r="L793" s="4">
        <v>-0.8338713734087434</v>
      </c>
    </row>
    <row r="794" spans="1:12" x14ac:dyDescent="0.25">
      <c r="A794" s="1" t="s">
        <v>0</v>
      </c>
      <c r="B794" s="1" t="s">
        <v>185</v>
      </c>
      <c r="C794" s="1" t="s">
        <v>70</v>
      </c>
      <c r="D794" s="1" t="s">
        <v>18</v>
      </c>
      <c r="E794" s="4">
        <v>4.9099073277921077</v>
      </c>
      <c r="F794" s="4">
        <v>4.9099073277921077</v>
      </c>
      <c r="G794" s="4">
        <v>10.096749433055265</v>
      </c>
      <c r="H794" s="4">
        <v>10.096749433055265</v>
      </c>
      <c r="I794" s="4">
        <v>10.096749433055265</v>
      </c>
      <c r="J794" s="4">
        <v>10.096749433055265</v>
      </c>
      <c r="K794" s="4">
        <v>10.096749433055265</v>
      </c>
      <c r="L794" s="4">
        <v>10.096749433055265</v>
      </c>
    </row>
    <row r="795" spans="1:12" x14ac:dyDescent="0.25">
      <c r="A795" s="1" t="s">
        <v>0</v>
      </c>
      <c r="B795" s="1" t="s">
        <v>185</v>
      </c>
      <c r="C795" s="1" t="s">
        <v>70</v>
      </c>
      <c r="D795" s="1" t="s">
        <v>19</v>
      </c>
      <c r="E795" s="4">
        <v>7.5823653049866255</v>
      </c>
      <c r="F795" s="4">
        <v>13.248546997096486</v>
      </c>
      <c r="G795" s="4">
        <v>13.248546997096486</v>
      </c>
      <c r="H795" s="4">
        <v>13.248546997096486</v>
      </c>
      <c r="I795" s="4">
        <v>13.248546997096486</v>
      </c>
      <c r="J795" s="4">
        <v>13.248546997096486</v>
      </c>
      <c r="K795" s="4">
        <v>13.248546997096486</v>
      </c>
      <c r="L795" s="4">
        <v>13.248546997096486</v>
      </c>
    </row>
    <row r="796" spans="1:12" x14ac:dyDescent="0.25">
      <c r="A796" s="1" t="s">
        <v>0</v>
      </c>
      <c r="B796" s="1" t="s">
        <v>185</v>
      </c>
      <c r="C796" s="1" t="s">
        <v>70</v>
      </c>
      <c r="D796" s="1" t="s">
        <v>42</v>
      </c>
      <c r="E796" s="4">
        <v>6.2951097715472223E-6</v>
      </c>
      <c r="F796" s="4">
        <v>2.236823446896482E-7</v>
      </c>
      <c r="G796" s="4">
        <v>2.8326643811793326E-7</v>
      </c>
      <c r="H796" s="4">
        <v>3.3515495716205881E-7</v>
      </c>
      <c r="I796" s="4">
        <v>5.1371763359807002E-7</v>
      </c>
      <c r="J796" s="4">
        <v>5.1847234421839171E-7</v>
      </c>
      <c r="K796" s="4">
        <v>3.5941217477927085E-7</v>
      </c>
      <c r="L796" s="4">
        <v>2.436411695073273E-7</v>
      </c>
    </row>
    <row r="797" spans="1:12" x14ac:dyDescent="0.25">
      <c r="A797" s="1" t="s">
        <v>0</v>
      </c>
      <c r="B797" s="1" t="s">
        <v>185</v>
      </c>
      <c r="C797" s="1" t="s">
        <v>70</v>
      </c>
      <c r="D797" s="1" t="s">
        <v>44</v>
      </c>
      <c r="E797" s="4">
        <v>1.4297623649150917E-6</v>
      </c>
      <c r="F797" s="4">
        <v>8.5818100572675905E-7</v>
      </c>
      <c r="G797" s="4">
        <v>5.8926766425754463E-7</v>
      </c>
      <c r="H797" s="4">
        <v>9.0576872612327127E-7</v>
      </c>
      <c r="I797" s="4">
        <v>1.2439629147753145E-6</v>
      </c>
      <c r="J797" s="4">
        <v>1.1502900433169805E-6</v>
      </c>
      <c r="K797" s="4">
        <v>5.6789781528943869E-7</v>
      </c>
      <c r="L797" s="4">
        <v>2.3212004278897946E-7</v>
      </c>
    </row>
    <row r="798" spans="1:12" x14ac:dyDescent="0.25">
      <c r="A798" s="1" t="s">
        <v>0</v>
      </c>
      <c r="B798" s="1" t="s">
        <v>185</v>
      </c>
      <c r="C798" s="1" t="s">
        <v>70</v>
      </c>
      <c r="D798" s="1" t="s">
        <v>24</v>
      </c>
      <c r="E798" s="4">
        <v>0.25744946182521555</v>
      </c>
      <c r="F798" s="4">
        <v>0.26213884070906796</v>
      </c>
      <c r="G798" s="4">
        <v>9.8428538544301919E-2</v>
      </c>
      <c r="H798" s="4">
        <v>9.3192278169302811E-2</v>
      </c>
      <c r="I798" s="4">
        <v>0.11603728962949611</v>
      </c>
      <c r="J798" s="4">
        <v>0.11503376521010754</v>
      </c>
      <c r="K798" s="4">
        <v>0.11169485886256014</v>
      </c>
      <c r="L798" s="4">
        <v>0.15674461190908892</v>
      </c>
    </row>
    <row r="799" spans="1:12" x14ac:dyDescent="0.25">
      <c r="A799" s="1" t="s">
        <v>0</v>
      </c>
      <c r="B799" s="1" t="s">
        <v>185</v>
      </c>
      <c r="C799" s="1" t="s">
        <v>70</v>
      </c>
      <c r="D799" s="1" t="s">
        <v>25</v>
      </c>
      <c r="E799" s="4">
        <v>2.2842964321048501E-2</v>
      </c>
      <c r="F799" s="4">
        <v>3.103664163166539E-2</v>
      </c>
      <c r="G799" s="4">
        <v>1.4122405326057283E-2</v>
      </c>
      <c r="H799" s="4">
        <v>1.3284369385661278E-2</v>
      </c>
      <c r="I799" s="4">
        <v>3.4550787795274568E-2</v>
      </c>
      <c r="J799" s="4">
        <v>3.6719774929797902E-2</v>
      </c>
      <c r="K799" s="4">
        <v>3.1565271240986757E-2</v>
      </c>
      <c r="L799" s="4">
        <v>6.2940589559120699E-2</v>
      </c>
    </row>
    <row r="800" spans="1:12" x14ac:dyDescent="0.25">
      <c r="A800" s="1" t="s">
        <v>0</v>
      </c>
      <c r="B800" s="1" t="s">
        <v>185</v>
      </c>
      <c r="C800" s="1" t="s">
        <v>71</v>
      </c>
      <c r="D800" s="1" t="s">
        <v>2</v>
      </c>
      <c r="E800" s="4">
        <v>1.3972060256652652</v>
      </c>
      <c r="F800" s="4">
        <v>2.7674341556880186</v>
      </c>
      <c r="G800" s="4">
        <v>3.6957851625765339</v>
      </c>
      <c r="H800" s="4">
        <v>4.6783625275968799</v>
      </c>
      <c r="I800" s="4">
        <v>4.4946040414143003</v>
      </c>
      <c r="J800" s="4">
        <v>4.3932596429527129</v>
      </c>
      <c r="K800" s="4">
        <v>3.973519249003683</v>
      </c>
      <c r="L800" s="4">
        <v>3.4619031481004812</v>
      </c>
    </row>
    <row r="801" spans="1:12" x14ac:dyDescent="0.25">
      <c r="A801" s="1" t="s">
        <v>0</v>
      </c>
      <c r="B801" s="1" t="s">
        <v>185</v>
      </c>
      <c r="C801" s="1" t="s">
        <v>71</v>
      </c>
      <c r="D801" s="1" t="s">
        <v>4</v>
      </c>
      <c r="E801" s="4">
        <v>158.68560663295409</v>
      </c>
      <c r="F801" s="4">
        <v>172.88079588544375</v>
      </c>
      <c r="G801" s="4">
        <v>215.19086663798433</v>
      </c>
      <c r="H801" s="4">
        <v>243.16958086061146</v>
      </c>
      <c r="I801" s="4">
        <v>268.95205121462271</v>
      </c>
      <c r="J801" s="4">
        <v>281.76393162190084</v>
      </c>
      <c r="K801" s="4">
        <v>274.84839174311082</v>
      </c>
      <c r="L801" s="4">
        <v>270.9292882092173</v>
      </c>
    </row>
    <row r="802" spans="1:12" x14ac:dyDescent="0.25">
      <c r="A802" s="1" t="s">
        <v>0</v>
      </c>
      <c r="B802" s="1" t="s">
        <v>185</v>
      </c>
      <c r="C802" s="1" t="s">
        <v>71</v>
      </c>
      <c r="D802" s="1" t="s">
        <v>7</v>
      </c>
      <c r="E802" s="4">
        <v>1.397343082989069</v>
      </c>
      <c r="F802" s="4">
        <v>2.5171230060815732</v>
      </c>
      <c r="G802" s="4">
        <v>3.2113020136671433</v>
      </c>
      <c r="H802" s="4">
        <v>4.326180236079705</v>
      </c>
      <c r="I802" s="4">
        <v>4.3078907561719193</v>
      </c>
      <c r="J802" s="4">
        <v>4.2937320700633883</v>
      </c>
      <c r="K802" s="4">
        <v>3.9736553150359351</v>
      </c>
      <c r="L802" s="4">
        <v>3.4620395153168499</v>
      </c>
    </row>
    <row r="803" spans="1:12" x14ac:dyDescent="0.25">
      <c r="A803" s="1" t="s">
        <v>0</v>
      </c>
      <c r="B803" s="1" t="s">
        <v>185</v>
      </c>
      <c r="C803" s="1" t="s">
        <v>71</v>
      </c>
      <c r="D803" s="1" t="s">
        <v>192</v>
      </c>
      <c r="E803" s="4"/>
      <c r="F803" s="4">
        <v>0.250448205430015</v>
      </c>
      <c r="G803" s="4">
        <v>0.4846201916201946</v>
      </c>
      <c r="H803" s="4">
        <v>0.35231933039347735</v>
      </c>
      <c r="I803" s="4">
        <v>0.18685031506560651</v>
      </c>
      <c r="J803" s="4">
        <v>9.9664565704033259E-2</v>
      </c>
      <c r="K803" s="4">
        <v>8.7254604432116436E-7</v>
      </c>
      <c r="L803" s="4">
        <v>5.3595499118824177E-7</v>
      </c>
    </row>
    <row r="804" spans="1:12" x14ac:dyDescent="0.25">
      <c r="A804" s="1" t="s">
        <v>0</v>
      </c>
      <c r="B804" s="1" t="s">
        <v>185</v>
      </c>
      <c r="C804" s="1" t="s">
        <v>71</v>
      </c>
      <c r="D804" s="1" t="s">
        <v>9</v>
      </c>
      <c r="E804" s="4">
        <v>8.9999897092171467E-3</v>
      </c>
      <c r="F804" s="4">
        <v>8.9999119971127355E-3</v>
      </c>
      <c r="G804" s="4">
        <v>8.9999332971329882E-3</v>
      </c>
      <c r="H804" s="4">
        <v>8.9999024529160143E-3</v>
      </c>
      <c r="I804" s="4">
        <v>8.9999323156679228E-3</v>
      </c>
      <c r="J804" s="4">
        <v>8.9999621287971971E-3</v>
      </c>
      <c r="K804" s="4">
        <v>8.9999975978901029E-3</v>
      </c>
      <c r="L804" s="4">
        <v>8.9999882166570851E-3</v>
      </c>
    </row>
    <row r="805" spans="1:12" x14ac:dyDescent="0.25">
      <c r="A805" s="1" t="s">
        <v>0</v>
      </c>
      <c r="B805" s="1" t="s">
        <v>185</v>
      </c>
      <c r="C805" s="1" t="s">
        <v>71</v>
      </c>
      <c r="D805" s="1" t="s">
        <v>5</v>
      </c>
      <c r="E805" s="4">
        <v>1.397343082989069</v>
      </c>
      <c r="F805" s="4">
        <v>2.767571211511588</v>
      </c>
      <c r="G805" s="4">
        <v>3.6959222052873377</v>
      </c>
      <c r="H805" s="4">
        <v>4.6784995664731825</v>
      </c>
      <c r="I805" s="4">
        <v>4.4947410712375255</v>
      </c>
      <c r="J805" s="4">
        <v>4.3933966357674219</v>
      </c>
      <c r="K805" s="4">
        <v>3.9736561875819794</v>
      </c>
      <c r="L805" s="4">
        <v>3.462040051271841</v>
      </c>
    </row>
    <row r="806" spans="1:12" x14ac:dyDescent="0.25">
      <c r="A806" s="1" t="s">
        <v>0</v>
      </c>
      <c r="B806" s="1" t="s">
        <v>185</v>
      </c>
      <c r="C806" s="1" t="s">
        <v>71</v>
      </c>
      <c r="D806" s="1" t="s">
        <v>11</v>
      </c>
      <c r="E806" s="4">
        <v>3.3755612768189134</v>
      </c>
      <c r="F806" s="4">
        <v>3.6824304854201566</v>
      </c>
      <c r="G806" s="4">
        <v>4.6963202024038413</v>
      </c>
      <c r="H806" s="4">
        <v>3.0686921098127189</v>
      </c>
      <c r="I806" s="4">
        <v>3.0686921064025294</v>
      </c>
      <c r="J806" s="4">
        <v>3.0686920938886026</v>
      </c>
      <c r="K806" s="4">
        <v>3.0686920923831851</v>
      </c>
      <c r="L806" s="4">
        <v>3.0686920953370702</v>
      </c>
    </row>
    <row r="807" spans="1:12" x14ac:dyDescent="0.25">
      <c r="A807" s="1" t="s">
        <v>0</v>
      </c>
      <c r="B807" s="1" t="s">
        <v>185</v>
      </c>
      <c r="C807" s="1" t="s">
        <v>71</v>
      </c>
      <c r="D807" s="1" t="s">
        <v>30</v>
      </c>
      <c r="E807" s="4"/>
      <c r="F807" s="4">
        <v>1.1000000000000001</v>
      </c>
      <c r="G807" s="4">
        <v>1.1000000000000001</v>
      </c>
      <c r="H807" s="4">
        <v>1.1000000000000001</v>
      </c>
      <c r="I807" s="4">
        <v>1.1000000000000001</v>
      </c>
      <c r="J807" s="4">
        <v>1.1000000000000001</v>
      </c>
      <c r="K807" s="4">
        <v>1.1000000000000001</v>
      </c>
      <c r="L807" s="4">
        <v>1.1000000000000001</v>
      </c>
    </row>
    <row r="808" spans="1:12" x14ac:dyDescent="0.25">
      <c r="A808" s="1" t="s">
        <v>0</v>
      </c>
      <c r="B808" s="1" t="s">
        <v>185</v>
      </c>
      <c r="C808" s="1" t="s">
        <v>71</v>
      </c>
      <c r="D808" s="1" t="s">
        <v>14</v>
      </c>
      <c r="E808" s="4">
        <v>8.9999999999999993E-3</v>
      </c>
      <c r="F808" s="4">
        <v>8.9999999999999993E-3</v>
      </c>
      <c r="G808" s="4">
        <v>8.9999999999999993E-3</v>
      </c>
      <c r="H808" s="4">
        <v>8.9999999999999993E-3</v>
      </c>
      <c r="I808" s="4">
        <v>8.9999999999999993E-3</v>
      </c>
      <c r="J808" s="4">
        <v>8.9999999999999993E-3</v>
      </c>
      <c r="K808" s="4">
        <v>8.9999999999999993E-3</v>
      </c>
      <c r="L808" s="4">
        <v>8.9999999999999993E-3</v>
      </c>
    </row>
    <row r="809" spans="1:12" x14ac:dyDescent="0.25">
      <c r="A809" s="1" t="s">
        <v>0</v>
      </c>
      <c r="B809" s="1" t="s">
        <v>185</v>
      </c>
      <c r="C809" s="1" t="s">
        <v>71</v>
      </c>
      <c r="D809" s="1" t="s">
        <v>8</v>
      </c>
      <c r="E809" s="4">
        <v>1.397343082989069</v>
      </c>
      <c r="F809" s="4">
        <v>2.5171230060815732</v>
      </c>
      <c r="G809" s="4">
        <v>3.2113020136671433</v>
      </c>
      <c r="H809" s="4">
        <v>4.326180236079705</v>
      </c>
      <c r="I809" s="4">
        <v>4.3078907561719193</v>
      </c>
      <c r="J809" s="4">
        <v>4.2937320700633883</v>
      </c>
      <c r="K809" s="4">
        <v>3.9736553150359351</v>
      </c>
      <c r="L809" s="4">
        <v>3.4620395153168499</v>
      </c>
    </row>
    <row r="810" spans="1:12" x14ac:dyDescent="0.25">
      <c r="A810" s="1" t="s">
        <v>0</v>
      </c>
      <c r="B810" s="1" t="s">
        <v>185</v>
      </c>
      <c r="C810" s="1" t="s">
        <v>71</v>
      </c>
      <c r="D810" s="1" t="s">
        <v>194</v>
      </c>
      <c r="E810" s="4"/>
      <c r="F810" s="4">
        <v>0.250448205430015</v>
      </c>
      <c r="G810" s="4">
        <v>0.4846201916201946</v>
      </c>
      <c r="H810" s="4">
        <v>0.35231933039347735</v>
      </c>
      <c r="I810" s="4">
        <v>0.18685031506560651</v>
      </c>
      <c r="J810" s="4">
        <v>9.9664565704033259E-2</v>
      </c>
      <c r="K810" s="4">
        <v>8.7254604432116436E-7</v>
      </c>
      <c r="L810" s="4">
        <v>5.3595499118824177E-7</v>
      </c>
    </row>
    <row r="811" spans="1:12" x14ac:dyDescent="0.25">
      <c r="A811" s="1" t="s">
        <v>0</v>
      </c>
      <c r="B811" s="1" t="s">
        <v>185</v>
      </c>
      <c r="C811" s="1" t="s">
        <v>71</v>
      </c>
      <c r="D811" s="1" t="s">
        <v>16</v>
      </c>
      <c r="E811" s="4">
        <v>1.397343082989069</v>
      </c>
      <c r="F811" s="4">
        <v>2.767571211511588</v>
      </c>
      <c r="G811" s="4">
        <v>3.6959222052873377</v>
      </c>
      <c r="H811" s="4">
        <v>4.6784995664731825</v>
      </c>
      <c r="I811" s="4">
        <v>4.4947410712375255</v>
      </c>
      <c r="J811" s="4">
        <v>4.3933966357674219</v>
      </c>
      <c r="K811" s="4">
        <v>3.9736561875819794</v>
      </c>
      <c r="L811" s="4">
        <v>3.462040051271841</v>
      </c>
    </row>
    <row r="812" spans="1:12" x14ac:dyDescent="0.25">
      <c r="A812" s="1" t="s">
        <v>0</v>
      </c>
      <c r="B812" s="1" t="s">
        <v>185</v>
      </c>
      <c r="C812" s="1" t="s">
        <v>71</v>
      </c>
      <c r="D812" s="1" t="s">
        <v>18</v>
      </c>
      <c r="E812" s="4">
        <v>3.0686920798700679</v>
      </c>
      <c r="F812" s="4">
        <v>3.0686920798700679</v>
      </c>
      <c r="G812" s="4">
        <v>3.0686920798700679</v>
      </c>
      <c r="H812" s="4">
        <v>3.0686920798700679</v>
      </c>
      <c r="I812" s="4">
        <v>3.0686920798700679</v>
      </c>
      <c r="J812" s="4">
        <v>3.0686920798700679</v>
      </c>
      <c r="K812" s="4">
        <v>3.0686920798700679</v>
      </c>
      <c r="L812" s="4">
        <v>3.0686920798700679</v>
      </c>
    </row>
    <row r="813" spans="1:12" x14ac:dyDescent="0.25">
      <c r="A813" s="1" t="s">
        <v>0</v>
      </c>
      <c r="B813" s="1" t="s">
        <v>185</v>
      </c>
      <c r="C813" s="1" t="s">
        <v>71</v>
      </c>
      <c r="D813" s="1" t="s">
        <v>31</v>
      </c>
      <c r="E813" s="4"/>
      <c r="F813" s="4">
        <v>1.1000000000000001</v>
      </c>
      <c r="G813" s="4">
        <v>1.1000000000000001</v>
      </c>
      <c r="H813" s="4">
        <v>1.1000000000000001</v>
      </c>
      <c r="I813" s="4">
        <v>1.1000000000000001</v>
      </c>
      <c r="J813" s="4">
        <v>1.1000000000000001</v>
      </c>
      <c r="K813" s="4">
        <v>1.1000000000000001</v>
      </c>
      <c r="L813" s="4">
        <v>1.1000000000000001</v>
      </c>
    </row>
    <row r="814" spans="1:12" x14ac:dyDescent="0.25">
      <c r="A814" s="1" t="s">
        <v>0</v>
      </c>
      <c r="B814" s="1" t="s">
        <v>185</v>
      </c>
      <c r="C814" s="1" t="s">
        <v>71</v>
      </c>
      <c r="D814" s="1" t="s">
        <v>21</v>
      </c>
      <c r="E814" s="4">
        <v>8.9999999999999993E-3</v>
      </c>
      <c r="F814" s="4">
        <v>8.9999999999999993E-3</v>
      </c>
      <c r="G814" s="4">
        <v>8.9999999999999993E-3</v>
      </c>
      <c r="H814" s="4">
        <v>8.9999999999999993E-3</v>
      </c>
      <c r="I814" s="4">
        <v>8.9999999999999993E-3</v>
      </c>
      <c r="J814" s="4">
        <v>8.9999999999999993E-3</v>
      </c>
      <c r="K814" s="4">
        <v>8.9999999999999993E-3</v>
      </c>
      <c r="L814" s="4">
        <v>8.9999999999999993E-3</v>
      </c>
    </row>
    <row r="815" spans="1:12" x14ac:dyDescent="0.25">
      <c r="A815" s="1" t="s">
        <v>0</v>
      </c>
      <c r="B815" s="1" t="s">
        <v>185</v>
      </c>
      <c r="C815" s="1" t="s">
        <v>71</v>
      </c>
      <c r="D815" s="1" t="s">
        <v>42</v>
      </c>
      <c r="E815" s="4">
        <v>0.30686919694884568</v>
      </c>
      <c r="F815" s="4">
        <v>0.61373840555008852</v>
      </c>
      <c r="G815" s="4">
        <v>1.6276281225337736</v>
      </c>
      <c r="H815" s="4">
        <v>2.9942651002714228E-8</v>
      </c>
      <c r="I815" s="4">
        <v>2.6532461695651362E-8</v>
      </c>
      <c r="J815" s="4">
        <v>1.4018534910091663E-8</v>
      </c>
      <c r="K815" s="4">
        <v>1.2513117286773152E-8</v>
      </c>
      <c r="L815" s="4">
        <v>1.5467002497116651E-8</v>
      </c>
    </row>
    <row r="816" spans="1:12" x14ac:dyDescent="0.25">
      <c r="A816" s="1" t="s">
        <v>0</v>
      </c>
      <c r="B816" s="1" t="s">
        <v>185</v>
      </c>
      <c r="C816" s="1" t="s">
        <v>71</v>
      </c>
      <c r="D816" s="1" t="s">
        <v>24</v>
      </c>
      <c r="E816" s="4">
        <v>0.4139587370506595</v>
      </c>
      <c r="F816" s="4">
        <v>0.68354936122965959</v>
      </c>
      <c r="G816" s="4">
        <v>0.68379111203350618</v>
      </c>
      <c r="H816" s="4">
        <v>1.4097798284311196</v>
      </c>
      <c r="I816" s="4">
        <v>1.403819805572518</v>
      </c>
      <c r="J816" s="4">
        <v>1.3992058957672853</v>
      </c>
      <c r="K816" s="4">
        <v>1.2949019306625658</v>
      </c>
      <c r="L816" s="4">
        <v>1.1281808039905592</v>
      </c>
    </row>
    <row r="817" spans="1:12" x14ac:dyDescent="0.25">
      <c r="A817" s="1" t="s">
        <v>0</v>
      </c>
      <c r="B817" s="1" t="s">
        <v>185</v>
      </c>
      <c r="C817" s="1" t="s">
        <v>71</v>
      </c>
      <c r="D817" s="1" t="s">
        <v>32</v>
      </c>
      <c r="E817" s="4"/>
      <c r="F817" s="4">
        <v>0.22768018675455909</v>
      </c>
      <c r="G817" s="4">
        <v>0.44056381056381322</v>
      </c>
      <c r="H817" s="4">
        <v>0.32029030035770667</v>
      </c>
      <c r="I817" s="4">
        <v>0.16986392278691501</v>
      </c>
      <c r="J817" s="4">
        <v>9.0604150640030232E-2</v>
      </c>
      <c r="K817" s="4">
        <v>7.9322367665560392E-7</v>
      </c>
      <c r="L817" s="4">
        <v>4.8723181017112888E-7</v>
      </c>
    </row>
    <row r="818" spans="1:12" x14ac:dyDescent="0.25">
      <c r="A818" s="1" t="s">
        <v>0</v>
      </c>
      <c r="B818" s="1" t="s">
        <v>185</v>
      </c>
      <c r="C818" s="1" t="s">
        <v>72</v>
      </c>
      <c r="D818" s="1" t="s">
        <v>11</v>
      </c>
      <c r="E818" s="4"/>
      <c r="F818" s="4">
        <v>10</v>
      </c>
      <c r="G818" s="4">
        <v>10</v>
      </c>
      <c r="H818" s="4">
        <v>10.000000004321004</v>
      </c>
      <c r="I818" s="4">
        <v>10.000000005516704</v>
      </c>
      <c r="J818" s="4">
        <v>10.000000007041779</v>
      </c>
      <c r="K818" s="4">
        <v>10.000000008982871</v>
      </c>
      <c r="L818" s="4">
        <v>10.000000011454489</v>
      </c>
    </row>
    <row r="819" spans="1:12" x14ac:dyDescent="0.25">
      <c r="A819" s="1" t="s">
        <v>0</v>
      </c>
      <c r="B819" s="1" t="s">
        <v>185</v>
      </c>
      <c r="C819" s="1" t="s">
        <v>72</v>
      </c>
      <c r="D819" s="1" t="s">
        <v>12</v>
      </c>
      <c r="E819" s="4"/>
      <c r="F819" s="4">
        <v>9.4112174375332245</v>
      </c>
      <c r="G819" s="4">
        <v>9.4112174375332245</v>
      </c>
      <c r="H819" s="4">
        <v>9.4112174375332245</v>
      </c>
      <c r="I819" s="4">
        <v>9.411217442182183</v>
      </c>
      <c r="J819" s="4">
        <v>9.4112174434697433</v>
      </c>
      <c r="K819" s="4">
        <v>9.4112174451001795</v>
      </c>
      <c r="L819" s="4">
        <v>9.4112174471784957</v>
      </c>
    </row>
    <row r="820" spans="1:12" x14ac:dyDescent="0.25">
      <c r="A820" s="1" t="s">
        <v>0</v>
      </c>
      <c r="B820" s="1" t="s">
        <v>185</v>
      </c>
      <c r="C820" s="1" t="s">
        <v>72</v>
      </c>
      <c r="D820" s="1" t="s">
        <v>8</v>
      </c>
      <c r="E820" s="4"/>
      <c r="F820" s="4">
        <v>4.7185010990402203</v>
      </c>
      <c r="G820" s="4">
        <v>4.7185011424535874</v>
      </c>
      <c r="H820" s="4">
        <v>0.58691111858226885</v>
      </c>
      <c r="I820" s="4">
        <v>2.2079748364217704E-6</v>
      </c>
      <c r="J820" s="4">
        <v>2.0767768503923231E-6</v>
      </c>
      <c r="K820" s="4">
        <v>2.8119975017665094E-6</v>
      </c>
      <c r="L820" s="4">
        <v>3.4469610585848608E-6</v>
      </c>
    </row>
    <row r="821" spans="1:12" x14ac:dyDescent="0.25">
      <c r="A821" s="1" t="s">
        <v>0</v>
      </c>
      <c r="B821" s="1" t="s">
        <v>185</v>
      </c>
      <c r="C821" s="1" t="s">
        <v>72</v>
      </c>
      <c r="D821" s="1" t="s">
        <v>15</v>
      </c>
      <c r="E821" s="4"/>
      <c r="F821" s="4">
        <v>-4.7185010990402203</v>
      </c>
      <c r="G821" s="4">
        <v>-4.7185011424535874</v>
      </c>
      <c r="H821" s="4">
        <v>-0.58691111858226885</v>
      </c>
      <c r="I821" s="4">
        <v>-2.2079748364217704E-6</v>
      </c>
      <c r="J821" s="4">
        <v>-2.0767768503923231E-6</v>
      </c>
      <c r="K821" s="4">
        <v>-2.8119975017665094E-6</v>
      </c>
      <c r="L821" s="4">
        <v>-3.4469610585848608E-6</v>
      </c>
    </row>
    <row r="822" spans="1:12" x14ac:dyDescent="0.25">
      <c r="A822" s="1" t="s">
        <v>0</v>
      </c>
      <c r="B822" s="1" t="s">
        <v>185</v>
      </c>
      <c r="C822" s="1" t="s">
        <v>72</v>
      </c>
      <c r="D822" s="1" t="s">
        <v>16</v>
      </c>
      <c r="E822" s="4"/>
      <c r="F822" s="4">
        <v>4.7185010990402203</v>
      </c>
      <c r="G822" s="4">
        <v>4.7185011424535874</v>
      </c>
      <c r="H822" s="4">
        <v>0.58691111858226885</v>
      </c>
      <c r="I822" s="4">
        <v>2.2079748364217704E-6</v>
      </c>
      <c r="J822" s="4">
        <v>2.0767768503923231E-6</v>
      </c>
      <c r="K822" s="4">
        <v>2.8119975017665094E-6</v>
      </c>
      <c r="L822" s="4">
        <v>3.4469610585848608E-6</v>
      </c>
    </row>
    <row r="823" spans="1:12" x14ac:dyDescent="0.25">
      <c r="A823" s="1" t="s">
        <v>0</v>
      </c>
      <c r="B823" s="1" t="s">
        <v>185</v>
      </c>
      <c r="C823" s="1" t="s">
        <v>72</v>
      </c>
      <c r="D823" s="1" t="s">
        <v>17</v>
      </c>
      <c r="E823" s="4"/>
      <c r="F823" s="4">
        <v>-4.7185010990402203</v>
      </c>
      <c r="G823" s="4">
        <v>-4.7185011424535874</v>
      </c>
      <c r="H823" s="4">
        <v>-0.58691111858226885</v>
      </c>
      <c r="I823" s="4">
        <v>-2.2079748364217704E-6</v>
      </c>
      <c r="J823" s="4">
        <v>-2.0767768503923231E-6</v>
      </c>
      <c r="K823" s="4">
        <v>-2.8119975017665094E-6</v>
      </c>
      <c r="L823" s="4">
        <v>-3.4469610585848608E-6</v>
      </c>
    </row>
    <row r="824" spans="1:12" x14ac:dyDescent="0.25">
      <c r="A824" s="1" t="s">
        <v>0</v>
      </c>
      <c r="B824" s="1" t="s">
        <v>185</v>
      </c>
      <c r="C824" s="1" t="s">
        <v>72</v>
      </c>
      <c r="D824" s="1" t="s">
        <v>18</v>
      </c>
      <c r="E824" s="4"/>
      <c r="F824" s="4">
        <v>10</v>
      </c>
      <c r="G824" s="4">
        <v>10</v>
      </c>
      <c r="H824" s="4">
        <v>10</v>
      </c>
      <c r="I824" s="4">
        <v>10</v>
      </c>
      <c r="J824" s="4">
        <v>10</v>
      </c>
      <c r="K824" s="4">
        <v>10</v>
      </c>
      <c r="L824" s="4">
        <v>10</v>
      </c>
    </row>
    <row r="825" spans="1:12" x14ac:dyDescent="0.25">
      <c r="A825" s="1" t="s">
        <v>0</v>
      </c>
      <c r="B825" s="1" t="s">
        <v>185</v>
      </c>
      <c r="C825" s="1" t="s">
        <v>72</v>
      </c>
      <c r="D825" s="1" t="s">
        <v>19</v>
      </c>
      <c r="E825" s="4"/>
      <c r="F825" s="4">
        <v>9.4112174375332245</v>
      </c>
      <c r="G825" s="4">
        <v>9.4112174375332245</v>
      </c>
      <c r="H825" s="4">
        <v>9.4112174375332245</v>
      </c>
      <c r="I825" s="4">
        <v>9.4112174375332245</v>
      </c>
      <c r="J825" s="4">
        <v>9.4112174375332245</v>
      </c>
      <c r="K825" s="4">
        <v>9.4112174375332245</v>
      </c>
      <c r="L825" s="4">
        <v>9.4112174375332245</v>
      </c>
    </row>
    <row r="826" spans="1:12" x14ac:dyDescent="0.25">
      <c r="A826" s="1" t="s">
        <v>0</v>
      </c>
      <c r="B826" s="1" t="s">
        <v>185</v>
      </c>
      <c r="C826" s="1" t="s">
        <v>72</v>
      </c>
      <c r="D826" s="1" t="s">
        <v>42</v>
      </c>
      <c r="E826" s="4"/>
      <c r="F826" s="4"/>
      <c r="G826" s="4"/>
      <c r="H826" s="4">
        <v>4.3210032222570501E-9</v>
      </c>
      <c r="I826" s="4">
        <v>5.5167030986078372E-9</v>
      </c>
      <c r="J826" s="4">
        <v>7.0417789697594375E-9</v>
      </c>
      <c r="K826" s="4">
        <v>8.9828715532266807E-9</v>
      </c>
      <c r="L826" s="4">
        <v>1.1454488467877332E-8</v>
      </c>
    </row>
    <row r="827" spans="1:12" x14ac:dyDescent="0.25">
      <c r="A827" s="1" t="s">
        <v>0</v>
      </c>
      <c r="B827" s="1" t="s">
        <v>185</v>
      </c>
      <c r="C827" s="1" t="s">
        <v>72</v>
      </c>
      <c r="D827" s="1" t="s">
        <v>44</v>
      </c>
      <c r="E827" s="4"/>
      <c r="F827" s="4"/>
      <c r="G827" s="4"/>
      <c r="H827" s="4"/>
      <c r="I827" s="4">
        <v>4.6489585385539594E-9</v>
      </c>
      <c r="J827" s="4">
        <v>5.9365183215127277E-9</v>
      </c>
      <c r="K827" s="4">
        <v>7.566955634581738E-9</v>
      </c>
      <c r="L827" s="4">
        <v>9.6452703722199281E-9</v>
      </c>
    </row>
    <row r="828" spans="1:12" x14ac:dyDescent="0.25">
      <c r="A828" s="1" t="s">
        <v>0</v>
      </c>
      <c r="B828" s="1" t="s">
        <v>185</v>
      </c>
      <c r="C828" s="1" t="s">
        <v>72</v>
      </c>
      <c r="D828" s="1" t="s">
        <v>24</v>
      </c>
      <c r="E828" s="4"/>
      <c r="F828" s="4">
        <v>0.47185010990402204</v>
      </c>
      <c r="G828" s="4">
        <v>0.47185011424535872</v>
      </c>
      <c r="H828" s="4">
        <v>5.8691111832866433E-2</v>
      </c>
      <c r="I828" s="4">
        <v>2.207974835203696E-7</v>
      </c>
      <c r="J828" s="4">
        <v>2.0767768489299029E-7</v>
      </c>
      <c r="K828" s="4">
        <v>2.811997499240528E-7</v>
      </c>
      <c r="L828" s="4">
        <v>3.4469610546365431E-7</v>
      </c>
    </row>
    <row r="829" spans="1:12" x14ac:dyDescent="0.25">
      <c r="A829" s="1" t="s">
        <v>0</v>
      </c>
      <c r="B829" s="1" t="s">
        <v>185</v>
      </c>
      <c r="C829" s="1" t="s">
        <v>72</v>
      </c>
      <c r="D829" s="1" t="s">
        <v>25</v>
      </c>
      <c r="E829" s="4"/>
      <c r="F829" s="4">
        <v>0.50136989505971796</v>
      </c>
      <c r="G829" s="4">
        <v>0.50136989967265644</v>
      </c>
      <c r="H829" s="4">
        <v>6.2362932583151988E-2</v>
      </c>
      <c r="I829" s="4">
        <v>2.3461096823938713E-7</v>
      </c>
      <c r="J829" s="4">
        <v>2.2067037159292894E-7</v>
      </c>
      <c r="K829" s="4">
        <v>2.9879210826549725E-7</v>
      </c>
      <c r="L829" s="4">
        <v>3.6626090916837412E-7</v>
      </c>
    </row>
    <row r="830" spans="1:12" x14ac:dyDescent="0.25">
      <c r="A830" s="1" t="s">
        <v>0</v>
      </c>
      <c r="B830" s="1" t="s">
        <v>185</v>
      </c>
      <c r="C830" s="1" t="s">
        <v>73</v>
      </c>
      <c r="D830" s="1" t="s">
        <v>2</v>
      </c>
      <c r="E830" s="4">
        <v>18.91255967570752</v>
      </c>
      <c r="F830" s="4">
        <v>22.638422908465827</v>
      </c>
      <c r="G830" s="4">
        <v>24.123725516980411</v>
      </c>
      <c r="H830" s="4">
        <v>25.552870259634986</v>
      </c>
      <c r="I830" s="4">
        <v>27.766063867425192</v>
      </c>
      <c r="J830" s="4">
        <v>29.694249709923461</v>
      </c>
      <c r="K830" s="4">
        <v>32.251067004720937</v>
      </c>
      <c r="L830" s="4">
        <v>33.394918295325574</v>
      </c>
    </row>
    <row r="831" spans="1:12" x14ac:dyDescent="0.25">
      <c r="A831" s="1" t="s">
        <v>0</v>
      </c>
      <c r="B831" s="1" t="s">
        <v>185</v>
      </c>
      <c r="C831" s="1" t="s">
        <v>73</v>
      </c>
      <c r="D831" s="1" t="s">
        <v>3</v>
      </c>
      <c r="E831" s="4">
        <v>0.23174999423712339</v>
      </c>
      <c r="F831" s="4">
        <v>0.44326874750763534</v>
      </c>
      <c r="G831" s="4">
        <v>0.5455615324444163</v>
      </c>
      <c r="H831" s="4">
        <v>0.59102498919607038</v>
      </c>
      <c r="I831" s="4">
        <v>0.64785429888256041</v>
      </c>
      <c r="J831" s="4">
        <v>0.68195184908889928</v>
      </c>
      <c r="K831" s="4">
        <v>0.7124805720674865</v>
      </c>
      <c r="L831" s="4">
        <v>0.73626569607882053</v>
      </c>
    </row>
    <row r="832" spans="1:12" x14ac:dyDescent="0.25">
      <c r="A832" s="1" t="s">
        <v>0</v>
      </c>
      <c r="B832" s="1" t="s">
        <v>185</v>
      </c>
      <c r="C832" s="1" t="s">
        <v>73</v>
      </c>
      <c r="D832" s="1" t="s">
        <v>4</v>
      </c>
      <c r="E832" s="4">
        <v>91.355042063184399</v>
      </c>
      <c r="F832" s="4">
        <v>98.053893652303515</v>
      </c>
      <c r="G832" s="4">
        <v>105.31332498424842</v>
      </c>
      <c r="H832" s="4">
        <v>113.31982844609958</v>
      </c>
      <c r="I832" s="4">
        <v>125.1134406833652</v>
      </c>
      <c r="J832" s="4">
        <v>144.01445119876198</v>
      </c>
      <c r="K832" s="4">
        <v>149.55668765657472</v>
      </c>
      <c r="L832" s="4">
        <v>175.90009095109892</v>
      </c>
    </row>
    <row r="833" spans="1:12" x14ac:dyDescent="0.25">
      <c r="A833" s="1" t="s">
        <v>0</v>
      </c>
      <c r="B833" s="1" t="s">
        <v>185</v>
      </c>
      <c r="C833" s="1" t="s">
        <v>73</v>
      </c>
      <c r="D833" s="1" t="s">
        <v>7</v>
      </c>
      <c r="E833" s="4">
        <v>18.708814758448572</v>
      </c>
      <c r="F833" s="4">
        <v>22.2231592264542</v>
      </c>
      <c r="G833" s="4">
        <v>23.604257718574676</v>
      </c>
      <c r="H833" s="4">
        <v>24.985872532533367</v>
      </c>
      <c r="I833" s="4">
        <v>27.135206332538033</v>
      </c>
      <c r="J833" s="4">
        <v>29.022947879386528</v>
      </c>
      <c r="K833" s="4">
        <v>31.541419644071425</v>
      </c>
      <c r="L833" s="4">
        <v>32.659078111092469</v>
      </c>
    </row>
    <row r="834" spans="1:12" x14ac:dyDescent="0.25">
      <c r="A834" s="1" t="s">
        <v>0</v>
      </c>
      <c r="B834" s="1" t="s">
        <v>185</v>
      </c>
      <c r="C834" s="1" t="s">
        <v>73</v>
      </c>
      <c r="D834" s="1" t="s">
        <v>9</v>
      </c>
      <c r="E834" s="4">
        <v>1.8389999599731994</v>
      </c>
      <c r="F834" s="4">
        <v>1.8389992057864015</v>
      </c>
      <c r="G834" s="4">
        <v>1.7134885351787612</v>
      </c>
      <c r="H834" s="4">
        <v>1.5777902108173329</v>
      </c>
      <c r="I834" s="4">
        <v>1.1161208356965568</v>
      </c>
      <c r="J834" s="4">
        <v>0.699351218089445</v>
      </c>
      <c r="K834" s="4">
        <v>0.18604754968325071</v>
      </c>
      <c r="L834" s="4">
        <v>2.7941944382747979E-2</v>
      </c>
    </row>
    <row r="835" spans="1:12" x14ac:dyDescent="0.25">
      <c r="A835" s="1" t="s">
        <v>0</v>
      </c>
      <c r="B835" s="1" t="s">
        <v>185</v>
      </c>
      <c r="C835" s="1" t="s">
        <v>73</v>
      </c>
      <c r="D835" s="1" t="s">
        <v>5</v>
      </c>
      <c r="E835" s="4">
        <v>18.708814758448572</v>
      </c>
      <c r="F835" s="4">
        <v>22.2231592264542</v>
      </c>
      <c r="G835" s="4">
        <v>23.604257718574676</v>
      </c>
      <c r="H835" s="4">
        <v>24.985872532533367</v>
      </c>
      <c r="I835" s="4">
        <v>27.135206332538033</v>
      </c>
      <c r="J835" s="4">
        <v>29.022947879386528</v>
      </c>
      <c r="K835" s="4">
        <v>31.541419644071425</v>
      </c>
      <c r="L835" s="4">
        <v>32.659078111092469</v>
      </c>
    </row>
    <row r="836" spans="1:12" x14ac:dyDescent="0.25">
      <c r="A836" s="1" t="s">
        <v>0</v>
      </c>
      <c r="B836" s="1" t="s">
        <v>185</v>
      </c>
      <c r="C836" s="1" t="s">
        <v>73</v>
      </c>
      <c r="D836" s="1" t="s">
        <v>11</v>
      </c>
      <c r="E836" s="4">
        <v>41.868467564727233</v>
      </c>
      <c r="F836" s="4">
        <v>41.868467564727233</v>
      </c>
      <c r="G836" s="4">
        <v>41.868467564727233</v>
      </c>
      <c r="H836" s="4">
        <v>41.868467564727233</v>
      </c>
      <c r="I836" s="4">
        <v>41.868467568738957</v>
      </c>
      <c r="J836" s="4">
        <v>41.86846756933857</v>
      </c>
      <c r="K836" s="4">
        <v>41.868467570378783</v>
      </c>
      <c r="L836" s="4">
        <v>41.868467571195744</v>
      </c>
    </row>
    <row r="837" spans="1:12" x14ac:dyDescent="0.25">
      <c r="A837" s="1" t="s">
        <v>0</v>
      </c>
      <c r="B837" s="1" t="s">
        <v>185</v>
      </c>
      <c r="C837" s="1" t="s">
        <v>73</v>
      </c>
      <c r="D837" s="1" t="s">
        <v>12</v>
      </c>
      <c r="E837" s="4">
        <v>76.611344079120741</v>
      </c>
      <c r="F837" s="4">
        <v>74.704866730935294</v>
      </c>
      <c r="G837" s="4">
        <v>74.704866735190606</v>
      </c>
      <c r="H837" s="4">
        <v>74.704866740718245</v>
      </c>
      <c r="I837" s="4">
        <v>74.704866747704656</v>
      </c>
      <c r="J837" s="4">
        <v>74.704866752337878</v>
      </c>
      <c r="K837" s="4">
        <v>74.704866758249821</v>
      </c>
      <c r="L837" s="4">
        <v>74.704866765791763</v>
      </c>
    </row>
    <row r="838" spans="1:12" x14ac:dyDescent="0.25">
      <c r="A838" s="1" t="s">
        <v>0</v>
      </c>
      <c r="B838" s="1" t="s">
        <v>185</v>
      </c>
      <c r="C838" s="1" t="s">
        <v>73</v>
      </c>
      <c r="D838" s="1" t="s">
        <v>14</v>
      </c>
      <c r="E838" s="4">
        <v>1.839</v>
      </c>
      <c r="F838" s="4">
        <v>1.8390000005309322</v>
      </c>
      <c r="G838" s="4">
        <v>1.8390000006778551</v>
      </c>
      <c r="H838" s="4">
        <v>1.8390000008648681</v>
      </c>
      <c r="I838" s="4">
        <v>1.8390000011036787</v>
      </c>
      <c r="J838" s="4">
        <v>1.8390000014086381</v>
      </c>
      <c r="K838" s="4">
        <v>1.8390000017974193</v>
      </c>
      <c r="L838" s="4">
        <v>1.8390000022922117</v>
      </c>
    </row>
    <row r="839" spans="1:12" x14ac:dyDescent="0.25">
      <c r="A839" s="1" t="s">
        <v>0</v>
      </c>
      <c r="B839" s="1" t="s">
        <v>185</v>
      </c>
      <c r="C839" s="1" t="s">
        <v>73</v>
      </c>
      <c r="D839" s="1" t="s">
        <v>8</v>
      </c>
      <c r="E839" s="4">
        <v>41.569923002369492</v>
      </c>
      <c r="F839" s="4">
        <v>41.750760273549545</v>
      </c>
      <c r="G839" s="4">
        <v>41.868467497488268</v>
      </c>
      <c r="H839" s="4">
        <v>41.868467488493536</v>
      </c>
      <c r="I839" s="4">
        <v>41.868467489338329</v>
      </c>
      <c r="J839" s="4">
        <v>41.868467488557272</v>
      </c>
      <c r="K839" s="4">
        <v>41.868463028990888</v>
      </c>
      <c r="L839" s="4">
        <v>41.868467461172074</v>
      </c>
    </row>
    <row r="840" spans="1:12" x14ac:dyDescent="0.25">
      <c r="A840" s="1" t="s">
        <v>0</v>
      </c>
      <c r="B840" s="1" t="s">
        <v>185</v>
      </c>
      <c r="C840" s="1" t="s">
        <v>73</v>
      </c>
      <c r="D840" s="1" t="s">
        <v>15</v>
      </c>
      <c r="E840" s="4">
        <v>-22.861108243920921</v>
      </c>
      <c r="F840" s="4">
        <v>-19.527601047095345</v>
      </c>
      <c r="G840" s="4">
        <v>-18.264209778913592</v>
      </c>
      <c r="H840" s="4">
        <v>-16.882594955960169</v>
      </c>
      <c r="I840" s="4">
        <v>-14.733261156800294</v>
      </c>
      <c r="J840" s="4">
        <v>-12.845519609170742</v>
      </c>
      <c r="K840" s="4">
        <v>-10.327043384919463</v>
      </c>
      <c r="L840" s="4">
        <v>-9.2093893500796042</v>
      </c>
    </row>
    <row r="841" spans="1:12" x14ac:dyDescent="0.25">
      <c r="A841" s="1" t="s">
        <v>0</v>
      </c>
      <c r="B841" s="1" t="s">
        <v>185</v>
      </c>
      <c r="C841" s="1" t="s">
        <v>73</v>
      </c>
      <c r="D841" s="1" t="s">
        <v>16</v>
      </c>
      <c r="E841" s="4">
        <v>41.569923002369492</v>
      </c>
      <c r="F841" s="4">
        <v>41.750760273549545</v>
      </c>
      <c r="G841" s="4">
        <v>41.868467497488268</v>
      </c>
      <c r="H841" s="4">
        <v>41.868467488493536</v>
      </c>
      <c r="I841" s="4">
        <v>41.868467489338329</v>
      </c>
      <c r="J841" s="4">
        <v>41.868467488557272</v>
      </c>
      <c r="K841" s="4">
        <v>41.868463028990888</v>
      </c>
      <c r="L841" s="4">
        <v>41.868467461172074</v>
      </c>
    </row>
    <row r="842" spans="1:12" x14ac:dyDescent="0.25">
      <c r="A842" s="1" t="s">
        <v>0</v>
      </c>
      <c r="B842" s="1" t="s">
        <v>185</v>
      </c>
      <c r="C842" s="1" t="s">
        <v>73</v>
      </c>
      <c r="D842" s="1" t="s">
        <v>17</v>
      </c>
      <c r="E842" s="4">
        <v>-22.861108243920921</v>
      </c>
      <c r="F842" s="4">
        <v>-19.527601047095345</v>
      </c>
      <c r="G842" s="4">
        <v>-18.264209778913592</v>
      </c>
      <c r="H842" s="4">
        <v>-16.882594955960169</v>
      </c>
      <c r="I842" s="4">
        <v>-14.733261156800294</v>
      </c>
      <c r="J842" s="4">
        <v>-12.845519609170742</v>
      </c>
      <c r="K842" s="4">
        <v>-10.327043384919463</v>
      </c>
      <c r="L842" s="4">
        <v>-9.2093893500796042</v>
      </c>
    </row>
    <row r="843" spans="1:12" x14ac:dyDescent="0.25">
      <c r="A843" s="1" t="s">
        <v>0</v>
      </c>
      <c r="B843" s="1" t="s">
        <v>185</v>
      </c>
      <c r="C843" s="1" t="s">
        <v>73</v>
      </c>
      <c r="D843" s="1" t="s">
        <v>18</v>
      </c>
      <c r="E843" s="4">
        <v>41.868467564727233</v>
      </c>
      <c r="F843" s="4">
        <v>41.868467564727233</v>
      </c>
      <c r="G843" s="4">
        <v>41.868467564727233</v>
      </c>
      <c r="H843" s="4">
        <v>41.868467564727233</v>
      </c>
      <c r="I843" s="4">
        <v>41.868467564727233</v>
      </c>
      <c r="J843" s="4">
        <v>41.868467564727233</v>
      </c>
      <c r="K843" s="4">
        <v>41.868467564727233</v>
      </c>
      <c r="L843" s="4">
        <v>41.868467564727233</v>
      </c>
    </row>
    <row r="844" spans="1:12" x14ac:dyDescent="0.25">
      <c r="A844" s="1" t="s">
        <v>0</v>
      </c>
      <c r="B844" s="1" t="s">
        <v>185</v>
      </c>
      <c r="C844" s="1" t="s">
        <v>73</v>
      </c>
      <c r="D844" s="1" t="s">
        <v>19</v>
      </c>
      <c r="E844" s="4">
        <v>76.611344079120741</v>
      </c>
      <c r="F844" s="4">
        <v>74.704866730935294</v>
      </c>
      <c r="G844" s="4">
        <v>74.704866730935294</v>
      </c>
      <c r="H844" s="4">
        <v>74.704866730935294</v>
      </c>
      <c r="I844" s="4">
        <v>74.704866730935294</v>
      </c>
      <c r="J844" s="4">
        <v>74.704866730935294</v>
      </c>
      <c r="K844" s="4">
        <v>74.704866730935294</v>
      </c>
      <c r="L844" s="4">
        <v>74.704866730935294</v>
      </c>
    </row>
    <row r="845" spans="1:12" x14ac:dyDescent="0.25">
      <c r="A845" s="1" t="s">
        <v>0</v>
      </c>
      <c r="B845" s="1" t="s">
        <v>185</v>
      </c>
      <c r="C845" s="1" t="s">
        <v>73</v>
      </c>
      <c r="D845" s="1" t="s">
        <v>21</v>
      </c>
      <c r="E845" s="4">
        <v>1.839</v>
      </c>
      <c r="F845" s="4">
        <v>1.839</v>
      </c>
      <c r="G845" s="4">
        <v>1.839</v>
      </c>
      <c r="H845" s="4">
        <v>1.839</v>
      </c>
      <c r="I845" s="4">
        <v>1.839</v>
      </c>
      <c r="J845" s="4">
        <v>1.839</v>
      </c>
      <c r="K845" s="4">
        <v>1.839</v>
      </c>
      <c r="L845" s="4">
        <v>1.839</v>
      </c>
    </row>
    <row r="846" spans="1:12" x14ac:dyDescent="0.25">
      <c r="A846" s="1" t="s">
        <v>0</v>
      </c>
      <c r="B846" s="1" t="s">
        <v>185</v>
      </c>
      <c r="C846" s="1" t="s">
        <v>73</v>
      </c>
      <c r="D846" s="1" t="s">
        <v>42</v>
      </c>
      <c r="E846" s="4"/>
      <c r="F846" s="4"/>
      <c r="G846" s="4"/>
      <c r="H846" s="4"/>
      <c r="I846" s="4">
        <v>4.0117260221619778E-9</v>
      </c>
      <c r="J846" s="4">
        <v>4.6113385689216418E-9</v>
      </c>
      <c r="K846" s="4">
        <v>5.6515473407223104E-9</v>
      </c>
      <c r="L846" s="4">
        <v>6.4685102027126314E-9</v>
      </c>
    </row>
    <row r="847" spans="1:12" x14ac:dyDescent="0.25">
      <c r="A847" s="1" t="s">
        <v>0</v>
      </c>
      <c r="B847" s="1" t="s">
        <v>185</v>
      </c>
      <c r="C847" s="1" t="s">
        <v>73</v>
      </c>
      <c r="D847" s="1" t="s">
        <v>44</v>
      </c>
      <c r="E847" s="4"/>
      <c r="F847" s="4"/>
      <c r="G847" s="4">
        <v>4.2553103407338074E-9</v>
      </c>
      <c r="H847" s="4">
        <v>9.7829471662955155E-9</v>
      </c>
      <c r="I847" s="4">
        <v>1.6769357485200696E-8</v>
      </c>
      <c r="J847" s="4">
        <v>2.140258577648303E-8</v>
      </c>
      <c r="K847" s="4">
        <v>2.7314528503197778E-8</v>
      </c>
      <c r="L847" s="4">
        <v>3.4856463301904641E-8</v>
      </c>
    </row>
    <row r="848" spans="1:12" x14ac:dyDescent="0.25">
      <c r="A848" s="1" t="s">
        <v>0</v>
      </c>
      <c r="B848" s="1" t="s">
        <v>185</v>
      </c>
      <c r="C848" s="1" t="s">
        <v>73</v>
      </c>
      <c r="D848" s="1" t="s">
        <v>23</v>
      </c>
      <c r="E848" s="4"/>
      <c r="F848" s="4">
        <v>5.3093214636687935E-10</v>
      </c>
      <c r="G848" s="4">
        <v>6.7785504924774846E-10</v>
      </c>
      <c r="H848" s="4">
        <v>8.6486820884219873E-10</v>
      </c>
      <c r="I848" s="4">
        <v>1.1036786022359811E-9</v>
      </c>
      <c r="J848" s="4">
        <v>1.4086381245905125E-9</v>
      </c>
      <c r="K848" s="4">
        <v>1.7974193714269181E-9</v>
      </c>
      <c r="L848" s="4">
        <v>2.2922117006504022E-9</v>
      </c>
    </row>
    <row r="849" spans="1:12" x14ac:dyDescent="0.25">
      <c r="A849" s="1" t="s">
        <v>0</v>
      </c>
      <c r="B849" s="1" t="s">
        <v>185</v>
      </c>
      <c r="C849" s="1" t="s">
        <v>73</v>
      </c>
      <c r="D849" s="1" t="s">
        <v>24</v>
      </c>
      <c r="E849" s="4">
        <v>0.9928694652629404</v>
      </c>
      <c r="F849" s="4">
        <v>0.9971886410460159</v>
      </c>
      <c r="G849" s="4">
        <v>0.99999999839404285</v>
      </c>
      <c r="H849" s="4">
        <v>0.99999999817920981</v>
      </c>
      <c r="I849" s="4">
        <v>0.99999999810356976</v>
      </c>
      <c r="J849" s="4">
        <v>0.99999999807059337</v>
      </c>
      <c r="K849" s="4">
        <v>0.99999989153202495</v>
      </c>
      <c r="L849" s="4">
        <v>0.99999999737215917</v>
      </c>
    </row>
    <row r="850" spans="1:12" x14ac:dyDescent="0.25">
      <c r="A850" s="1" t="s">
        <v>0</v>
      </c>
      <c r="B850" s="1" t="s">
        <v>185</v>
      </c>
      <c r="C850" s="1" t="s">
        <v>73</v>
      </c>
      <c r="D850" s="1" t="s">
        <v>25</v>
      </c>
      <c r="E850" s="4">
        <v>0.29840369619818963</v>
      </c>
      <c r="F850" s="4">
        <v>0.2613966385540577</v>
      </c>
      <c r="G850" s="4">
        <v>0.24448487196497495</v>
      </c>
      <c r="H850" s="4">
        <v>0.22599056383508986</v>
      </c>
      <c r="I850" s="4">
        <v>0.19721956277035968</v>
      </c>
      <c r="J850" s="4">
        <v>0.17195023788418368</v>
      </c>
      <c r="K850" s="4">
        <v>0.13823789309923407</v>
      </c>
      <c r="L850" s="4">
        <v>0.12327696639834838</v>
      </c>
    </row>
    <row r="851" spans="1:12" x14ac:dyDescent="0.25">
      <c r="A851" s="1" t="s">
        <v>0</v>
      </c>
      <c r="B851" s="1" t="s">
        <v>185</v>
      </c>
      <c r="C851" s="1" t="s">
        <v>73</v>
      </c>
      <c r="D851" s="1" t="s">
        <v>27</v>
      </c>
      <c r="E851" s="4">
        <v>0.99999997823447495</v>
      </c>
      <c r="F851" s="4">
        <v>0.99999956783875454</v>
      </c>
      <c r="G851" s="4">
        <v>0.9317501547292929</v>
      </c>
      <c r="H851" s="4">
        <v>0.85796096252055998</v>
      </c>
      <c r="I851" s="4">
        <v>0.60691725667575591</v>
      </c>
      <c r="J851" s="4">
        <v>0.38028886218257513</v>
      </c>
      <c r="K851" s="4">
        <v>0.10116778113181608</v>
      </c>
      <c r="L851" s="4">
        <v>1.5194096980924356E-2</v>
      </c>
    </row>
    <row r="852" spans="1:12" x14ac:dyDescent="0.25">
      <c r="A852" s="1" t="s">
        <v>0</v>
      </c>
      <c r="B852" s="1" t="s">
        <v>185</v>
      </c>
      <c r="C852" s="1" t="s">
        <v>74</v>
      </c>
      <c r="D852" s="1" t="s">
        <v>2</v>
      </c>
      <c r="E852" s="4">
        <v>3.700400471089349</v>
      </c>
      <c r="F852" s="4">
        <v>4.3722296473099656</v>
      </c>
      <c r="G852" s="4">
        <v>4.6410717299432296</v>
      </c>
      <c r="H852" s="4">
        <v>4.8276702260421906</v>
      </c>
      <c r="I852" s="4">
        <v>5.2307999390283033</v>
      </c>
      <c r="J852" s="4">
        <v>5.577514200474373</v>
      </c>
      <c r="K852" s="4">
        <v>5.9300548729643401</v>
      </c>
      <c r="L852" s="4">
        <v>6.0657991482868834</v>
      </c>
    </row>
    <row r="853" spans="1:12" x14ac:dyDescent="0.25">
      <c r="A853" s="1" t="s">
        <v>0</v>
      </c>
      <c r="B853" s="1" t="s">
        <v>185</v>
      </c>
      <c r="C853" s="1" t="s">
        <v>74</v>
      </c>
      <c r="D853" s="1" t="s">
        <v>4</v>
      </c>
      <c r="E853" s="4">
        <v>168.02082040590318</v>
      </c>
      <c r="F853" s="4">
        <v>168.25323843720605</v>
      </c>
      <c r="G853" s="4">
        <v>175.82080789638815</v>
      </c>
      <c r="H853" s="4">
        <v>194.89797273514679</v>
      </c>
      <c r="I853" s="4">
        <v>203.94065522742886</v>
      </c>
      <c r="J853" s="4">
        <v>218.40597574051372</v>
      </c>
      <c r="K853" s="4">
        <v>223.04205604103339</v>
      </c>
      <c r="L853" s="4">
        <v>241.06901799859821</v>
      </c>
    </row>
    <row r="854" spans="1:12" x14ac:dyDescent="0.25">
      <c r="A854" s="1" t="s">
        <v>0</v>
      </c>
      <c r="B854" s="1" t="s">
        <v>185</v>
      </c>
      <c r="C854" s="1" t="s">
        <v>74</v>
      </c>
      <c r="D854" s="1" t="s">
        <v>7</v>
      </c>
      <c r="E854" s="4">
        <v>3.7004004728291289</v>
      </c>
      <c r="F854" s="4">
        <v>4.3722296473119826</v>
      </c>
      <c r="G854" s="4">
        <v>4.6410717299431088</v>
      </c>
      <c r="H854" s="4">
        <v>4.8276702260424802</v>
      </c>
      <c r="I854" s="4">
        <v>5.2307999390283637</v>
      </c>
      <c r="J854" s="4">
        <v>5.5775142004743348</v>
      </c>
      <c r="K854" s="4">
        <v>5.9300548729649929</v>
      </c>
      <c r="L854" s="4">
        <v>6.0657991482866533</v>
      </c>
    </row>
    <row r="855" spans="1:12" x14ac:dyDescent="0.25">
      <c r="A855" s="1" t="s">
        <v>0</v>
      </c>
      <c r="B855" s="1" t="s">
        <v>185</v>
      </c>
      <c r="C855" s="1" t="s">
        <v>74</v>
      </c>
      <c r="D855" s="1" t="s">
        <v>5</v>
      </c>
      <c r="E855" s="4">
        <v>3.7004004728291289</v>
      </c>
      <c r="F855" s="4">
        <v>4.3722296473119826</v>
      </c>
      <c r="G855" s="4">
        <v>4.6410717299431088</v>
      </c>
      <c r="H855" s="4">
        <v>4.8276702260424802</v>
      </c>
      <c r="I855" s="4">
        <v>5.2307999390283637</v>
      </c>
      <c r="J855" s="4">
        <v>5.5775142004743348</v>
      </c>
      <c r="K855" s="4">
        <v>5.9300548729649929</v>
      </c>
      <c r="L855" s="4">
        <v>6.0657991482866533</v>
      </c>
    </row>
    <row r="856" spans="1:12" x14ac:dyDescent="0.25">
      <c r="A856" s="1" t="s">
        <v>0</v>
      </c>
      <c r="B856" s="1" t="s">
        <v>185</v>
      </c>
      <c r="C856" s="1" t="s">
        <v>74</v>
      </c>
      <c r="D856" s="1" t="s">
        <v>11</v>
      </c>
      <c r="E856" s="4">
        <v>51.246809018821054</v>
      </c>
      <c r="F856" s="4">
        <v>64.07952135282315</v>
      </c>
      <c r="G856" s="4">
        <v>64.07952135282315</v>
      </c>
      <c r="H856" s="4">
        <v>64.079521361173221</v>
      </c>
      <c r="I856" s="4">
        <v>64.079521367707969</v>
      </c>
      <c r="J856" s="4">
        <v>64.079521371819595</v>
      </c>
      <c r="K856" s="4">
        <v>64.079521376991309</v>
      </c>
      <c r="L856" s="4">
        <v>64.079521383628517</v>
      </c>
    </row>
    <row r="857" spans="1:12" x14ac:dyDescent="0.25">
      <c r="A857" s="1" t="s">
        <v>0</v>
      </c>
      <c r="B857" s="1" t="s">
        <v>185</v>
      </c>
      <c r="C857" s="1" t="s">
        <v>74</v>
      </c>
      <c r="D857" s="1" t="s">
        <v>12</v>
      </c>
      <c r="E857" s="4">
        <v>21.929042430129126</v>
      </c>
      <c r="F857" s="4">
        <v>32.932814742506615</v>
      </c>
      <c r="G857" s="4">
        <v>32.932814742506615</v>
      </c>
      <c r="H857" s="4">
        <v>32.932814755610131</v>
      </c>
      <c r="I857" s="4">
        <v>32.932814759300108</v>
      </c>
      <c r="J857" s="4">
        <v>32.9328147640502</v>
      </c>
      <c r="K857" s="4">
        <v>32.932814769962135</v>
      </c>
      <c r="L857" s="4">
        <v>32.932814777510785</v>
      </c>
    </row>
    <row r="858" spans="1:12" x14ac:dyDescent="0.25">
      <c r="A858" s="1" t="s">
        <v>0</v>
      </c>
      <c r="B858" s="1" t="s">
        <v>185</v>
      </c>
      <c r="C858" s="1" t="s">
        <v>74</v>
      </c>
      <c r="D858" s="1" t="s">
        <v>8</v>
      </c>
      <c r="E858" s="4">
        <v>14.527147941318905</v>
      </c>
      <c r="F858" s="4">
        <v>22.914184534200619</v>
      </c>
      <c r="G858" s="4">
        <v>16.726281702545439</v>
      </c>
      <c r="H858" s="4">
        <v>14.496202362815762</v>
      </c>
      <c r="I858" s="4">
        <v>14.129231479004003</v>
      </c>
      <c r="J858" s="4">
        <v>13.944121902261417</v>
      </c>
      <c r="K858" s="4">
        <v>14.59267092578532</v>
      </c>
      <c r="L858" s="4">
        <v>13.335943626521892</v>
      </c>
    </row>
    <row r="859" spans="1:12" x14ac:dyDescent="0.25">
      <c r="A859" s="1" t="s">
        <v>0</v>
      </c>
      <c r="B859" s="1" t="s">
        <v>185</v>
      </c>
      <c r="C859" s="1" t="s">
        <v>74</v>
      </c>
      <c r="D859" s="1" t="s">
        <v>15</v>
      </c>
      <c r="E859" s="4">
        <v>-10.826747468489776</v>
      </c>
      <c r="F859" s="4">
        <v>-18.541954886888636</v>
      </c>
      <c r="G859" s="4">
        <v>-12.08520997260233</v>
      </c>
      <c r="H859" s="4">
        <v>-9.6685321367732815</v>
      </c>
      <c r="I859" s="4">
        <v>-8.8984315399756397</v>
      </c>
      <c r="J859" s="4">
        <v>-8.3666077017870819</v>
      </c>
      <c r="K859" s="4">
        <v>-8.6626160528203275</v>
      </c>
      <c r="L859" s="4">
        <v>-7.2701444782352391</v>
      </c>
    </row>
    <row r="860" spans="1:12" x14ac:dyDescent="0.25">
      <c r="A860" s="1" t="s">
        <v>0</v>
      </c>
      <c r="B860" s="1" t="s">
        <v>185</v>
      </c>
      <c r="C860" s="1" t="s">
        <v>74</v>
      </c>
      <c r="D860" s="1" t="s">
        <v>16</v>
      </c>
      <c r="E860" s="4">
        <v>14.527147941318905</v>
      </c>
      <c r="F860" s="4">
        <v>22.914184534200619</v>
      </c>
      <c r="G860" s="4">
        <v>16.726281702545439</v>
      </c>
      <c r="H860" s="4">
        <v>14.496202362815762</v>
      </c>
      <c r="I860" s="4">
        <v>14.129231479004003</v>
      </c>
      <c r="J860" s="4">
        <v>13.944121902261417</v>
      </c>
      <c r="K860" s="4">
        <v>14.59267092578532</v>
      </c>
      <c r="L860" s="4">
        <v>13.335943626521892</v>
      </c>
    </row>
    <row r="861" spans="1:12" x14ac:dyDescent="0.25">
      <c r="A861" s="1" t="s">
        <v>0</v>
      </c>
      <c r="B861" s="1" t="s">
        <v>185</v>
      </c>
      <c r="C861" s="1" t="s">
        <v>74</v>
      </c>
      <c r="D861" s="1" t="s">
        <v>17</v>
      </c>
      <c r="E861" s="4">
        <v>-10.826747468489776</v>
      </c>
      <c r="F861" s="4">
        <v>-18.541954886888636</v>
      </c>
      <c r="G861" s="4">
        <v>-12.08520997260233</v>
      </c>
      <c r="H861" s="4">
        <v>-9.6685321367732815</v>
      </c>
      <c r="I861" s="4">
        <v>-8.8984315399756397</v>
      </c>
      <c r="J861" s="4">
        <v>-8.3666077017870819</v>
      </c>
      <c r="K861" s="4">
        <v>-8.6626160528203275</v>
      </c>
      <c r="L861" s="4">
        <v>-7.2701444782352391</v>
      </c>
    </row>
    <row r="862" spans="1:12" x14ac:dyDescent="0.25">
      <c r="A862" s="1" t="s">
        <v>0</v>
      </c>
      <c r="B862" s="1" t="s">
        <v>185</v>
      </c>
      <c r="C862" s="1" t="s">
        <v>74</v>
      </c>
      <c r="D862" s="1" t="s">
        <v>18</v>
      </c>
      <c r="E862" s="4">
        <v>51.246809018821054</v>
      </c>
      <c r="F862" s="4">
        <v>64.07952135282315</v>
      </c>
      <c r="G862" s="4">
        <v>64.07952135282315</v>
      </c>
      <c r="H862" s="4">
        <v>64.07952135282315</v>
      </c>
      <c r="I862" s="4">
        <v>64.07952135282315</v>
      </c>
      <c r="J862" s="4">
        <v>64.07952135282315</v>
      </c>
      <c r="K862" s="4">
        <v>64.07952135282315</v>
      </c>
      <c r="L862" s="4">
        <v>64.07952135282315</v>
      </c>
    </row>
    <row r="863" spans="1:12" x14ac:dyDescent="0.25">
      <c r="A863" s="1" t="s">
        <v>0</v>
      </c>
      <c r="B863" s="1" t="s">
        <v>185</v>
      </c>
      <c r="C863" s="1" t="s">
        <v>74</v>
      </c>
      <c r="D863" s="1" t="s">
        <v>19</v>
      </c>
      <c r="E863" s="4">
        <v>21.929042430129126</v>
      </c>
      <c r="F863" s="4">
        <v>32.932814742506615</v>
      </c>
      <c r="G863" s="4">
        <v>32.932814742506615</v>
      </c>
      <c r="H863" s="4">
        <v>32.932814742506615</v>
      </c>
      <c r="I863" s="4">
        <v>32.932814742506615</v>
      </c>
      <c r="J863" s="4">
        <v>32.932814742506615</v>
      </c>
      <c r="K863" s="4">
        <v>32.932814742506615</v>
      </c>
      <c r="L863" s="4">
        <v>32.932814742506615</v>
      </c>
    </row>
    <row r="864" spans="1:12" x14ac:dyDescent="0.25">
      <c r="A864" s="1" t="s">
        <v>0</v>
      </c>
      <c r="B864" s="1" t="s">
        <v>185</v>
      </c>
      <c r="C864" s="1" t="s">
        <v>74</v>
      </c>
      <c r="D864" s="1" t="s">
        <v>42</v>
      </c>
      <c r="E864" s="4"/>
      <c r="F864" s="4"/>
      <c r="G864" s="4"/>
      <c r="H864" s="4">
        <v>8.3500713042052008E-9</v>
      </c>
      <c r="I864" s="4">
        <v>1.4884824400808477E-8</v>
      </c>
      <c r="J864" s="4">
        <v>1.899644876019566E-8</v>
      </c>
      <c r="K864" s="4">
        <v>2.4168162474831553E-8</v>
      </c>
      <c r="L864" s="4">
        <v>3.0805367776788946E-8</v>
      </c>
    </row>
    <row r="865" spans="1:12" x14ac:dyDescent="0.25">
      <c r="A865" s="1" t="s">
        <v>0</v>
      </c>
      <c r="B865" s="1" t="s">
        <v>185</v>
      </c>
      <c r="C865" s="1" t="s">
        <v>74</v>
      </c>
      <c r="D865" s="1" t="s">
        <v>44</v>
      </c>
      <c r="E865" s="4"/>
      <c r="F865" s="4"/>
      <c r="G865" s="4"/>
      <c r="H865" s="4">
        <v>1.3103514354126299E-8</v>
      </c>
      <c r="I865" s="4">
        <v>1.6793495747725632E-8</v>
      </c>
      <c r="J865" s="4">
        <v>2.1543587196655389E-8</v>
      </c>
      <c r="K865" s="4">
        <v>2.7455520231740333E-8</v>
      </c>
      <c r="L865" s="4">
        <v>3.5004172811155446E-8</v>
      </c>
    </row>
    <row r="866" spans="1:12" x14ac:dyDescent="0.25">
      <c r="A866" s="1" t="s">
        <v>0</v>
      </c>
      <c r="B866" s="1" t="s">
        <v>185</v>
      </c>
      <c r="C866" s="1" t="s">
        <v>74</v>
      </c>
      <c r="D866" s="1" t="s">
        <v>24</v>
      </c>
      <c r="E866" s="4">
        <v>0.28347419516371491</v>
      </c>
      <c r="F866" s="4">
        <v>0.35758982043630838</v>
      </c>
      <c r="G866" s="4">
        <v>0.2610238239834875</v>
      </c>
      <c r="H866" s="4">
        <v>0.22622207617797901</v>
      </c>
      <c r="I866" s="4">
        <v>0.22049527177218031</v>
      </c>
      <c r="J866" s="4">
        <v>0.21760652395249719</v>
      </c>
      <c r="K866" s="4">
        <v>0.22772752686359846</v>
      </c>
      <c r="L866" s="4">
        <v>0.20811553111770045</v>
      </c>
    </row>
    <row r="867" spans="1:12" x14ac:dyDescent="0.25">
      <c r="A867" s="1" t="s">
        <v>0</v>
      </c>
      <c r="B867" s="1" t="s">
        <v>185</v>
      </c>
      <c r="C867" s="1" t="s">
        <v>74</v>
      </c>
      <c r="D867" s="1" t="s">
        <v>25</v>
      </c>
      <c r="E867" s="4">
        <v>0.49371729308227819</v>
      </c>
      <c r="F867" s="4">
        <v>0.56302369025737742</v>
      </c>
      <c r="G867" s="4">
        <v>0.36696559547349789</v>
      </c>
      <c r="H867" s="4">
        <v>0.29358353388625064</v>
      </c>
      <c r="I867" s="4">
        <v>0.27019954428470938</v>
      </c>
      <c r="J867" s="4">
        <v>0.25405079285601051</v>
      </c>
      <c r="K867" s="4">
        <v>0.26303904216293894</v>
      </c>
      <c r="L867" s="4">
        <v>0.22075685079915755</v>
      </c>
    </row>
    <row r="868" spans="1:12" x14ac:dyDescent="0.25">
      <c r="A868" s="1" t="s">
        <v>0</v>
      </c>
      <c r="B868" s="1" t="s">
        <v>185</v>
      </c>
      <c r="C868" s="1" t="s">
        <v>75</v>
      </c>
      <c r="D868" s="1" t="s">
        <v>2</v>
      </c>
      <c r="E868" s="4">
        <v>6.7734576854107269</v>
      </c>
      <c r="F868" s="4">
        <v>8.0539545037997122</v>
      </c>
      <c r="G868" s="4">
        <v>8.526039674033024</v>
      </c>
      <c r="H868" s="4">
        <v>9.0892299060561061</v>
      </c>
      <c r="I868" s="4">
        <v>9.7738094073255599</v>
      </c>
      <c r="J868" s="4">
        <v>10.584623372060268</v>
      </c>
      <c r="K868" s="4">
        <v>11.22839587386969</v>
      </c>
      <c r="L868" s="4">
        <v>11.539293665353632</v>
      </c>
    </row>
    <row r="869" spans="1:12" x14ac:dyDescent="0.25">
      <c r="A869" s="1" t="s">
        <v>0</v>
      </c>
      <c r="B869" s="1" t="s">
        <v>185</v>
      </c>
      <c r="C869" s="1" t="s">
        <v>75</v>
      </c>
      <c r="D869" s="1" t="s">
        <v>3</v>
      </c>
      <c r="E869" s="4">
        <v>122.39818942806203</v>
      </c>
      <c r="F869" s="4">
        <v>112.08661121274162</v>
      </c>
      <c r="G869" s="4">
        <v>104.0451145004901</v>
      </c>
      <c r="H869" s="4">
        <v>100.27751761258918</v>
      </c>
      <c r="I869" s="4">
        <v>99.582443990865301</v>
      </c>
      <c r="J869" s="4">
        <v>100.72328655352543</v>
      </c>
      <c r="K869" s="4">
        <v>98.831467043499117</v>
      </c>
      <c r="L869" s="4">
        <v>100.7129875383003</v>
      </c>
    </row>
    <row r="870" spans="1:12" x14ac:dyDescent="0.25">
      <c r="A870" s="1" t="s">
        <v>0</v>
      </c>
      <c r="B870" s="1" t="s">
        <v>185</v>
      </c>
      <c r="C870" s="1" t="s">
        <v>75</v>
      </c>
      <c r="D870" s="1" t="s">
        <v>4</v>
      </c>
      <c r="E870" s="4">
        <v>106.95258356765095</v>
      </c>
      <c r="F870" s="4">
        <v>108.39440076379613</v>
      </c>
      <c r="G870" s="4">
        <v>114.46007691686333</v>
      </c>
      <c r="H870" s="4">
        <v>123.87211253054211</v>
      </c>
      <c r="I870" s="4">
        <v>126.33844327744633</v>
      </c>
      <c r="J870" s="4">
        <v>133.20095974728039</v>
      </c>
      <c r="K870" s="4">
        <v>129.75840181582063</v>
      </c>
      <c r="L870" s="4">
        <v>137.36100630746728</v>
      </c>
    </row>
    <row r="871" spans="1:12" x14ac:dyDescent="0.25">
      <c r="A871" s="1" t="s">
        <v>0</v>
      </c>
      <c r="B871" s="1" t="s">
        <v>185</v>
      </c>
      <c r="C871" s="1" t="s">
        <v>75</v>
      </c>
      <c r="D871" s="1" t="s">
        <v>7</v>
      </c>
      <c r="E871" s="4">
        <v>-109.50320398947004</v>
      </c>
      <c r="F871" s="4">
        <v>-102.99283462796899</v>
      </c>
      <c r="G871" s="4">
        <v>-91.1025604947625</v>
      </c>
      <c r="H871" s="4">
        <v>-85.066759953936639</v>
      </c>
      <c r="I871" s="4">
        <v>-83.68710681507126</v>
      </c>
      <c r="J871" s="4">
        <v>-84.017135402039202</v>
      </c>
      <c r="K871" s="4">
        <v>-81.481543360416595</v>
      </c>
      <c r="L871" s="4">
        <v>-83.052166050021114</v>
      </c>
    </row>
    <row r="872" spans="1:12" x14ac:dyDescent="0.25">
      <c r="A872" s="1" t="s">
        <v>0</v>
      </c>
      <c r="B872" s="1" t="s">
        <v>185</v>
      </c>
      <c r="C872" s="1" t="s">
        <v>75</v>
      </c>
      <c r="D872" s="1" t="s">
        <v>192</v>
      </c>
      <c r="E872" s="4">
        <v>-6.1215277531812911</v>
      </c>
      <c r="F872" s="4">
        <v>-1.039822080971315</v>
      </c>
      <c r="G872" s="4">
        <v>-4.4165143316957547</v>
      </c>
      <c r="H872" s="4">
        <v>-6.121527752596891</v>
      </c>
      <c r="I872" s="4">
        <v>-6.1215277684682539</v>
      </c>
      <c r="J872" s="4">
        <v>-6.1215277794047251</v>
      </c>
      <c r="K872" s="4">
        <v>-6.1215278092125498</v>
      </c>
      <c r="L872" s="4">
        <v>-6.1215278229281953</v>
      </c>
    </row>
    <row r="873" spans="1:12" x14ac:dyDescent="0.25">
      <c r="A873" s="1" t="s">
        <v>0</v>
      </c>
      <c r="B873" s="1" t="s">
        <v>185</v>
      </c>
      <c r="C873" s="1" t="s">
        <v>75</v>
      </c>
      <c r="D873" s="1" t="s">
        <v>5</v>
      </c>
      <c r="E873" s="4">
        <v>-115.62473174265133</v>
      </c>
      <c r="F873" s="4">
        <v>-104.03265670894031</v>
      </c>
      <c r="G873" s="4">
        <v>-95.519074826458251</v>
      </c>
      <c r="H873" s="4">
        <v>-91.188287706533529</v>
      </c>
      <c r="I873" s="4">
        <v>-89.808634583539515</v>
      </c>
      <c r="J873" s="4">
        <v>-90.138663181443931</v>
      </c>
      <c r="K873" s="4">
        <v>-87.603071169629146</v>
      </c>
      <c r="L873" s="4">
        <v>-89.173693872949315</v>
      </c>
    </row>
    <row r="874" spans="1:12" x14ac:dyDescent="0.25">
      <c r="A874" s="1" t="s">
        <v>0</v>
      </c>
      <c r="B874" s="1" t="s">
        <v>185</v>
      </c>
      <c r="C874" s="1" t="s">
        <v>75</v>
      </c>
      <c r="D874" s="1" t="s">
        <v>12</v>
      </c>
      <c r="E874" s="4">
        <v>170.65741709208223</v>
      </c>
      <c r="F874" s="4">
        <v>170.65741709208223</v>
      </c>
      <c r="G874" s="4">
        <v>170.65741709208223</v>
      </c>
      <c r="H874" s="4">
        <v>170.65741709208223</v>
      </c>
      <c r="I874" s="4">
        <v>170.65741709208223</v>
      </c>
      <c r="J874" s="4">
        <v>170.65741709208223</v>
      </c>
      <c r="K874" s="4">
        <v>170.65741709208223</v>
      </c>
      <c r="L874" s="4">
        <v>170.65741710374922</v>
      </c>
    </row>
    <row r="875" spans="1:12" x14ac:dyDescent="0.25">
      <c r="A875" s="1" t="s">
        <v>0</v>
      </c>
      <c r="B875" s="1" t="s">
        <v>185</v>
      </c>
      <c r="C875" s="1" t="s">
        <v>75</v>
      </c>
      <c r="D875" s="1" t="s">
        <v>13</v>
      </c>
      <c r="E875" s="4">
        <v>6.1215277777777759</v>
      </c>
      <c r="F875" s="4">
        <v>6.1215277777777759</v>
      </c>
      <c r="G875" s="4">
        <v>6.1215277777777759</v>
      </c>
      <c r="H875" s="4">
        <v>6.1215277824211558</v>
      </c>
      <c r="I875" s="4">
        <v>6.1215277887079029</v>
      </c>
      <c r="J875" s="4">
        <v>6.1215278051519659</v>
      </c>
      <c r="K875" s="4">
        <v>6.1215277900877201</v>
      </c>
      <c r="L875" s="4">
        <v>6.1215277836415325</v>
      </c>
    </row>
    <row r="876" spans="1:12" x14ac:dyDescent="0.25">
      <c r="A876" s="1" t="s">
        <v>0</v>
      </c>
      <c r="B876" s="1" t="s">
        <v>185</v>
      </c>
      <c r="C876" s="1" t="s">
        <v>75</v>
      </c>
      <c r="D876" s="1" t="s">
        <v>15</v>
      </c>
      <c r="E876" s="4">
        <v>-109.50320398947004</v>
      </c>
      <c r="F876" s="4">
        <v>-102.99283462796899</v>
      </c>
      <c r="G876" s="4">
        <v>-91.1025604947625</v>
      </c>
      <c r="H876" s="4">
        <v>-85.066759953936639</v>
      </c>
      <c r="I876" s="4">
        <v>-83.68710681507126</v>
      </c>
      <c r="J876" s="4">
        <v>-84.017135402039202</v>
      </c>
      <c r="K876" s="4">
        <v>-81.481543360416595</v>
      </c>
      <c r="L876" s="4">
        <v>-83.052166050021114</v>
      </c>
    </row>
    <row r="877" spans="1:12" x14ac:dyDescent="0.25">
      <c r="A877" s="1" t="s">
        <v>0</v>
      </c>
      <c r="B877" s="1" t="s">
        <v>185</v>
      </c>
      <c r="C877" s="1" t="s">
        <v>75</v>
      </c>
      <c r="D877" s="1" t="s">
        <v>193</v>
      </c>
      <c r="E877" s="4">
        <v>-6.1215277531812911</v>
      </c>
      <c r="F877" s="4">
        <v>-1.039822080971315</v>
      </c>
      <c r="G877" s="4">
        <v>-4.4165143316957547</v>
      </c>
      <c r="H877" s="4">
        <v>-6.121527752596891</v>
      </c>
      <c r="I877" s="4">
        <v>-6.1215277684682539</v>
      </c>
      <c r="J877" s="4">
        <v>-6.1215277794047251</v>
      </c>
      <c r="K877" s="4">
        <v>-6.1215278092125498</v>
      </c>
      <c r="L877" s="4">
        <v>-6.1215278229281953</v>
      </c>
    </row>
    <row r="878" spans="1:12" x14ac:dyDescent="0.25">
      <c r="A878" s="1" t="s">
        <v>0</v>
      </c>
      <c r="B878" s="1" t="s">
        <v>185</v>
      </c>
      <c r="C878" s="1" t="s">
        <v>75</v>
      </c>
      <c r="D878" s="1" t="s">
        <v>17</v>
      </c>
      <c r="E878" s="4">
        <v>-115.62473174265133</v>
      </c>
      <c r="F878" s="4">
        <v>-104.03265670894031</v>
      </c>
      <c r="G878" s="4">
        <v>-95.519074826458251</v>
      </c>
      <c r="H878" s="4">
        <v>-91.188287706533529</v>
      </c>
      <c r="I878" s="4">
        <v>-89.808634583539515</v>
      </c>
      <c r="J878" s="4">
        <v>-90.138663181443931</v>
      </c>
      <c r="K878" s="4">
        <v>-87.603071169629146</v>
      </c>
      <c r="L878" s="4">
        <v>-89.173693872949315</v>
      </c>
    </row>
    <row r="879" spans="1:12" x14ac:dyDescent="0.25">
      <c r="A879" s="1" t="s">
        <v>0</v>
      </c>
      <c r="B879" s="1" t="s">
        <v>185</v>
      </c>
      <c r="C879" s="1" t="s">
        <v>75</v>
      </c>
      <c r="D879" s="1" t="s">
        <v>19</v>
      </c>
      <c r="E879" s="4">
        <v>170.65741709208223</v>
      </c>
      <c r="F879" s="4">
        <v>170.65741709208223</v>
      </c>
      <c r="G879" s="4">
        <v>170.65741709208223</v>
      </c>
      <c r="H879" s="4">
        <v>170.65741709208223</v>
      </c>
      <c r="I879" s="4">
        <v>170.65741709208223</v>
      </c>
      <c r="J879" s="4">
        <v>170.65741709208223</v>
      </c>
      <c r="K879" s="4">
        <v>170.65741709208223</v>
      </c>
      <c r="L879" s="4">
        <v>170.65741709208223</v>
      </c>
    </row>
    <row r="880" spans="1:12" x14ac:dyDescent="0.25">
      <c r="A880" s="1" t="s">
        <v>0</v>
      </c>
      <c r="B880" s="1" t="s">
        <v>185</v>
      </c>
      <c r="C880" s="1" t="s">
        <v>75</v>
      </c>
      <c r="D880" s="1" t="s">
        <v>20</v>
      </c>
      <c r="E880" s="4">
        <v>6.1215277777777759</v>
      </c>
      <c r="F880" s="4">
        <v>6.1215277777777759</v>
      </c>
      <c r="G880" s="4">
        <v>6.1215277777777759</v>
      </c>
      <c r="H880" s="4">
        <v>6.1215277777777759</v>
      </c>
      <c r="I880" s="4">
        <v>6.1215277777777759</v>
      </c>
      <c r="J880" s="4">
        <v>6.1215277777777759</v>
      </c>
      <c r="K880" s="4">
        <v>6.1215277777777759</v>
      </c>
      <c r="L880" s="4">
        <v>6.1215277777777759</v>
      </c>
    </row>
    <row r="881" spans="1:12" x14ac:dyDescent="0.25">
      <c r="A881" s="1" t="s">
        <v>0</v>
      </c>
      <c r="B881" s="1" t="s">
        <v>185</v>
      </c>
      <c r="C881" s="1" t="s">
        <v>75</v>
      </c>
      <c r="D881" s="1" t="s">
        <v>44</v>
      </c>
      <c r="E881" s="4"/>
      <c r="F881" s="4"/>
      <c r="G881" s="4"/>
      <c r="H881" s="4"/>
      <c r="I881" s="4"/>
      <c r="J881" s="4"/>
      <c r="K881" s="4"/>
      <c r="L881" s="4">
        <v>1.1666996004184955E-8</v>
      </c>
    </row>
    <row r="882" spans="1:12" x14ac:dyDescent="0.25">
      <c r="A882" s="1" t="s">
        <v>0</v>
      </c>
      <c r="B882" s="1" t="s">
        <v>185</v>
      </c>
      <c r="C882" s="1" t="s">
        <v>75</v>
      </c>
      <c r="D882" s="1" t="s">
        <v>22</v>
      </c>
      <c r="E882" s="4"/>
      <c r="F882" s="4"/>
      <c r="G882" s="4"/>
      <c r="H882" s="4">
        <v>4.643380083360703E-9</v>
      </c>
      <c r="I882" s="4">
        <v>1.0930127140459058E-8</v>
      </c>
      <c r="J882" s="4">
        <v>2.7374189793278828E-8</v>
      </c>
      <c r="K882" s="4">
        <v>1.2309943855526179E-8</v>
      </c>
      <c r="L882" s="4">
        <v>5.8637565910646591E-9</v>
      </c>
    </row>
    <row r="883" spans="1:12" x14ac:dyDescent="0.25">
      <c r="A883" s="1" t="s">
        <v>0</v>
      </c>
      <c r="B883" s="1" t="s">
        <v>185</v>
      </c>
      <c r="C883" s="1" t="s">
        <v>75</v>
      </c>
      <c r="D883" s="1" t="s">
        <v>25</v>
      </c>
      <c r="E883" s="4">
        <v>0.64165511148211629</v>
      </c>
      <c r="F883" s="4">
        <v>0.60350634846651163</v>
      </c>
      <c r="G883" s="4">
        <v>0.53383299739973189</v>
      </c>
      <c r="H883" s="4">
        <v>0.49846506177951155</v>
      </c>
      <c r="I883" s="4">
        <v>0.49038071852403525</v>
      </c>
      <c r="J883" s="4">
        <v>0.49231458458500976</v>
      </c>
      <c r="K883" s="4">
        <v>0.47745679472255992</v>
      </c>
      <c r="L883" s="4">
        <v>0.48666016080350322</v>
      </c>
    </row>
    <row r="884" spans="1:12" x14ac:dyDescent="0.25">
      <c r="A884" s="1" t="s">
        <v>0</v>
      </c>
      <c r="B884" s="1" t="s">
        <v>185</v>
      </c>
      <c r="C884" s="1" t="s">
        <v>75</v>
      </c>
      <c r="D884" s="1" t="s">
        <v>26</v>
      </c>
      <c r="E884" s="4">
        <v>0.99999999598196954</v>
      </c>
      <c r="F884" s="4">
        <v>0.16986316467370324</v>
      </c>
      <c r="G884" s="4">
        <v>0.72147256240974345</v>
      </c>
      <c r="H884" s="4">
        <v>0.99999999512797033</v>
      </c>
      <c r="I884" s="4">
        <v>0.99999999669369322</v>
      </c>
      <c r="J884" s="4">
        <v>0.99999999579398446</v>
      </c>
      <c r="K884" s="4">
        <v>1.0000000031241922</v>
      </c>
      <c r="L884" s="4">
        <v>1.0000000064177872</v>
      </c>
    </row>
    <row r="885" spans="1:12" x14ac:dyDescent="0.25">
      <c r="A885" s="1" t="s">
        <v>0</v>
      </c>
      <c r="B885" s="1" t="s">
        <v>185</v>
      </c>
      <c r="C885" s="1" t="s">
        <v>76</v>
      </c>
      <c r="D885" s="1" t="s">
        <v>2</v>
      </c>
      <c r="E885" s="4">
        <v>1.8989100746985579</v>
      </c>
      <c r="F885" s="4">
        <v>2.2147766675105909</v>
      </c>
      <c r="G885" s="4">
        <v>2.5445876456193828</v>
      </c>
      <c r="H885" s="4">
        <v>2.7078686412702702</v>
      </c>
      <c r="I885" s="4">
        <v>2.9230682103854444</v>
      </c>
      <c r="J885" s="4">
        <v>3.1800091021006107</v>
      </c>
      <c r="K885" s="4">
        <v>3.4740639086187124</v>
      </c>
      <c r="L885" s="4">
        <v>3.645445824066234</v>
      </c>
    </row>
    <row r="886" spans="1:12" x14ac:dyDescent="0.25">
      <c r="A886" s="1" t="s">
        <v>0</v>
      </c>
      <c r="B886" s="1" t="s">
        <v>185</v>
      </c>
      <c r="C886" s="1" t="s">
        <v>76</v>
      </c>
      <c r="D886" s="1" t="s">
        <v>3</v>
      </c>
      <c r="E886" s="4">
        <v>0.56954495715002229</v>
      </c>
      <c r="F886" s="4">
        <v>1.0886122147764563</v>
      </c>
      <c r="G886" s="4">
        <v>1.331350637472227</v>
      </c>
      <c r="H886" s="4">
        <v>1.4385316872489946</v>
      </c>
      <c r="I886" s="4">
        <v>1.5818148118603468</v>
      </c>
      <c r="J886" s="4">
        <v>1.6605094998578758</v>
      </c>
      <c r="K886" s="4">
        <v>1.6777378837929287</v>
      </c>
      <c r="L886" s="4">
        <v>1.7363059220193937</v>
      </c>
    </row>
    <row r="887" spans="1:12" x14ac:dyDescent="0.25">
      <c r="A887" s="1" t="s">
        <v>0</v>
      </c>
      <c r="B887" s="1" t="s">
        <v>185</v>
      </c>
      <c r="C887" s="1" t="s">
        <v>76</v>
      </c>
      <c r="D887" s="1" t="s">
        <v>4</v>
      </c>
      <c r="E887" s="4">
        <v>151.46476681828747</v>
      </c>
      <c r="F887" s="4">
        <v>160.10042338690513</v>
      </c>
      <c r="G887" s="4">
        <v>149.24319740667568</v>
      </c>
      <c r="H887" s="4">
        <v>167.2127994074402</v>
      </c>
      <c r="I887" s="4">
        <v>194.94720808588096</v>
      </c>
      <c r="J887" s="4">
        <v>217.96626654767832</v>
      </c>
      <c r="K887" s="4">
        <v>230.81085320247161</v>
      </c>
      <c r="L887" s="4">
        <v>264.57188724296509</v>
      </c>
    </row>
    <row r="888" spans="1:12" x14ac:dyDescent="0.25">
      <c r="A888" s="1" t="s">
        <v>0</v>
      </c>
      <c r="B888" s="1" t="s">
        <v>185</v>
      </c>
      <c r="C888" s="1" t="s">
        <v>76</v>
      </c>
      <c r="D888" s="1" t="s">
        <v>7</v>
      </c>
      <c r="E888" s="4">
        <v>1.3362179108029422</v>
      </c>
      <c r="F888" s="4">
        <v>1.133017244256501</v>
      </c>
      <c r="G888" s="4">
        <v>1.2200898031084833</v>
      </c>
      <c r="H888" s="4">
        <v>1.2761897472683537</v>
      </c>
      <c r="I888" s="4">
        <v>1.3481061899493478</v>
      </c>
      <c r="J888" s="4">
        <v>1.5263523931568439</v>
      </c>
      <c r="K888" s="4">
        <v>1.8031788154599271</v>
      </c>
      <c r="L888" s="4">
        <v>1.9159926922561801</v>
      </c>
    </row>
    <row r="889" spans="1:12" x14ac:dyDescent="0.25">
      <c r="A889" s="1" t="s">
        <v>0</v>
      </c>
      <c r="B889" s="1" t="s">
        <v>185</v>
      </c>
      <c r="C889" s="1" t="s">
        <v>76</v>
      </c>
      <c r="D889" s="1" t="s">
        <v>9</v>
      </c>
      <c r="E889" s="4">
        <v>0.44999998137133268</v>
      </c>
      <c r="F889" s="4">
        <v>0.44999997663656849</v>
      </c>
      <c r="G889" s="4">
        <v>0.44999998059053498</v>
      </c>
      <c r="H889" s="4">
        <v>0.44999997861997615</v>
      </c>
      <c r="I889" s="4">
        <v>0.44999997019241306</v>
      </c>
      <c r="J889" s="4">
        <v>0.44999993669106703</v>
      </c>
      <c r="K889" s="4">
        <v>0.44999991830866271</v>
      </c>
      <c r="L889" s="4">
        <v>0.44999989038666616</v>
      </c>
    </row>
    <row r="890" spans="1:12" x14ac:dyDescent="0.25">
      <c r="A890" s="1" t="s">
        <v>0</v>
      </c>
      <c r="B890" s="1" t="s">
        <v>185</v>
      </c>
      <c r="C890" s="1" t="s">
        <v>76</v>
      </c>
      <c r="D890" s="1" t="s">
        <v>5</v>
      </c>
      <c r="E890" s="4">
        <v>1.3362179108029422</v>
      </c>
      <c r="F890" s="4">
        <v>1.133017244256501</v>
      </c>
      <c r="G890" s="4">
        <v>1.2200898031084833</v>
      </c>
      <c r="H890" s="4">
        <v>1.2761897472683537</v>
      </c>
      <c r="I890" s="4">
        <v>1.3481061899493478</v>
      </c>
      <c r="J890" s="4">
        <v>1.5263523931568439</v>
      </c>
      <c r="K890" s="4">
        <v>1.8031788154599271</v>
      </c>
      <c r="L890" s="4">
        <v>1.9159926922561801</v>
      </c>
    </row>
    <row r="891" spans="1:12" x14ac:dyDescent="0.25">
      <c r="A891" s="1" t="s">
        <v>0</v>
      </c>
      <c r="B891" s="1" t="s">
        <v>185</v>
      </c>
      <c r="C891" s="1" t="s">
        <v>76</v>
      </c>
      <c r="D891" s="1" t="s">
        <v>11</v>
      </c>
      <c r="E891" s="4">
        <v>4.9540197764402398</v>
      </c>
      <c r="F891" s="4">
        <v>4.9540197764402398</v>
      </c>
      <c r="G891" s="4">
        <v>7.2067741671032053</v>
      </c>
      <c r="H891" s="4">
        <v>7.2067741729407926</v>
      </c>
      <c r="I891" s="4">
        <v>7.2067741759727966</v>
      </c>
      <c r="J891" s="4">
        <v>7.206774179763574</v>
      </c>
      <c r="K891" s="4">
        <v>7.2067741844886113</v>
      </c>
      <c r="L891" s="4">
        <v>7.2067741898108704</v>
      </c>
    </row>
    <row r="892" spans="1:12" x14ac:dyDescent="0.25">
      <c r="A892" s="1" t="s">
        <v>0</v>
      </c>
      <c r="B892" s="1" t="s">
        <v>185</v>
      </c>
      <c r="C892" s="1" t="s">
        <v>76</v>
      </c>
      <c r="D892" s="1" t="s">
        <v>12</v>
      </c>
      <c r="E892" s="4"/>
      <c r="F892" s="4">
        <v>2.193977617486895E-6</v>
      </c>
      <c r="G892" s="4">
        <v>7.4576109285873483E-7</v>
      </c>
      <c r="H892" s="4">
        <v>7.9561252841048845E-7</v>
      </c>
      <c r="I892" s="4">
        <v>1.1924687592506945E-6</v>
      </c>
      <c r="J892" s="4">
        <v>1.4773317615458407E-6</v>
      </c>
      <c r="K892" s="4">
        <v>1.1441460355345485E-6</v>
      </c>
      <c r="L892" s="4">
        <v>1.1533744209124008E-7</v>
      </c>
    </row>
    <row r="893" spans="1:12" x14ac:dyDescent="0.25">
      <c r="A893" s="1" t="s">
        <v>0</v>
      </c>
      <c r="B893" s="1" t="s">
        <v>185</v>
      </c>
      <c r="C893" s="1" t="s">
        <v>76</v>
      </c>
      <c r="D893" s="1" t="s">
        <v>14</v>
      </c>
      <c r="E893" s="4">
        <v>0.44999999999999996</v>
      </c>
      <c r="F893" s="4">
        <v>0.45000000157162384</v>
      </c>
      <c r="G893" s="4">
        <v>0.4500000022269523</v>
      </c>
      <c r="H893" s="4">
        <v>0.45000000206973828</v>
      </c>
      <c r="I893" s="4">
        <v>0.45000000413892083</v>
      </c>
      <c r="J893" s="4">
        <v>0.45000000512741251</v>
      </c>
      <c r="K893" s="4">
        <v>0.4500000067315339</v>
      </c>
      <c r="L893" s="4">
        <v>0.45000000583303185</v>
      </c>
    </row>
    <row r="894" spans="1:12" x14ac:dyDescent="0.25">
      <c r="A894" s="1" t="s">
        <v>0</v>
      </c>
      <c r="B894" s="1" t="s">
        <v>185</v>
      </c>
      <c r="C894" s="1" t="s">
        <v>76</v>
      </c>
      <c r="D894" s="1" t="s">
        <v>8</v>
      </c>
      <c r="E894" s="4">
        <v>1.3362179108029422</v>
      </c>
      <c r="F894" s="4">
        <v>1.133017244256501</v>
      </c>
      <c r="G894" s="4">
        <v>1.2200919487976156</v>
      </c>
      <c r="H894" s="4">
        <v>1.2761926222299753</v>
      </c>
      <c r="I894" s="4">
        <v>1.3481098452209039</v>
      </c>
      <c r="J894" s="4">
        <v>1.5263572247818487</v>
      </c>
      <c r="K894" s="4">
        <v>1.8031851002880985</v>
      </c>
      <c r="L894" s="4">
        <v>1.9160001310863088</v>
      </c>
    </row>
    <row r="895" spans="1:12" x14ac:dyDescent="0.25">
      <c r="A895" s="1" t="s">
        <v>0</v>
      </c>
      <c r="B895" s="1" t="s">
        <v>185</v>
      </c>
      <c r="C895" s="1" t="s">
        <v>76</v>
      </c>
      <c r="D895" s="1" t="s">
        <v>15</v>
      </c>
      <c r="E895" s="4"/>
      <c r="F895" s="4"/>
      <c r="G895" s="4">
        <v>-2.1456891323695965E-6</v>
      </c>
      <c r="H895" s="4">
        <v>-2.8749616216644283E-6</v>
      </c>
      <c r="I895" s="4">
        <v>-3.6552715561801234E-6</v>
      </c>
      <c r="J895" s="4">
        <v>-4.8316250048007427E-6</v>
      </c>
      <c r="K895" s="4">
        <v>-6.2848281713922145E-6</v>
      </c>
      <c r="L895" s="4">
        <v>-7.4388301288154308E-6</v>
      </c>
    </row>
    <row r="896" spans="1:12" x14ac:dyDescent="0.25">
      <c r="A896" s="1" t="s">
        <v>0</v>
      </c>
      <c r="B896" s="1" t="s">
        <v>185</v>
      </c>
      <c r="C896" s="1" t="s">
        <v>76</v>
      </c>
      <c r="D896" s="1" t="s">
        <v>16</v>
      </c>
      <c r="E896" s="4">
        <v>1.3362179108029422</v>
      </c>
      <c r="F896" s="4">
        <v>1.133017244256501</v>
      </c>
      <c r="G896" s="4">
        <v>1.2200919487976156</v>
      </c>
      <c r="H896" s="4">
        <v>1.2761926222299753</v>
      </c>
      <c r="I896" s="4">
        <v>1.3481098452209039</v>
      </c>
      <c r="J896" s="4">
        <v>1.5263572247818487</v>
      </c>
      <c r="K896" s="4">
        <v>1.8031851002880985</v>
      </c>
      <c r="L896" s="4">
        <v>1.9160001310863088</v>
      </c>
    </row>
    <row r="897" spans="1:12" x14ac:dyDescent="0.25">
      <c r="A897" s="1" t="s">
        <v>0</v>
      </c>
      <c r="B897" s="1" t="s">
        <v>185</v>
      </c>
      <c r="C897" s="1" t="s">
        <v>76</v>
      </c>
      <c r="D897" s="1" t="s">
        <v>17</v>
      </c>
      <c r="E897" s="4"/>
      <c r="F897" s="4"/>
      <c r="G897" s="4">
        <v>-2.1456891323695965E-6</v>
      </c>
      <c r="H897" s="4">
        <v>-2.8749616216644283E-6</v>
      </c>
      <c r="I897" s="4">
        <v>-3.6552715561801234E-6</v>
      </c>
      <c r="J897" s="4">
        <v>-4.8316250048007427E-6</v>
      </c>
      <c r="K897" s="4">
        <v>-6.2848281713922145E-6</v>
      </c>
      <c r="L897" s="4">
        <v>-7.4388301288154308E-6</v>
      </c>
    </row>
    <row r="898" spans="1:12" x14ac:dyDescent="0.25">
      <c r="A898" s="1" t="s">
        <v>0</v>
      </c>
      <c r="B898" s="1" t="s">
        <v>185</v>
      </c>
      <c r="C898" s="1" t="s">
        <v>76</v>
      </c>
      <c r="D898" s="1" t="s">
        <v>18</v>
      </c>
      <c r="E898" s="4">
        <v>4.9540197764402398</v>
      </c>
      <c r="F898" s="4">
        <v>4.9540197764402398</v>
      </c>
      <c r="G898" s="4">
        <v>7.2067741624051518</v>
      </c>
      <c r="H898" s="4">
        <v>7.2067741624051518</v>
      </c>
      <c r="I898" s="4">
        <v>7.2067741624051518</v>
      </c>
      <c r="J898" s="4">
        <v>7.2067741624051518</v>
      </c>
      <c r="K898" s="4">
        <v>7.2067741624051518</v>
      </c>
      <c r="L898" s="4">
        <v>7.2067741624051518</v>
      </c>
    </row>
    <row r="899" spans="1:12" x14ac:dyDescent="0.25">
      <c r="A899" s="1" t="s">
        <v>0</v>
      </c>
      <c r="B899" s="1" t="s">
        <v>185</v>
      </c>
      <c r="C899" s="1" t="s">
        <v>76</v>
      </c>
      <c r="D899" s="1" t="s">
        <v>21</v>
      </c>
      <c r="E899" s="4">
        <v>0.44999999999999996</v>
      </c>
      <c r="F899" s="4">
        <v>0.44999999999999996</v>
      </c>
      <c r="G899" s="4">
        <v>0.44999999999999996</v>
      </c>
      <c r="H899" s="4">
        <v>0.44999999999999996</v>
      </c>
      <c r="I899" s="4">
        <v>0.44999999999999996</v>
      </c>
      <c r="J899" s="4">
        <v>0.44999999999999996</v>
      </c>
      <c r="K899" s="4">
        <v>0.44999999999999996</v>
      </c>
      <c r="L899" s="4">
        <v>0.44999999999999996</v>
      </c>
    </row>
    <row r="900" spans="1:12" x14ac:dyDescent="0.25">
      <c r="A900" s="1" t="s">
        <v>0</v>
      </c>
      <c r="B900" s="1" t="s">
        <v>185</v>
      </c>
      <c r="C900" s="1" t="s">
        <v>76</v>
      </c>
      <c r="D900" s="1" t="s">
        <v>42</v>
      </c>
      <c r="E900" s="4"/>
      <c r="F900" s="4"/>
      <c r="G900" s="4">
        <v>4.6980533082653117E-9</v>
      </c>
      <c r="H900" s="4">
        <v>1.0535640886962837E-8</v>
      </c>
      <c r="I900" s="4">
        <v>1.3567644484773461E-8</v>
      </c>
      <c r="J900" s="4">
        <v>1.7358422648503464E-8</v>
      </c>
      <c r="K900" s="4">
        <v>2.2083459287205123E-8</v>
      </c>
      <c r="L900" s="4">
        <v>2.7405718810147442E-8</v>
      </c>
    </row>
    <row r="901" spans="1:12" x14ac:dyDescent="0.25">
      <c r="A901" s="1" t="s">
        <v>0</v>
      </c>
      <c r="B901" s="1" t="s">
        <v>185</v>
      </c>
      <c r="C901" s="1" t="s">
        <v>76</v>
      </c>
      <c r="D901" s="1" t="s">
        <v>44</v>
      </c>
      <c r="E901" s="4"/>
      <c r="F901" s="4">
        <v>2.193977617486895E-6</v>
      </c>
      <c r="G901" s="4">
        <v>7.4576109285873483E-7</v>
      </c>
      <c r="H901" s="4">
        <v>7.9561252841048845E-7</v>
      </c>
      <c r="I901" s="4">
        <v>1.1924687592506945E-6</v>
      </c>
      <c r="J901" s="4">
        <v>1.4773317615458407E-6</v>
      </c>
      <c r="K901" s="4">
        <v>1.1441460355345485E-6</v>
      </c>
      <c r="L901" s="4">
        <v>1.1533744209124008E-7</v>
      </c>
    </row>
    <row r="902" spans="1:12" x14ac:dyDescent="0.25">
      <c r="A902" s="1" t="s">
        <v>0</v>
      </c>
      <c r="B902" s="1" t="s">
        <v>185</v>
      </c>
      <c r="C902" s="1" t="s">
        <v>76</v>
      </c>
      <c r="D902" s="1" t="s">
        <v>23</v>
      </c>
      <c r="E902" s="4"/>
      <c r="F902" s="4">
        <v>1.5716238934109353E-9</v>
      </c>
      <c r="G902" s="4">
        <v>2.2269523264338733E-9</v>
      </c>
      <c r="H902" s="4">
        <v>2.0697383192573857E-9</v>
      </c>
      <c r="I902" s="4">
        <v>4.1389208558433671E-9</v>
      </c>
      <c r="J902" s="4">
        <v>5.1274125386567525E-9</v>
      </c>
      <c r="K902" s="4">
        <v>6.7315339154061362E-9</v>
      </c>
      <c r="L902" s="4">
        <v>5.8330318776509193E-9</v>
      </c>
    </row>
    <row r="903" spans="1:12" x14ac:dyDescent="0.25">
      <c r="A903" s="1" t="s">
        <v>0</v>
      </c>
      <c r="B903" s="1" t="s">
        <v>185</v>
      </c>
      <c r="C903" s="1" t="s">
        <v>76</v>
      </c>
      <c r="D903" s="1" t="s">
        <v>24</v>
      </c>
      <c r="E903" s="4">
        <v>0.26972397590287678</v>
      </c>
      <c r="F903" s="4">
        <v>0.22870664538821073</v>
      </c>
      <c r="G903" s="4">
        <v>0.16929793004573043</v>
      </c>
      <c r="H903" s="4">
        <v>0.17708236606354114</v>
      </c>
      <c r="I903" s="4">
        <v>0.18706148025498956</v>
      </c>
      <c r="J903" s="4">
        <v>0.21179479011120098</v>
      </c>
      <c r="K903" s="4">
        <v>0.25020696557541044</v>
      </c>
      <c r="L903" s="4">
        <v>0.26586099142598374</v>
      </c>
    </row>
    <row r="904" spans="1:12" x14ac:dyDescent="0.25">
      <c r="A904" s="1" t="s">
        <v>0</v>
      </c>
      <c r="B904" s="1" t="s">
        <v>185</v>
      </c>
      <c r="C904" s="1" t="s">
        <v>76</v>
      </c>
      <c r="D904" s="1" t="s">
        <v>27</v>
      </c>
      <c r="E904" s="4">
        <v>0.99999995860296165</v>
      </c>
      <c r="F904" s="4">
        <v>0.99999994458876607</v>
      </c>
      <c r="G904" s="4">
        <v>0.99999995191907287</v>
      </c>
      <c r="H904" s="4">
        <v>0.99999994788941771</v>
      </c>
      <c r="I904" s="4">
        <v>0.99999992456331677</v>
      </c>
      <c r="J904" s="4">
        <v>0.99999984791923402</v>
      </c>
      <c r="K904" s="4">
        <v>0.99999980350473361</v>
      </c>
      <c r="L904" s="4">
        <v>0.99999974345252407</v>
      </c>
    </row>
    <row r="905" spans="1:12" x14ac:dyDescent="0.25">
      <c r="A905" s="1" t="s">
        <v>0</v>
      </c>
      <c r="B905" s="1" t="s">
        <v>185</v>
      </c>
      <c r="C905" s="1" t="s">
        <v>77</v>
      </c>
      <c r="D905" s="1" t="s">
        <v>2</v>
      </c>
      <c r="E905" s="4">
        <v>47.730917419196253</v>
      </c>
      <c r="F905" s="4">
        <v>56.776376843104238</v>
      </c>
      <c r="G905" s="4">
        <v>60.340550399728336</v>
      </c>
      <c r="H905" s="4">
        <v>62.831825403037072</v>
      </c>
      <c r="I905" s="4">
        <v>68.497486622440462</v>
      </c>
      <c r="J905" s="4">
        <v>74.230926286524607</v>
      </c>
      <c r="K905" s="4">
        <v>79.222726718797517</v>
      </c>
      <c r="L905" s="4">
        <v>82.76441195383731</v>
      </c>
    </row>
    <row r="906" spans="1:12" x14ac:dyDescent="0.25">
      <c r="A906" s="1" t="s">
        <v>0</v>
      </c>
      <c r="B906" s="1" t="s">
        <v>185</v>
      </c>
      <c r="C906" s="1" t="s">
        <v>77</v>
      </c>
      <c r="D906" s="1" t="s">
        <v>3</v>
      </c>
      <c r="E906" s="4">
        <v>0.4002348398380281</v>
      </c>
      <c r="F906" s="4">
        <v>0.68463687637756143</v>
      </c>
      <c r="G906" s="4">
        <v>0.82877099926419773</v>
      </c>
      <c r="H906" s="4">
        <v>0.91792852858455409</v>
      </c>
      <c r="I906" s="4">
        <v>1.0216132896602723</v>
      </c>
      <c r="J906" s="4">
        <v>1.0954334130846126</v>
      </c>
      <c r="K906" s="4">
        <v>1.1577182686273242</v>
      </c>
      <c r="L906" s="4">
        <v>1.2048064948326282</v>
      </c>
    </row>
    <row r="907" spans="1:12" x14ac:dyDescent="0.25">
      <c r="A907" s="1" t="s">
        <v>0</v>
      </c>
      <c r="B907" s="1" t="s">
        <v>185</v>
      </c>
      <c r="C907" s="1" t="s">
        <v>77</v>
      </c>
      <c r="D907" s="1" t="s">
        <v>4</v>
      </c>
      <c r="E907" s="4">
        <v>164.24383765163921</v>
      </c>
      <c r="F907" s="4">
        <v>129.57910548235625</v>
      </c>
      <c r="G907" s="4">
        <v>141.3022116563838</v>
      </c>
      <c r="H907" s="4">
        <v>166.00030142600454</v>
      </c>
      <c r="I907" s="4">
        <v>197.29767335377568</v>
      </c>
      <c r="J907" s="4">
        <v>234.01002154826435</v>
      </c>
      <c r="K907" s="4">
        <v>274.71845322337805</v>
      </c>
      <c r="L907" s="4">
        <v>353.55205232766065</v>
      </c>
    </row>
    <row r="908" spans="1:12" x14ac:dyDescent="0.25">
      <c r="A908" s="1" t="s">
        <v>0</v>
      </c>
      <c r="B908" s="1" t="s">
        <v>185</v>
      </c>
      <c r="C908" s="1" t="s">
        <v>77</v>
      </c>
      <c r="D908" s="1" t="s">
        <v>7</v>
      </c>
      <c r="E908" s="4">
        <v>43.963494521492741</v>
      </c>
      <c r="F908" s="4">
        <v>56.135003497086878</v>
      </c>
      <c r="G908" s="4">
        <v>59.555042642501952</v>
      </c>
      <c r="H908" s="4">
        <v>61.957160058814189</v>
      </c>
      <c r="I908" s="4">
        <v>67.51913641717799</v>
      </c>
      <c r="J908" s="4">
        <v>73.1787557717346</v>
      </c>
      <c r="K908" s="4">
        <v>78.108271274075349</v>
      </c>
      <c r="L908" s="4">
        <v>81.602867994240071</v>
      </c>
    </row>
    <row r="909" spans="1:12" x14ac:dyDescent="0.25">
      <c r="A909" s="1" t="s">
        <v>0</v>
      </c>
      <c r="B909" s="1" t="s">
        <v>185</v>
      </c>
      <c r="C909" s="1" t="s">
        <v>77</v>
      </c>
      <c r="D909" s="1" t="s">
        <v>192</v>
      </c>
      <c r="E909" s="4">
        <v>3.4077109052766819</v>
      </c>
      <c r="F909" s="4">
        <v>4.5304738235495342E-7</v>
      </c>
      <c r="G909" s="4">
        <v>7.0589414974580356E-7</v>
      </c>
      <c r="H909" s="4">
        <v>7.56287627140513E-7</v>
      </c>
      <c r="I909" s="4">
        <v>8.4111572213450031E-7</v>
      </c>
      <c r="J909" s="4">
        <v>9.9572771405257513E-7</v>
      </c>
      <c r="K909" s="4">
        <v>1.0424070397180508E-6</v>
      </c>
      <c r="L909" s="4">
        <v>1.2895339391547414E-6</v>
      </c>
    </row>
    <row r="910" spans="1:12" x14ac:dyDescent="0.25">
      <c r="A910" s="1" t="s">
        <v>0</v>
      </c>
      <c r="B910" s="1" t="s">
        <v>185</v>
      </c>
      <c r="C910" s="1" t="s">
        <v>77</v>
      </c>
      <c r="D910" s="1" t="s">
        <v>9</v>
      </c>
      <c r="E910" s="4">
        <v>2.6609999960942541</v>
      </c>
      <c r="F910" s="4">
        <v>2.8409999865656483</v>
      </c>
      <c r="G910" s="4">
        <v>2.8409999935585382</v>
      </c>
      <c r="H910" s="4">
        <v>2.8409999981862812</v>
      </c>
      <c r="I910" s="4">
        <v>2.8410000000635516</v>
      </c>
      <c r="J910" s="4">
        <v>2.8410000020356407</v>
      </c>
      <c r="K910" s="4">
        <v>2.8410000082650662</v>
      </c>
      <c r="L910" s="4">
        <v>2.8410000174827239</v>
      </c>
    </row>
    <row r="911" spans="1:12" x14ac:dyDescent="0.25">
      <c r="A911" s="1" t="s">
        <v>0</v>
      </c>
      <c r="B911" s="1" t="s">
        <v>185</v>
      </c>
      <c r="C911" s="1" t="s">
        <v>77</v>
      </c>
      <c r="D911" s="1" t="s">
        <v>5</v>
      </c>
      <c r="E911" s="4">
        <v>47.371205426769421</v>
      </c>
      <c r="F911" s="4">
        <v>56.135003950134255</v>
      </c>
      <c r="G911" s="4">
        <v>59.555043348396104</v>
      </c>
      <c r="H911" s="4">
        <v>61.957160815101822</v>
      </c>
      <c r="I911" s="4">
        <v>67.519137258293711</v>
      </c>
      <c r="J911" s="4">
        <v>73.178756767462318</v>
      </c>
      <c r="K911" s="4">
        <v>78.108272316482385</v>
      </c>
      <c r="L911" s="4">
        <v>81.602869283774012</v>
      </c>
    </row>
    <row r="912" spans="1:12" x14ac:dyDescent="0.25">
      <c r="A912" s="1" t="s">
        <v>0</v>
      </c>
      <c r="B912" s="1" t="s">
        <v>185</v>
      </c>
      <c r="C912" s="1" t="s">
        <v>77</v>
      </c>
      <c r="D912" s="1" t="s">
        <v>11</v>
      </c>
      <c r="E912" s="4">
        <v>45.779038884111976</v>
      </c>
      <c r="F912" s="4">
        <v>94.135179658837046</v>
      </c>
      <c r="G912" s="4">
        <v>94.135179478203071</v>
      </c>
      <c r="H912" s="4">
        <v>94.135179853636259</v>
      </c>
      <c r="I912" s="4">
        <v>95.89295193269858</v>
      </c>
      <c r="J912" s="4">
        <v>97.491699771063509</v>
      </c>
      <c r="K912" s="4">
        <v>94.135180569867146</v>
      </c>
      <c r="L912" s="4">
        <v>94.135179298391307</v>
      </c>
    </row>
    <row r="913" spans="1:12" x14ac:dyDescent="0.25">
      <c r="A913" s="1" t="s">
        <v>0</v>
      </c>
      <c r="B913" s="1" t="s">
        <v>185</v>
      </c>
      <c r="C913" s="1" t="s">
        <v>77</v>
      </c>
      <c r="D913" s="1" t="s">
        <v>12</v>
      </c>
      <c r="E913" s="4">
        <v>1.739636785524624</v>
      </c>
      <c r="F913" s="4">
        <v>29.114240166369026</v>
      </c>
      <c r="G913" s="4">
        <v>29.114240166369026</v>
      </c>
      <c r="H913" s="4">
        <v>29.114240166369026</v>
      </c>
      <c r="I913" s="4">
        <v>29.114240166369026</v>
      </c>
      <c r="J913" s="4">
        <v>29.114240166369026</v>
      </c>
      <c r="K913" s="4">
        <v>29.114240170593693</v>
      </c>
      <c r="L913" s="4">
        <v>29.114240175530998</v>
      </c>
    </row>
    <row r="914" spans="1:12" x14ac:dyDescent="0.25">
      <c r="A914" s="1" t="s">
        <v>0</v>
      </c>
      <c r="B914" s="1" t="s">
        <v>185</v>
      </c>
      <c r="C914" s="1" t="s">
        <v>77</v>
      </c>
      <c r="D914" s="1" t="s">
        <v>30</v>
      </c>
      <c r="E914" s="4">
        <v>12.199999999999998</v>
      </c>
      <c r="F914" s="4">
        <v>17.2</v>
      </c>
      <c r="G914" s="4">
        <v>17.2</v>
      </c>
      <c r="H914" s="4">
        <v>17.2</v>
      </c>
      <c r="I914" s="4">
        <v>17.2</v>
      </c>
      <c r="J914" s="4">
        <v>17.2</v>
      </c>
      <c r="K914" s="4">
        <v>17.2</v>
      </c>
      <c r="L914" s="4">
        <v>17.2</v>
      </c>
    </row>
    <row r="915" spans="1:12" x14ac:dyDescent="0.25">
      <c r="A915" s="1" t="s">
        <v>0</v>
      </c>
      <c r="B915" s="1" t="s">
        <v>185</v>
      </c>
      <c r="C915" s="1" t="s">
        <v>77</v>
      </c>
      <c r="D915" s="1" t="s">
        <v>14</v>
      </c>
      <c r="E915" s="4">
        <v>2.661</v>
      </c>
      <c r="F915" s="4">
        <v>2.8410000013593324</v>
      </c>
      <c r="G915" s="4">
        <v>2.8410000021841673</v>
      </c>
      <c r="H915" s="4">
        <v>2.8410000030285518</v>
      </c>
      <c r="I915" s="4">
        <v>2.8410000043075647</v>
      </c>
      <c r="J915" s="4">
        <v>2.8410000060904013</v>
      </c>
      <c r="K915" s="4">
        <v>2.8410000067039509</v>
      </c>
      <c r="L915" s="4">
        <v>2.8410000049048945</v>
      </c>
    </row>
    <row r="916" spans="1:12" x14ac:dyDescent="0.25">
      <c r="A916" s="1" t="s">
        <v>0</v>
      </c>
      <c r="B916" s="1" t="s">
        <v>185</v>
      </c>
      <c r="C916" s="1" t="s">
        <v>77</v>
      </c>
      <c r="D916" s="1" t="s">
        <v>8</v>
      </c>
      <c r="E916" s="4">
        <v>43.963494772142425</v>
      </c>
      <c r="F916" s="4">
        <v>64.58029981136184</v>
      </c>
      <c r="G916" s="4">
        <v>67.11181666429566</v>
      </c>
      <c r="H916" s="4">
        <v>64.560639962204533</v>
      </c>
      <c r="I916" s="4">
        <v>68.678974359471709</v>
      </c>
      <c r="J916" s="4">
        <v>73.178762641459429</v>
      </c>
      <c r="K916" s="4">
        <v>78.108278160226817</v>
      </c>
      <c r="L916" s="4">
        <v>81.602875775009636</v>
      </c>
    </row>
    <row r="917" spans="1:12" x14ac:dyDescent="0.25">
      <c r="A917" s="1" t="s">
        <v>0</v>
      </c>
      <c r="B917" s="1" t="s">
        <v>185</v>
      </c>
      <c r="C917" s="1" t="s">
        <v>77</v>
      </c>
      <c r="D917" s="1" t="s">
        <v>194</v>
      </c>
      <c r="E917" s="4">
        <v>3.4077109052766819</v>
      </c>
      <c r="F917" s="4">
        <v>4.5304738235495342E-7</v>
      </c>
      <c r="G917" s="4">
        <v>7.0589414974580356E-7</v>
      </c>
      <c r="H917" s="4">
        <v>7.56287627140513E-7</v>
      </c>
      <c r="I917" s="4">
        <v>8.4111572213450031E-7</v>
      </c>
      <c r="J917" s="4">
        <v>9.9572771405257513E-7</v>
      </c>
      <c r="K917" s="4">
        <v>1.0424070397180508E-6</v>
      </c>
      <c r="L917" s="4">
        <v>1.2895339391547414E-6</v>
      </c>
    </row>
    <row r="918" spans="1:12" x14ac:dyDescent="0.25">
      <c r="A918" s="1" t="s">
        <v>0</v>
      </c>
      <c r="B918" s="1" t="s">
        <v>185</v>
      </c>
      <c r="C918" s="1" t="s">
        <v>77</v>
      </c>
      <c r="D918" s="1" t="s">
        <v>15</v>
      </c>
      <c r="E918" s="4">
        <v>-2.5064968246819687E-7</v>
      </c>
      <c r="F918" s="4">
        <v>-8.4452963142749606</v>
      </c>
      <c r="G918" s="4">
        <v>-7.5567740217937072</v>
      </c>
      <c r="H918" s="4">
        <v>-2.6034799033903413</v>
      </c>
      <c r="I918" s="4">
        <v>-1.1598379422937257</v>
      </c>
      <c r="J918" s="4">
        <v>-6.8697248223207037E-6</v>
      </c>
      <c r="K918" s="4">
        <v>-6.8861514628578112E-6</v>
      </c>
      <c r="L918" s="4">
        <v>-7.7807695625035844E-6</v>
      </c>
    </row>
    <row r="919" spans="1:12" x14ac:dyDescent="0.25">
      <c r="A919" s="1" t="s">
        <v>0</v>
      </c>
      <c r="B919" s="1" t="s">
        <v>185</v>
      </c>
      <c r="C919" s="1" t="s">
        <v>77</v>
      </c>
      <c r="D919" s="1" t="s">
        <v>16</v>
      </c>
      <c r="E919" s="4">
        <v>47.371205677419105</v>
      </c>
      <c r="F919" s="4">
        <v>64.580300264409217</v>
      </c>
      <c r="G919" s="4">
        <v>67.111817370189812</v>
      </c>
      <c r="H919" s="4">
        <v>64.560640718492166</v>
      </c>
      <c r="I919" s="4">
        <v>68.678975200587431</v>
      </c>
      <c r="J919" s="4">
        <v>73.178763637187146</v>
      </c>
      <c r="K919" s="4">
        <v>78.108279202633852</v>
      </c>
      <c r="L919" s="4">
        <v>81.602877064543577</v>
      </c>
    </row>
    <row r="920" spans="1:12" x14ac:dyDescent="0.25">
      <c r="A920" s="1" t="s">
        <v>0</v>
      </c>
      <c r="B920" s="1" t="s">
        <v>185</v>
      </c>
      <c r="C920" s="1" t="s">
        <v>77</v>
      </c>
      <c r="D920" s="1" t="s">
        <v>17</v>
      </c>
      <c r="E920" s="4">
        <v>-2.5064968246819687E-7</v>
      </c>
      <c r="F920" s="4">
        <v>-8.4452963142749606</v>
      </c>
      <c r="G920" s="4">
        <v>-7.5567740217937072</v>
      </c>
      <c r="H920" s="4">
        <v>-2.6034799033903413</v>
      </c>
      <c r="I920" s="4">
        <v>-1.1598379422937257</v>
      </c>
      <c r="J920" s="4">
        <v>-6.8697248223207037E-6</v>
      </c>
      <c r="K920" s="4">
        <v>-6.8861514628578112E-6</v>
      </c>
      <c r="L920" s="4">
        <v>-7.7807695625035844E-6</v>
      </c>
    </row>
    <row r="921" spans="1:12" x14ac:dyDescent="0.25">
      <c r="A921" s="1" t="s">
        <v>0</v>
      </c>
      <c r="B921" s="1" t="s">
        <v>185</v>
      </c>
      <c r="C921" s="1" t="s">
        <v>77</v>
      </c>
      <c r="D921" s="1" t="s">
        <v>18</v>
      </c>
      <c r="E921" s="4">
        <v>45.779038884111976</v>
      </c>
      <c r="F921" s="4">
        <v>94.135179234989153</v>
      </c>
      <c r="G921" s="4">
        <v>94.135179234989153</v>
      </c>
      <c r="H921" s="4">
        <v>94.135179234989153</v>
      </c>
      <c r="I921" s="4">
        <v>94.135179234989153</v>
      </c>
      <c r="J921" s="4">
        <v>94.135179234989153</v>
      </c>
      <c r="K921" s="4">
        <v>94.135179234989153</v>
      </c>
      <c r="L921" s="4">
        <v>94.135179234989153</v>
      </c>
    </row>
    <row r="922" spans="1:12" x14ac:dyDescent="0.25">
      <c r="A922" s="1" t="s">
        <v>0</v>
      </c>
      <c r="B922" s="1" t="s">
        <v>185</v>
      </c>
      <c r="C922" s="1" t="s">
        <v>77</v>
      </c>
      <c r="D922" s="1" t="s">
        <v>19</v>
      </c>
      <c r="E922" s="4">
        <v>1.739636785524624</v>
      </c>
      <c r="F922" s="4">
        <v>29.114240166369026</v>
      </c>
      <c r="G922" s="4">
        <v>29.114240166369026</v>
      </c>
      <c r="H922" s="4">
        <v>29.114240166369026</v>
      </c>
      <c r="I922" s="4">
        <v>29.114240166369026</v>
      </c>
      <c r="J922" s="4">
        <v>29.114240166369026</v>
      </c>
      <c r="K922" s="4">
        <v>29.114240166369026</v>
      </c>
      <c r="L922" s="4">
        <v>29.114240166369026</v>
      </c>
    </row>
    <row r="923" spans="1:12" x14ac:dyDescent="0.25">
      <c r="A923" s="1" t="s">
        <v>0</v>
      </c>
      <c r="B923" s="1" t="s">
        <v>185</v>
      </c>
      <c r="C923" s="1" t="s">
        <v>77</v>
      </c>
      <c r="D923" s="1" t="s">
        <v>31</v>
      </c>
      <c r="E923" s="4">
        <v>12.199999999999998</v>
      </c>
      <c r="F923" s="4">
        <v>17.2</v>
      </c>
      <c r="G923" s="4">
        <v>17.2</v>
      </c>
      <c r="H923" s="4">
        <v>17.2</v>
      </c>
      <c r="I923" s="4">
        <v>17.2</v>
      </c>
      <c r="J923" s="4">
        <v>17.2</v>
      </c>
      <c r="K923" s="4">
        <v>17.2</v>
      </c>
      <c r="L923" s="4">
        <v>17.2</v>
      </c>
    </row>
    <row r="924" spans="1:12" x14ac:dyDescent="0.25">
      <c r="A924" s="1" t="s">
        <v>0</v>
      </c>
      <c r="B924" s="1" t="s">
        <v>185</v>
      </c>
      <c r="C924" s="1" t="s">
        <v>77</v>
      </c>
      <c r="D924" s="1" t="s">
        <v>21</v>
      </c>
      <c r="E924" s="4">
        <v>2.661</v>
      </c>
      <c r="F924" s="4">
        <v>2.8410000000000002</v>
      </c>
      <c r="G924" s="4">
        <v>2.8410000000000002</v>
      </c>
      <c r="H924" s="4">
        <v>2.8410000000000002</v>
      </c>
      <c r="I924" s="4">
        <v>2.8410000000000002</v>
      </c>
      <c r="J924" s="4">
        <v>2.8410000000000002</v>
      </c>
      <c r="K924" s="4">
        <v>2.8410000000000002</v>
      </c>
      <c r="L924" s="4">
        <v>2.8410000000000002</v>
      </c>
    </row>
    <row r="925" spans="1:12" x14ac:dyDescent="0.25">
      <c r="A925" s="1" t="s">
        <v>0</v>
      </c>
      <c r="B925" s="1" t="s">
        <v>185</v>
      </c>
      <c r="C925" s="1" t="s">
        <v>77</v>
      </c>
      <c r="D925" s="1" t="s">
        <v>42</v>
      </c>
      <c r="E925" s="4"/>
      <c r="F925" s="4">
        <v>4.2384789018870369E-7</v>
      </c>
      <c r="G925" s="4">
        <v>2.4321392257843102E-7</v>
      </c>
      <c r="H925" s="4">
        <v>6.1864711265188312E-7</v>
      </c>
      <c r="I925" s="4">
        <v>1.7577726977094237</v>
      </c>
      <c r="J925" s="4">
        <v>3.3565205360743495</v>
      </c>
      <c r="K925" s="4">
        <v>1.3348779895295404E-6</v>
      </c>
      <c r="L925" s="4">
        <v>6.3402159927922061E-8</v>
      </c>
    </row>
    <row r="926" spans="1:12" x14ac:dyDescent="0.25">
      <c r="A926" s="1" t="s">
        <v>0</v>
      </c>
      <c r="B926" s="1" t="s">
        <v>185</v>
      </c>
      <c r="C926" s="1" t="s">
        <v>77</v>
      </c>
      <c r="D926" s="1" t="s">
        <v>44</v>
      </c>
      <c r="E926" s="4"/>
      <c r="F926" s="4"/>
      <c r="G926" s="4"/>
      <c r="H926" s="4"/>
      <c r="I926" s="4"/>
      <c r="J926" s="4"/>
      <c r="K926" s="4">
        <v>4.2246681889363136E-9</v>
      </c>
      <c r="L926" s="4">
        <v>9.1619738463651553E-9</v>
      </c>
    </row>
    <row r="927" spans="1:12" x14ac:dyDescent="0.25">
      <c r="A927" s="1" t="s">
        <v>0</v>
      </c>
      <c r="B927" s="1" t="s">
        <v>185</v>
      </c>
      <c r="C927" s="1" t="s">
        <v>77</v>
      </c>
      <c r="D927" s="1" t="s">
        <v>23</v>
      </c>
      <c r="E927" s="4"/>
      <c r="F927" s="4">
        <v>1.35933214102734E-9</v>
      </c>
      <c r="G927" s="4">
        <v>2.1841668596036672E-9</v>
      </c>
      <c r="H927" s="4">
        <v>3.0285514415876496E-9</v>
      </c>
      <c r="I927" s="4">
        <v>4.3075645169004263E-9</v>
      </c>
      <c r="J927" s="4">
        <v>6.0904010340181045E-9</v>
      </c>
      <c r="K927" s="4">
        <v>6.7039508225116476E-9</v>
      </c>
      <c r="L927" s="4">
        <v>4.9048944583161357E-9</v>
      </c>
    </row>
    <row r="928" spans="1:12" x14ac:dyDescent="0.25">
      <c r="A928" s="1" t="s">
        <v>0</v>
      </c>
      <c r="B928" s="1" t="s">
        <v>185</v>
      </c>
      <c r="C928" s="1" t="s">
        <v>77</v>
      </c>
      <c r="D928" s="1" t="s">
        <v>24</v>
      </c>
      <c r="E928" s="4">
        <v>0.96034114834595941</v>
      </c>
      <c r="F928" s="4">
        <v>0.68603788769950358</v>
      </c>
      <c r="G928" s="4">
        <v>0.71293024601748756</v>
      </c>
      <c r="H928" s="4">
        <v>0.68582903928780969</v>
      </c>
      <c r="I928" s="4">
        <v>0.71620461123851209</v>
      </c>
      <c r="J928" s="4">
        <v>0.75061531200402354</v>
      </c>
      <c r="K928" s="4">
        <v>0.82974587914297182</v>
      </c>
      <c r="L928" s="4">
        <v>0.86686907469887997</v>
      </c>
    </row>
    <row r="929" spans="1:12" x14ac:dyDescent="0.25">
      <c r="A929" s="1" t="s">
        <v>0</v>
      </c>
      <c r="B929" s="1" t="s">
        <v>185</v>
      </c>
      <c r="C929" s="1" t="s">
        <v>77</v>
      </c>
      <c r="D929" s="1" t="s">
        <v>25</v>
      </c>
      <c r="E929" s="4">
        <v>1.4408161781461077E-7</v>
      </c>
      <c r="F929" s="4">
        <v>0.29007441945987811</v>
      </c>
      <c r="G929" s="4">
        <v>0.25955594164957208</v>
      </c>
      <c r="H929" s="4">
        <v>8.9422903998632286E-2</v>
      </c>
      <c r="I929" s="4">
        <v>3.9837479380056051E-2</v>
      </c>
      <c r="J929" s="4">
        <v>2.3595755146157603E-7</v>
      </c>
      <c r="K929" s="4">
        <v>2.3652176469345208E-7</v>
      </c>
      <c r="L929" s="4">
        <v>2.6724961790494936E-7</v>
      </c>
    </row>
    <row r="930" spans="1:12" x14ac:dyDescent="0.25">
      <c r="A930" s="1" t="s">
        <v>0</v>
      </c>
      <c r="B930" s="1" t="s">
        <v>185</v>
      </c>
      <c r="C930" s="1" t="s">
        <v>77</v>
      </c>
      <c r="D930" s="1" t="s">
        <v>32</v>
      </c>
      <c r="E930" s="4">
        <v>0.27932056600628546</v>
      </c>
      <c r="F930" s="4">
        <v>2.6339964090404271E-8</v>
      </c>
      <c r="G930" s="4">
        <v>4.1040357543360671E-8</v>
      </c>
      <c r="H930" s="4">
        <v>4.3970210880262384E-8</v>
      </c>
      <c r="I930" s="4">
        <v>4.8902076868284906E-8</v>
      </c>
      <c r="J930" s="4">
        <v>5.7891146165847396E-8</v>
      </c>
      <c r="K930" s="4">
        <v>6.0605060448723881E-8</v>
      </c>
      <c r="L930" s="4">
        <v>7.4972903439229158E-8</v>
      </c>
    </row>
    <row r="931" spans="1:12" x14ac:dyDescent="0.25">
      <c r="A931" s="1" t="s">
        <v>0</v>
      </c>
      <c r="B931" s="1" t="s">
        <v>185</v>
      </c>
      <c r="C931" s="1" t="s">
        <v>77</v>
      </c>
      <c r="D931" s="1" t="s">
        <v>27</v>
      </c>
      <c r="E931" s="4">
        <v>0.99999999853222621</v>
      </c>
      <c r="F931" s="4">
        <v>0.99999999479278989</v>
      </c>
      <c r="G931" s="4">
        <v>0.99999999696387576</v>
      </c>
      <c r="H931" s="4">
        <v>0.99999999829557529</v>
      </c>
      <c r="I931" s="4">
        <v>0.99999999850615517</v>
      </c>
      <c r="J931" s="4">
        <v>0.99999999857277</v>
      </c>
      <c r="K931" s="4">
        <v>1.0000000005494949</v>
      </c>
      <c r="L931" s="4">
        <v>1.0000000044272543</v>
      </c>
    </row>
    <row r="932" spans="1:12" x14ac:dyDescent="0.25">
      <c r="A932" s="1" t="s">
        <v>0</v>
      </c>
      <c r="B932" s="1" t="s">
        <v>185</v>
      </c>
      <c r="C932" s="1" t="s">
        <v>78</v>
      </c>
      <c r="D932" s="1" t="s">
        <v>2</v>
      </c>
      <c r="E932" s="4">
        <v>35.710312079268945</v>
      </c>
      <c r="F932" s="4">
        <v>41.7824908783818</v>
      </c>
      <c r="G932" s="4">
        <v>44.815032507727352</v>
      </c>
      <c r="H932" s="4">
        <v>47.435966421802412</v>
      </c>
      <c r="I932" s="4">
        <v>51.368938869102308</v>
      </c>
      <c r="J932" s="4">
        <v>55.264008546938847</v>
      </c>
      <c r="K932" s="4">
        <v>59.200653494833489</v>
      </c>
      <c r="L932" s="4">
        <v>62.194411031479206</v>
      </c>
    </row>
    <row r="933" spans="1:12" x14ac:dyDescent="0.25">
      <c r="A933" s="1" t="s">
        <v>0</v>
      </c>
      <c r="B933" s="1" t="s">
        <v>185</v>
      </c>
      <c r="C933" s="1" t="s">
        <v>78</v>
      </c>
      <c r="D933" s="1" t="s">
        <v>3</v>
      </c>
      <c r="E933" s="4">
        <v>19.527879677999422</v>
      </c>
      <c r="F933" s="4">
        <v>37.397678572019984</v>
      </c>
      <c r="G933" s="4">
        <v>45.846285441526462</v>
      </c>
      <c r="H933" s="4">
        <v>49.592418562466634</v>
      </c>
      <c r="I933" s="4">
        <v>53.120336068669147</v>
      </c>
      <c r="J933" s="4">
        <v>56.073922534799884</v>
      </c>
      <c r="K933" s="4">
        <v>58.614369570252791</v>
      </c>
      <c r="L933" s="4">
        <v>61.067449495638044</v>
      </c>
    </row>
    <row r="934" spans="1:12" x14ac:dyDescent="0.25">
      <c r="A934" s="1" t="s">
        <v>0</v>
      </c>
      <c r="B934" s="1" t="s">
        <v>185</v>
      </c>
      <c r="C934" s="1" t="s">
        <v>78</v>
      </c>
      <c r="D934" s="1" t="s">
        <v>4</v>
      </c>
      <c r="E934" s="4">
        <v>134.60512156254197</v>
      </c>
      <c r="F934" s="4">
        <v>150.24021087122298</v>
      </c>
      <c r="G934" s="4">
        <v>147.89538276963304</v>
      </c>
      <c r="H934" s="4">
        <v>158.1535150954798</v>
      </c>
      <c r="I934" s="4">
        <v>166.89710205975169</v>
      </c>
      <c r="J934" s="4">
        <v>185.21400593324242</v>
      </c>
      <c r="K934" s="4">
        <v>193.89271168574254</v>
      </c>
      <c r="L934" s="4">
        <v>224.78704870285259</v>
      </c>
    </row>
    <row r="935" spans="1:12" x14ac:dyDescent="0.25">
      <c r="A935" s="1" t="s">
        <v>0</v>
      </c>
      <c r="B935" s="1" t="s">
        <v>185</v>
      </c>
      <c r="C935" s="1" t="s">
        <v>78</v>
      </c>
      <c r="D935" s="1" t="s">
        <v>7</v>
      </c>
      <c r="E935" s="4">
        <v>16.507776531456756</v>
      </c>
      <c r="F935" s="4">
        <v>4.4558763774808927</v>
      </c>
      <c r="G935" s="4">
        <v>-0.989935261760996</v>
      </c>
      <c r="H935" s="4">
        <v>-2.1306814925387094</v>
      </c>
      <c r="I935" s="4">
        <v>-1.716064474240472</v>
      </c>
      <c r="J935" s="4">
        <v>-0.73374074985876625</v>
      </c>
      <c r="K935" s="4">
        <v>0.70735329340959474</v>
      </c>
      <c r="L935" s="4">
        <v>1.2584769396556892</v>
      </c>
    </row>
    <row r="936" spans="1:12" x14ac:dyDescent="0.25">
      <c r="A936" s="1" t="s">
        <v>0</v>
      </c>
      <c r="B936" s="1" t="s">
        <v>185</v>
      </c>
      <c r="C936" s="1" t="s">
        <v>78</v>
      </c>
      <c r="D936" s="1" t="s">
        <v>192</v>
      </c>
      <c r="E936" s="4"/>
      <c r="F936" s="4"/>
      <c r="G936" s="4">
        <v>2.9085594185808592E-7</v>
      </c>
      <c r="H936" s="4">
        <v>3.5223882279911539E-7</v>
      </c>
      <c r="I936" s="4">
        <v>4.051371840600866E-7</v>
      </c>
      <c r="J936" s="4">
        <v>4.6618099835200501E-7</v>
      </c>
      <c r="K936" s="4">
        <v>5.0219413000474299E-7</v>
      </c>
      <c r="L936" s="4">
        <v>5.2827933876074136E-7</v>
      </c>
    </row>
    <row r="937" spans="1:12" x14ac:dyDescent="0.25">
      <c r="A937" s="1" t="s">
        <v>0</v>
      </c>
      <c r="B937" s="1" t="s">
        <v>185</v>
      </c>
      <c r="C937" s="1" t="s">
        <v>78</v>
      </c>
      <c r="D937" s="1" t="s">
        <v>9</v>
      </c>
      <c r="E937" s="4">
        <v>21.364262939562586</v>
      </c>
      <c r="F937" s="4">
        <v>4.6665405877036363</v>
      </c>
      <c r="G937" s="4">
        <v>2.7132138073305465</v>
      </c>
      <c r="H937" s="4">
        <v>1.6922971764528199</v>
      </c>
      <c r="I937" s="4">
        <v>2.3202125789806454</v>
      </c>
      <c r="J937" s="4">
        <v>5.0020785442691471</v>
      </c>
      <c r="K937" s="4">
        <v>7.9502627173890534</v>
      </c>
      <c r="L937" s="4">
        <v>8.6362233854566348</v>
      </c>
    </row>
    <row r="938" spans="1:12" x14ac:dyDescent="0.25">
      <c r="A938" s="1" t="s">
        <v>0</v>
      </c>
      <c r="B938" s="1" t="s">
        <v>185</v>
      </c>
      <c r="C938" s="1" t="s">
        <v>78</v>
      </c>
      <c r="D938" s="1" t="s">
        <v>5</v>
      </c>
      <c r="E938" s="4">
        <v>16.507776531456756</v>
      </c>
      <c r="F938" s="4">
        <v>4.4558763774808927</v>
      </c>
      <c r="G938" s="4">
        <v>-0.989934970905054</v>
      </c>
      <c r="H938" s="4">
        <v>-2.1306811402998864</v>
      </c>
      <c r="I938" s="4">
        <v>-1.7160640691032878</v>
      </c>
      <c r="J938" s="4">
        <v>-0.73374028367776845</v>
      </c>
      <c r="K938" s="4">
        <v>0.70735379560372458</v>
      </c>
      <c r="L938" s="4">
        <v>1.2584774679350277</v>
      </c>
    </row>
    <row r="939" spans="1:12" x14ac:dyDescent="0.25">
      <c r="A939" s="1" t="s">
        <v>0</v>
      </c>
      <c r="B939" s="1" t="s">
        <v>185</v>
      </c>
      <c r="C939" s="1" t="s">
        <v>78</v>
      </c>
      <c r="D939" s="1" t="s">
        <v>11</v>
      </c>
      <c r="E939" s="4">
        <v>313.1938872647367</v>
      </c>
      <c r="F939" s="4">
        <v>47.467359319766878</v>
      </c>
      <c r="G939" s="4">
        <v>47.467360185964374</v>
      </c>
      <c r="H939" s="4">
        <v>47.467359377822888</v>
      </c>
      <c r="I939" s="4">
        <v>47.467359382642414</v>
      </c>
      <c r="J939" s="4">
        <v>47.467359374724879</v>
      </c>
      <c r="K939" s="4">
        <v>47.467359374591695</v>
      </c>
      <c r="L939" s="4">
        <v>47.467359370019224</v>
      </c>
    </row>
    <row r="940" spans="1:12" x14ac:dyDescent="0.25">
      <c r="A940" s="1" t="s">
        <v>0</v>
      </c>
      <c r="B940" s="1" t="s">
        <v>185</v>
      </c>
      <c r="C940" s="1" t="s">
        <v>78</v>
      </c>
      <c r="D940" s="1" t="s">
        <v>12</v>
      </c>
      <c r="E940" s="4">
        <v>141.33009275920466</v>
      </c>
      <c r="F940" s="4">
        <v>141.33009275920466</v>
      </c>
      <c r="G940" s="4">
        <v>141.33009275920466</v>
      </c>
      <c r="H940" s="4">
        <v>141.33009275920466</v>
      </c>
      <c r="I940" s="4">
        <v>141.33009275920466</v>
      </c>
      <c r="J940" s="4">
        <v>141.33009276742311</v>
      </c>
      <c r="K940" s="4">
        <v>141.33009277867868</v>
      </c>
      <c r="L940" s="4">
        <v>141.33009278404555</v>
      </c>
    </row>
    <row r="941" spans="1:12" x14ac:dyDescent="0.25">
      <c r="A941" s="1" t="s">
        <v>0</v>
      </c>
      <c r="B941" s="1" t="s">
        <v>185</v>
      </c>
      <c r="C941" s="1" t="s">
        <v>78</v>
      </c>
      <c r="D941" s="1" t="s">
        <v>30</v>
      </c>
      <c r="E941" s="4"/>
      <c r="F941" s="4">
        <v>3.0112051347553705E-7</v>
      </c>
      <c r="G941" s="4">
        <v>6.4492719936474194E-8</v>
      </c>
      <c r="H941" s="4">
        <v>5.6877628907672223E-8</v>
      </c>
      <c r="I941" s="4">
        <v>6.4503053670515648E-8</v>
      </c>
      <c r="J941" s="4">
        <v>4.2502115949355585E-8</v>
      </c>
      <c r="K941" s="4">
        <v>2.842088403762253E-8</v>
      </c>
      <c r="L941" s="4">
        <v>1.70900915533818E-8</v>
      </c>
    </row>
    <row r="942" spans="1:12" x14ac:dyDescent="0.25">
      <c r="A942" s="1" t="s">
        <v>0</v>
      </c>
      <c r="B942" s="1" t="s">
        <v>185</v>
      </c>
      <c r="C942" s="1" t="s">
        <v>78</v>
      </c>
      <c r="D942" s="1" t="s">
        <v>14</v>
      </c>
      <c r="E942" s="4">
        <v>30.828999999999997</v>
      </c>
      <c r="F942" s="4">
        <v>29.245000000529249</v>
      </c>
      <c r="G942" s="4">
        <v>29.245000000675649</v>
      </c>
      <c r="H942" s="4">
        <v>29.245000000862557</v>
      </c>
      <c r="I942" s="4">
        <v>29.245000001101133</v>
      </c>
      <c r="J942" s="4">
        <v>29.245000001405501</v>
      </c>
      <c r="K942" s="4">
        <v>29.245000001793578</v>
      </c>
      <c r="L942" s="4">
        <v>29.245000002288162</v>
      </c>
    </row>
    <row r="943" spans="1:12" x14ac:dyDescent="0.25">
      <c r="A943" s="1" t="s">
        <v>0</v>
      </c>
      <c r="B943" s="1" t="s">
        <v>185</v>
      </c>
      <c r="C943" s="1" t="s">
        <v>78</v>
      </c>
      <c r="D943" s="1" t="s">
        <v>8</v>
      </c>
      <c r="E943" s="4">
        <v>103.52062193581372</v>
      </c>
      <c r="F943" s="4">
        <v>13.698905820568283</v>
      </c>
      <c r="G943" s="4">
        <v>11.448256317719096</v>
      </c>
      <c r="H943" s="4">
        <v>10.147186944364019</v>
      </c>
      <c r="I943" s="4">
        <v>9.8491774242904739</v>
      </c>
      <c r="J943" s="4">
        <v>9.5386453096547896</v>
      </c>
      <c r="K943" s="4">
        <v>8.0124766178208588</v>
      </c>
      <c r="L943" s="4">
        <v>7.9715693914118182</v>
      </c>
    </row>
    <row r="944" spans="1:12" x14ac:dyDescent="0.25">
      <c r="A944" s="1" t="s">
        <v>0</v>
      </c>
      <c r="B944" s="1" t="s">
        <v>185</v>
      </c>
      <c r="C944" s="1" t="s">
        <v>78</v>
      </c>
      <c r="D944" s="1" t="s">
        <v>194</v>
      </c>
      <c r="E944" s="4"/>
      <c r="F944" s="4"/>
      <c r="G944" s="4">
        <v>2.9085594185808592E-7</v>
      </c>
      <c r="H944" s="4">
        <v>3.5223882279911539E-7</v>
      </c>
      <c r="I944" s="4">
        <v>4.051371840600866E-7</v>
      </c>
      <c r="J944" s="4">
        <v>4.6618099835200501E-7</v>
      </c>
      <c r="K944" s="4">
        <v>5.0219413000474299E-7</v>
      </c>
      <c r="L944" s="4">
        <v>5.2827933876074136E-7</v>
      </c>
    </row>
    <row r="945" spans="1:12" x14ac:dyDescent="0.25">
      <c r="A945" s="1" t="s">
        <v>0</v>
      </c>
      <c r="B945" s="1" t="s">
        <v>185</v>
      </c>
      <c r="C945" s="1" t="s">
        <v>78</v>
      </c>
      <c r="D945" s="1" t="s">
        <v>15</v>
      </c>
      <c r="E945" s="4">
        <v>-87.012845404356966</v>
      </c>
      <c r="F945" s="4">
        <v>-9.2430294430873907</v>
      </c>
      <c r="G945" s="4">
        <v>-12.438191579480092</v>
      </c>
      <c r="H945" s="4">
        <v>-12.277868436902729</v>
      </c>
      <c r="I945" s="4">
        <v>-11.565241898530946</v>
      </c>
      <c r="J945" s="4">
        <v>-10.272386059513556</v>
      </c>
      <c r="K945" s="4">
        <v>-7.3051233244112641</v>
      </c>
      <c r="L945" s="4">
        <v>-6.713092451756129</v>
      </c>
    </row>
    <row r="946" spans="1:12" x14ac:dyDescent="0.25">
      <c r="A946" s="1" t="s">
        <v>0</v>
      </c>
      <c r="B946" s="1" t="s">
        <v>185</v>
      </c>
      <c r="C946" s="1" t="s">
        <v>78</v>
      </c>
      <c r="D946" s="1" t="s">
        <v>16</v>
      </c>
      <c r="E946" s="4">
        <v>103.52062193581372</v>
      </c>
      <c r="F946" s="4">
        <v>13.698905820568283</v>
      </c>
      <c r="G946" s="4">
        <v>11.448256608575038</v>
      </c>
      <c r="H946" s="4">
        <v>10.147187296602842</v>
      </c>
      <c r="I946" s="4">
        <v>9.8491778294276582</v>
      </c>
      <c r="J946" s="4">
        <v>9.5386457758357874</v>
      </c>
      <c r="K946" s="4">
        <v>8.0124771200149887</v>
      </c>
      <c r="L946" s="4">
        <v>7.9715699196911567</v>
      </c>
    </row>
    <row r="947" spans="1:12" x14ac:dyDescent="0.25">
      <c r="A947" s="1" t="s">
        <v>0</v>
      </c>
      <c r="B947" s="1" t="s">
        <v>185</v>
      </c>
      <c r="C947" s="1" t="s">
        <v>78</v>
      </c>
      <c r="D947" s="1" t="s">
        <v>17</v>
      </c>
      <c r="E947" s="4">
        <v>-87.012845404356966</v>
      </c>
      <c r="F947" s="4">
        <v>-9.2430294430873907</v>
      </c>
      <c r="G947" s="4">
        <v>-12.438191579480092</v>
      </c>
      <c r="H947" s="4">
        <v>-12.277868436902729</v>
      </c>
      <c r="I947" s="4">
        <v>-11.565241898530946</v>
      </c>
      <c r="J947" s="4">
        <v>-10.272386059513556</v>
      </c>
      <c r="K947" s="4">
        <v>-7.3051233244112641</v>
      </c>
      <c r="L947" s="4">
        <v>-6.713092451756129</v>
      </c>
    </row>
    <row r="948" spans="1:12" x14ac:dyDescent="0.25">
      <c r="A948" s="1" t="s">
        <v>0</v>
      </c>
      <c r="B948" s="1" t="s">
        <v>185</v>
      </c>
      <c r="C948" s="1" t="s">
        <v>78</v>
      </c>
      <c r="D948" s="1" t="s">
        <v>18</v>
      </c>
      <c r="E948" s="4">
        <v>313.1938872647367</v>
      </c>
      <c r="F948" s="4">
        <v>47.467359319766878</v>
      </c>
      <c r="G948" s="4">
        <v>47.467359319766878</v>
      </c>
      <c r="H948" s="4">
        <v>47.467359319766878</v>
      </c>
      <c r="I948" s="4">
        <v>47.467359319766878</v>
      </c>
      <c r="J948" s="4">
        <v>47.467359319766878</v>
      </c>
      <c r="K948" s="4">
        <v>47.467359319766878</v>
      </c>
      <c r="L948" s="4">
        <v>47.467359319766878</v>
      </c>
    </row>
    <row r="949" spans="1:12" x14ac:dyDescent="0.25">
      <c r="A949" s="1" t="s">
        <v>0</v>
      </c>
      <c r="B949" s="1" t="s">
        <v>185</v>
      </c>
      <c r="C949" s="1" t="s">
        <v>78</v>
      </c>
      <c r="D949" s="1" t="s">
        <v>19</v>
      </c>
      <c r="E949" s="4">
        <v>141.33009275920466</v>
      </c>
      <c r="F949" s="4">
        <v>141.33009275920466</v>
      </c>
      <c r="G949" s="4">
        <v>141.33009275920466</v>
      </c>
      <c r="H949" s="4">
        <v>141.33009275920466</v>
      </c>
      <c r="I949" s="4">
        <v>141.33009275920466</v>
      </c>
      <c r="J949" s="4">
        <v>141.33009275920466</v>
      </c>
      <c r="K949" s="4">
        <v>141.33009275920466</v>
      </c>
      <c r="L949" s="4">
        <v>141.33009275920466</v>
      </c>
    </row>
    <row r="950" spans="1:12" x14ac:dyDescent="0.25">
      <c r="A950" s="1" t="s">
        <v>0</v>
      </c>
      <c r="B950" s="1" t="s">
        <v>185</v>
      </c>
      <c r="C950" s="1" t="s">
        <v>78</v>
      </c>
      <c r="D950" s="1" t="s">
        <v>21</v>
      </c>
      <c r="E950" s="4">
        <v>30.828999999999997</v>
      </c>
      <c r="F950" s="4">
        <v>29.245000000000001</v>
      </c>
      <c r="G950" s="4">
        <v>29.245000000000001</v>
      </c>
      <c r="H950" s="4">
        <v>29.245000000000001</v>
      </c>
      <c r="I950" s="4">
        <v>29.245000000000001</v>
      </c>
      <c r="J950" s="4">
        <v>29.245000000000001</v>
      </c>
      <c r="K950" s="4">
        <v>29.245000000000001</v>
      </c>
      <c r="L950" s="4">
        <v>29.245000000000001</v>
      </c>
    </row>
    <row r="951" spans="1:12" x14ac:dyDescent="0.25">
      <c r="A951" s="1" t="s">
        <v>0</v>
      </c>
      <c r="B951" s="1" t="s">
        <v>185</v>
      </c>
      <c r="C951" s="1" t="s">
        <v>78</v>
      </c>
      <c r="D951" s="1" t="s">
        <v>42</v>
      </c>
      <c r="E951" s="4"/>
      <c r="F951" s="4"/>
      <c r="G951" s="4">
        <v>8.6619749694251514E-7</v>
      </c>
      <c r="H951" s="4">
        <v>5.8056012237097688E-8</v>
      </c>
      <c r="I951" s="4">
        <v>6.2875534125249376E-8</v>
      </c>
      <c r="J951" s="4">
        <v>5.4957998486156315E-8</v>
      </c>
      <c r="K951" s="4">
        <v>5.4824819741318922E-8</v>
      </c>
      <c r="L951" s="4">
        <v>5.0252349305597445E-8</v>
      </c>
    </row>
    <row r="952" spans="1:12" x14ac:dyDescent="0.25">
      <c r="A952" s="1" t="s">
        <v>0</v>
      </c>
      <c r="B952" s="1" t="s">
        <v>185</v>
      </c>
      <c r="C952" s="1" t="s">
        <v>78</v>
      </c>
      <c r="D952" s="1" t="s">
        <v>44</v>
      </c>
      <c r="E952" s="4"/>
      <c r="F952" s="4"/>
      <c r="G952" s="4"/>
      <c r="H952" s="4"/>
      <c r="I952" s="4"/>
      <c r="J952" s="4">
        <v>8.2184589525375282E-9</v>
      </c>
      <c r="K952" s="4">
        <v>1.9474014254574297E-8</v>
      </c>
      <c r="L952" s="4">
        <v>2.4840874276071811E-8</v>
      </c>
    </row>
    <row r="953" spans="1:12" x14ac:dyDescent="0.25">
      <c r="A953" s="1" t="s">
        <v>0</v>
      </c>
      <c r="B953" s="1" t="s">
        <v>185</v>
      </c>
      <c r="C953" s="1" t="s">
        <v>78</v>
      </c>
      <c r="D953" s="1" t="s">
        <v>51</v>
      </c>
      <c r="E953" s="4"/>
      <c r="F953" s="4">
        <v>3.0112051347553705E-7</v>
      </c>
      <c r="G953" s="4">
        <v>6.4492719936474194E-8</v>
      </c>
      <c r="H953" s="4">
        <v>5.6877628907672223E-8</v>
      </c>
      <c r="I953" s="4">
        <v>6.4503053670515648E-8</v>
      </c>
      <c r="J953" s="4">
        <v>4.2502115949355585E-8</v>
      </c>
      <c r="K953" s="4">
        <v>2.842088403762253E-8</v>
      </c>
      <c r="L953" s="4">
        <v>1.70900915533818E-8</v>
      </c>
    </row>
    <row r="954" spans="1:12" x14ac:dyDescent="0.25">
      <c r="A954" s="1" t="s">
        <v>0</v>
      </c>
      <c r="B954" s="1" t="s">
        <v>185</v>
      </c>
      <c r="C954" s="1" t="s">
        <v>78</v>
      </c>
      <c r="D954" s="1" t="s">
        <v>23</v>
      </c>
      <c r="E954" s="4"/>
      <c r="F954" s="4">
        <v>5.2924701589672153E-10</v>
      </c>
      <c r="G954" s="4">
        <v>6.7564827129061122E-10</v>
      </c>
      <c r="H954" s="4">
        <v>8.6255519979062796E-10</v>
      </c>
      <c r="I954" s="4">
        <v>1.1011324092288874E-9</v>
      </c>
      <c r="J954" s="4">
        <v>1.4054998812695339E-9</v>
      </c>
      <c r="K954" s="4">
        <v>1.7935753164516929E-9</v>
      </c>
      <c r="L954" s="4">
        <v>2.2881592698884046E-9</v>
      </c>
    </row>
    <row r="955" spans="1:12" x14ac:dyDescent="0.25">
      <c r="A955" s="1" t="s">
        <v>0</v>
      </c>
      <c r="B955" s="1" t="s">
        <v>185</v>
      </c>
      <c r="C955" s="1" t="s">
        <v>78</v>
      </c>
      <c r="D955" s="1" t="s">
        <v>24</v>
      </c>
      <c r="E955" s="4">
        <v>0.33053206382763706</v>
      </c>
      <c r="F955" s="4">
        <v>0.28859633265639945</v>
      </c>
      <c r="G955" s="4">
        <v>0.24118165140989306</v>
      </c>
      <c r="H955" s="4">
        <v>0.21377188614171916</v>
      </c>
      <c r="I955" s="4">
        <v>0.2074936872913993</v>
      </c>
      <c r="J955" s="4">
        <v>0.20095167364068428</v>
      </c>
      <c r="K955" s="4">
        <v>0.16879971254751899</v>
      </c>
      <c r="L955" s="4">
        <v>0.16793791559525276</v>
      </c>
    </row>
    <row r="956" spans="1:12" x14ac:dyDescent="0.25">
      <c r="A956" s="1" t="s">
        <v>0</v>
      </c>
      <c r="B956" s="1" t="s">
        <v>185</v>
      </c>
      <c r="C956" s="1" t="s">
        <v>78</v>
      </c>
      <c r="D956" s="1" t="s">
        <v>25</v>
      </c>
      <c r="E956" s="4">
        <v>0.61567104150004126</v>
      </c>
      <c r="F956" s="4">
        <v>6.5400292765925488E-2</v>
      </c>
      <c r="G956" s="4">
        <v>8.8008090397789729E-2</v>
      </c>
      <c r="H956" s="4">
        <v>8.6873702530016111E-2</v>
      </c>
      <c r="I956" s="4">
        <v>8.1831418013965151E-2</v>
      </c>
      <c r="J956" s="4">
        <v>7.2683643365451481E-2</v>
      </c>
      <c r="K956" s="4">
        <v>5.1688378467641738E-2</v>
      </c>
      <c r="L956" s="4">
        <v>4.7499384734812515E-2</v>
      </c>
    </row>
    <row r="957" spans="1:12" x14ac:dyDescent="0.25">
      <c r="A957" s="1" t="s">
        <v>0</v>
      </c>
      <c r="B957" s="1" t="s">
        <v>185</v>
      </c>
      <c r="C957" s="1" t="s">
        <v>78</v>
      </c>
      <c r="D957" s="1" t="s">
        <v>27</v>
      </c>
      <c r="E957" s="4">
        <v>0.69299240778366433</v>
      </c>
      <c r="F957" s="4">
        <v>0.15956712558109712</v>
      </c>
      <c r="G957" s="4">
        <v>9.2775305428889149E-2</v>
      </c>
      <c r="H957" s="4">
        <v>5.7866205382215999E-2</v>
      </c>
      <c r="I957" s="4">
        <v>7.9337068862823892E-2</v>
      </c>
      <c r="J957" s="4">
        <v>0.17104046996166011</v>
      </c>
      <c r="K957" s="4">
        <v>0.27185032371008611</v>
      </c>
      <c r="L957" s="4">
        <v>0.29530597998908964</v>
      </c>
    </row>
    <row r="958" spans="1:12" x14ac:dyDescent="0.25">
      <c r="A958" s="1" t="s">
        <v>0</v>
      </c>
      <c r="B958" s="1" t="s">
        <v>185</v>
      </c>
      <c r="C958" s="1" t="s">
        <v>79</v>
      </c>
      <c r="D958" s="1" t="s">
        <v>2</v>
      </c>
      <c r="E958" s="4">
        <v>447.04867759883973</v>
      </c>
      <c r="F958" s="4">
        <v>439.89296536653751</v>
      </c>
      <c r="G958" s="4">
        <v>435.16714015339966</v>
      </c>
      <c r="H958" s="4">
        <v>416.38280543291864</v>
      </c>
      <c r="I958" s="4">
        <v>387.10835043347458</v>
      </c>
      <c r="J958" s="4">
        <v>365.90491739334959</v>
      </c>
      <c r="K958" s="4">
        <v>359.92426884508882</v>
      </c>
      <c r="L958" s="4">
        <v>351.93472125252669</v>
      </c>
    </row>
    <row r="959" spans="1:12" x14ac:dyDescent="0.25">
      <c r="A959" s="1" t="s">
        <v>0</v>
      </c>
      <c r="B959" s="1" t="s">
        <v>185</v>
      </c>
      <c r="C959" s="1" t="s">
        <v>79</v>
      </c>
      <c r="D959" s="1" t="s">
        <v>3</v>
      </c>
      <c r="E959" s="4">
        <v>642.36001960689759</v>
      </c>
      <c r="F959" s="4">
        <v>680.28567500918336</v>
      </c>
      <c r="G959" s="4">
        <v>692.22623968481003</v>
      </c>
      <c r="H959" s="4">
        <v>668.96148713787716</v>
      </c>
      <c r="I959" s="4">
        <v>659.39492625978642</v>
      </c>
      <c r="J959" s="4">
        <v>664.70149034664246</v>
      </c>
      <c r="K959" s="4">
        <v>666.87407481237983</v>
      </c>
      <c r="L959" s="4">
        <v>652.71773065335708</v>
      </c>
    </row>
    <row r="960" spans="1:12" x14ac:dyDescent="0.25">
      <c r="A960" s="1" t="s">
        <v>0</v>
      </c>
      <c r="B960" s="1" t="s">
        <v>185</v>
      </c>
      <c r="C960" s="1" t="s">
        <v>79</v>
      </c>
      <c r="D960" s="1" t="s">
        <v>4</v>
      </c>
      <c r="E960" s="4">
        <v>74.402944443468257</v>
      </c>
      <c r="F960" s="4">
        <v>78.314643105589866</v>
      </c>
      <c r="G960" s="4">
        <v>81.41303892165557</v>
      </c>
      <c r="H960" s="4">
        <v>85.779765974871296</v>
      </c>
      <c r="I960" s="4">
        <v>93.30500597134224</v>
      </c>
      <c r="J960" s="4">
        <v>104.22855067289795</v>
      </c>
      <c r="K960" s="4">
        <v>115.12245414847749</v>
      </c>
      <c r="L960" s="4">
        <v>127.97820798338063</v>
      </c>
    </row>
    <row r="961" spans="1:12" x14ac:dyDescent="0.25">
      <c r="A961" s="1" t="s">
        <v>0</v>
      </c>
      <c r="B961" s="1" t="s">
        <v>185</v>
      </c>
      <c r="C961" s="1" t="s">
        <v>79</v>
      </c>
      <c r="D961" s="1" t="s">
        <v>7</v>
      </c>
      <c r="E961" s="4">
        <v>-171.97518240380475</v>
      </c>
      <c r="F961" s="4">
        <v>-182.48247838459471</v>
      </c>
      <c r="G961" s="4">
        <v>-197.82140243022255</v>
      </c>
      <c r="H961" s="4">
        <v>-193.6636770897608</v>
      </c>
      <c r="I961" s="4">
        <v>-192.57520663212571</v>
      </c>
      <c r="J961" s="4">
        <v>-188.5068352729987</v>
      </c>
      <c r="K961" s="4">
        <v>-196.37297227217343</v>
      </c>
      <c r="L961" s="4">
        <v>-190.41707252804866</v>
      </c>
    </row>
    <row r="962" spans="1:12" x14ac:dyDescent="0.25">
      <c r="A962" s="1" t="s">
        <v>0</v>
      </c>
      <c r="B962" s="1" t="s">
        <v>185</v>
      </c>
      <c r="C962" s="1" t="s">
        <v>79</v>
      </c>
      <c r="D962" s="1" t="s">
        <v>192</v>
      </c>
      <c r="E962" s="4">
        <v>-13.50480413677413</v>
      </c>
      <c r="F962" s="4">
        <v>-49.24244283549811</v>
      </c>
      <c r="G962" s="4">
        <v>-50.405371180332835</v>
      </c>
      <c r="H962" s="4">
        <v>-49.913059364965783</v>
      </c>
      <c r="I962" s="4">
        <v>-70.72214557308682</v>
      </c>
      <c r="J962" s="4">
        <v>-101.21565100852905</v>
      </c>
      <c r="K962" s="4">
        <v>-101.12075894917862</v>
      </c>
      <c r="L962" s="4">
        <v>-101.02586679397933</v>
      </c>
    </row>
    <row r="963" spans="1:12" x14ac:dyDescent="0.25">
      <c r="A963" s="1" t="s">
        <v>0</v>
      </c>
      <c r="B963" s="1" t="s">
        <v>185</v>
      </c>
      <c r="C963" s="1" t="s">
        <v>79</v>
      </c>
      <c r="D963" s="1" t="s">
        <v>9</v>
      </c>
      <c r="E963" s="4">
        <v>48.16434922335457</v>
      </c>
      <c r="F963" s="4">
        <v>25.847379242224033</v>
      </c>
      <c r="G963" s="4">
        <v>26.209804215021233</v>
      </c>
      <c r="H963" s="4">
        <v>32.819681207689335</v>
      </c>
      <c r="I963" s="4">
        <v>39.253458714424596</v>
      </c>
      <c r="J963" s="4">
        <v>46.847240108449476</v>
      </c>
      <c r="K963" s="4">
        <v>45.073562380656433</v>
      </c>
      <c r="L963" s="4">
        <v>42.369615228627517</v>
      </c>
    </row>
    <row r="964" spans="1:12" x14ac:dyDescent="0.25">
      <c r="A964" s="1" t="s">
        <v>0</v>
      </c>
      <c r="B964" s="1" t="s">
        <v>185</v>
      </c>
      <c r="C964" s="1" t="s">
        <v>79</v>
      </c>
      <c r="D964" s="1" t="s">
        <v>5</v>
      </c>
      <c r="E964" s="4">
        <v>-185.47998654057889</v>
      </c>
      <c r="F964" s="4">
        <v>-231.72492122009282</v>
      </c>
      <c r="G964" s="4">
        <v>-248.2267736105554</v>
      </c>
      <c r="H964" s="4">
        <v>-243.57673645472659</v>
      </c>
      <c r="I964" s="4">
        <v>-263.29735220521252</v>
      </c>
      <c r="J964" s="4">
        <v>-289.72248628152778</v>
      </c>
      <c r="K964" s="4">
        <v>-297.49373122135205</v>
      </c>
      <c r="L964" s="4">
        <v>-291.442939322028</v>
      </c>
    </row>
    <row r="965" spans="1:12" x14ac:dyDescent="0.25">
      <c r="A965" s="1" t="s">
        <v>0</v>
      </c>
      <c r="B965" s="1" t="s">
        <v>185</v>
      </c>
      <c r="C965" s="1" t="s">
        <v>79</v>
      </c>
      <c r="D965" s="1" t="s">
        <v>11</v>
      </c>
      <c r="E965" s="4">
        <v>60.000999999999991</v>
      </c>
      <c r="F965" s="4">
        <v>60.000999999999991</v>
      </c>
      <c r="G965" s="4">
        <v>60.000999999999991</v>
      </c>
      <c r="H965" s="4">
        <v>60.000999999999991</v>
      </c>
      <c r="I965" s="4">
        <v>60.000999999999991</v>
      </c>
      <c r="J965" s="4">
        <v>60.000999999999991</v>
      </c>
      <c r="K965" s="4">
        <v>60.000999999999991</v>
      </c>
      <c r="L965" s="4">
        <v>60.001000003684631</v>
      </c>
    </row>
    <row r="966" spans="1:12" x14ac:dyDescent="0.25">
      <c r="A966" s="1" t="s">
        <v>0</v>
      </c>
      <c r="B966" s="1" t="s">
        <v>185</v>
      </c>
      <c r="C966" s="1" t="s">
        <v>79</v>
      </c>
      <c r="D966" s="1" t="s">
        <v>12</v>
      </c>
      <c r="E966" s="4">
        <v>419.04654175647454</v>
      </c>
      <c r="F966" s="4">
        <v>245.51700940433449</v>
      </c>
      <c r="G966" s="4">
        <v>249.06380743035712</v>
      </c>
      <c r="H966" s="4">
        <v>251.59897515198062</v>
      </c>
      <c r="I966" s="4">
        <v>251.34367634959906</v>
      </c>
      <c r="J966" s="4">
        <v>251.34958156485425</v>
      </c>
      <c r="K966" s="4">
        <v>245.90969603775855</v>
      </c>
      <c r="L966" s="4">
        <v>243.94645495153989</v>
      </c>
    </row>
    <row r="967" spans="1:12" x14ac:dyDescent="0.25">
      <c r="A967" s="1" t="s">
        <v>0</v>
      </c>
      <c r="B967" s="1" t="s">
        <v>185</v>
      </c>
      <c r="C967" s="1" t="s">
        <v>79</v>
      </c>
      <c r="D967" s="1" t="s">
        <v>13</v>
      </c>
      <c r="E967" s="4">
        <v>13.504804138950476</v>
      </c>
      <c r="F967" s="4">
        <v>59.88472530569225</v>
      </c>
      <c r="G967" s="4">
        <v>59.884725318735647</v>
      </c>
      <c r="H967" s="4">
        <v>80.781440743596704</v>
      </c>
      <c r="I967" s="4">
        <v>90.473122837470811</v>
      </c>
      <c r="J967" s="4">
        <v>59.884725407021257</v>
      </c>
      <c r="K967" s="4">
        <v>59.884725316962815</v>
      </c>
      <c r="L967" s="4">
        <v>59.88472530796178</v>
      </c>
    </row>
    <row r="968" spans="1:12" x14ac:dyDescent="0.25">
      <c r="A968" s="1" t="s">
        <v>0</v>
      </c>
      <c r="B968" s="1" t="s">
        <v>185</v>
      </c>
      <c r="C968" s="1" t="s">
        <v>79</v>
      </c>
      <c r="D968" s="1" t="s">
        <v>14</v>
      </c>
      <c r="E968" s="4">
        <v>74.2</v>
      </c>
      <c r="F968" s="4">
        <v>74.200000001128956</v>
      </c>
      <c r="G968" s="4">
        <v>74.200000001436692</v>
      </c>
      <c r="H968" s="4">
        <v>74.200000001826353</v>
      </c>
      <c r="I968" s="4">
        <v>74.200000002318831</v>
      </c>
      <c r="J968" s="4">
        <v>74.200000002940016</v>
      </c>
      <c r="K968" s="4">
        <v>74.200000003721087</v>
      </c>
      <c r="L968" s="4">
        <v>74.20000000470003</v>
      </c>
    </row>
    <row r="969" spans="1:12" x14ac:dyDescent="0.25">
      <c r="A969" s="1" t="s">
        <v>0</v>
      </c>
      <c r="B969" s="1" t="s">
        <v>185</v>
      </c>
      <c r="C969" s="1" t="s">
        <v>79</v>
      </c>
      <c r="D969" s="1" t="s">
        <v>8</v>
      </c>
      <c r="E969" s="4">
        <v>44.980707023914029</v>
      </c>
      <c r="F969" s="4">
        <v>1.6995365342612052</v>
      </c>
      <c r="G969" s="4">
        <v>1.4419755220720582E-6</v>
      </c>
      <c r="H969" s="4">
        <v>1.2756892019475709E-6</v>
      </c>
      <c r="I969" s="4">
        <v>1.1520101352555591E-6</v>
      </c>
      <c r="J969" s="4">
        <v>1.18577306705798E-6</v>
      </c>
      <c r="K969" s="4">
        <v>1.3108923905227709E-6</v>
      </c>
      <c r="L969" s="4">
        <v>1.3784990372235833E-6</v>
      </c>
    </row>
    <row r="970" spans="1:12" x14ac:dyDescent="0.25">
      <c r="A970" s="1" t="s">
        <v>0</v>
      </c>
      <c r="B970" s="1" t="s">
        <v>185</v>
      </c>
      <c r="C970" s="1" t="s">
        <v>79</v>
      </c>
      <c r="D970" s="1" t="s">
        <v>15</v>
      </c>
      <c r="E970" s="4">
        <v>-216.95588942771877</v>
      </c>
      <c r="F970" s="4">
        <v>-184.18201491885591</v>
      </c>
      <c r="G970" s="4">
        <v>-197.82140387219806</v>
      </c>
      <c r="H970" s="4">
        <v>-193.66367836545001</v>
      </c>
      <c r="I970" s="4">
        <v>-192.57520778413584</v>
      </c>
      <c r="J970" s="4">
        <v>-188.50683645877177</v>
      </c>
      <c r="K970" s="4">
        <v>-196.37297358306583</v>
      </c>
      <c r="L970" s="4">
        <v>-190.4170739065477</v>
      </c>
    </row>
    <row r="971" spans="1:12" x14ac:dyDescent="0.25">
      <c r="A971" s="1" t="s">
        <v>0</v>
      </c>
      <c r="B971" s="1" t="s">
        <v>185</v>
      </c>
      <c r="C971" s="1" t="s">
        <v>79</v>
      </c>
      <c r="D971" s="1" t="s">
        <v>193</v>
      </c>
      <c r="E971" s="4">
        <v>-13.50480413677413</v>
      </c>
      <c r="F971" s="4">
        <v>-49.24244283549811</v>
      </c>
      <c r="G971" s="4">
        <v>-50.405371180332835</v>
      </c>
      <c r="H971" s="4">
        <v>-49.913059364965783</v>
      </c>
      <c r="I971" s="4">
        <v>-70.72214557308682</v>
      </c>
      <c r="J971" s="4">
        <v>-101.21565100852905</v>
      </c>
      <c r="K971" s="4">
        <v>-101.12075894917862</v>
      </c>
      <c r="L971" s="4">
        <v>-101.02586679397933</v>
      </c>
    </row>
    <row r="972" spans="1:12" x14ac:dyDescent="0.25">
      <c r="A972" s="1" t="s">
        <v>0</v>
      </c>
      <c r="B972" s="1" t="s">
        <v>185</v>
      </c>
      <c r="C972" s="1" t="s">
        <v>79</v>
      </c>
      <c r="D972" s="1" t="s">
        <v>16</v>
      </c>
      <c r="E972" s="4">
        <v>44.980707023914029</v>
      </c>
      <c r="F972" s="4">
        <v>1.6995365342612052</v>
      </c>
      <c r="G972" s="4">
        <v>1.4419755220720582E-6</v>
      </c>
      <c r="H972" s="4">
        <v>1.2756892019475709E-6</v>
      </c>
      <c r="I972" s="4">
        <v>1.1520101352555591E-6</v>
      </c>
      <c r="J972" s="4">
        <v>1.18577306705798E-6</v>
      </c>
      <c r="K972" s="4">
        <v>1.3108923905227709E-6</v>
      </c>
      <c r="L972" s="4">
        <v>1.3784990372235833E-6</v>
      </c>
    </row>
    <row r="973" spans="1:12" x14ac:dyDescent="0.25">
      <c r="A973" s="1" t="s">
        <v>0</v>
      </c>
      <c r="B973" s="1" t="s">
        <v>185</v>
      </c>
      <c r="C973" s="1" t="s">
        <v>79</v>
      </c>
      <c r="D973" s="1" t="s">
        <v>17</v>
      </c>
      <c r="E973" s="4">
        <v>-230.46069356449291</v>
      </c>
      <c r="F973" s="4">
        <v>-233.42445775435402</v>
      </c>
      <c r="G973" s="4">
        <v>-248.22677505253091</v>
      </c>
      <c r="H973" s="4">
        <v>-243.5767377304158</v>
      </c>
      <c r="I973" s="4">
        <v>-263.29735335722268</v>
      </c>
      <c r="J973" s="4">
        <v>-289.72248746730082</v>
      </c>
      <c r="K973" s="4">
        <v>-297.49373253224445</v>
      </c>
      <c r="L973" s="4">
        <v>-291.44294070052706</v>
      </c>
    </row>
    <row r="974" spans="1:12" x14ac:dyDescent="0.25">
      <c r="A974" s="1" t="s">
        <v>0</v>
      </c>
      <c r="B974" s="1" t="s">
        <v>185</v>
      </c>
      <c r="C974" s="1" t="s">
        <v>79</v>
      </c>
      <c r="D974" s="1" t="s">
        <v>18</v>
      </c>
      <c r="E974" s="4">
        <v>60.000999999999991</v>
      </c>
      <c r="F974" s="4">
        <v>60.000999999999991</v>
      </c>
      <c r="G974" s="4">
        <v>60.000999999999991</v>
      </c>
      <c r="H974" s="4">
        <v>60.000999999999991</v>
      </c>
      <c r="I974" s="4">
        <v>60.000999999999991</v>
      </c>
      <c r="J974" s="4">
        <v>60.000999999999991</v>
      </c>
      <c r="K974" s="4">
        <v>60.000999999999991</v>
      </c>
      <c r="L974" s="4">
        <v>60.000999999999991</v>
      </c>
    </row>
    <row r="975" spans="1:12" x14ac:dyDescent="0.25">
      <c r="A975" s="1" t="s">
        <v>0</v>
      </c>
      <c r="B975" s="1" t="s">
        <v>185</v>
      </c>
      <c r="C975" s="1" t="s">
        <v>79</v>
      </c>
      <c r="D975" s="1" t="s">
        <v>19</v>
      </c>
      <c r="E975" s="4">
        <v>419.04654166126579</v>
      </c>
      <c r="F975" s="4">
        <v>243.94645485746133</v>
      </c>
      <c r="G975" s="4">
        <v>243.94645485746133</v>
      </c>
      <c r="H975" s="4">
        <v>243.94645485746133</v>
      </c>
      <c r="I975" s="4">
        <v>243.94645485746133</v>
      </c>
      <c r="J975" s="4">
        <v>243.94645485746133</v>
      </c>
      <c r="K975" s="4">
        <v>243.94645485746133</v>
      </c>
      <c r="L975" s="4">
        <v>243.94645485746133</v>
      </c>
    </row>
    <row r="976" spans="1:12" x14ac:dyDescent="0.25">
      <c r="A976" s="1" t="s">
        <v>0</v>
      </c>
      <c r="B976" s="1" t="s">
        <v>185</v>
      </c>
      <c r="C976" s="1" t="s">
        <v>79</v>
      </c>
      <c r="D976" s="1" t="s">
        <v>20</v>
      </c>
      <c r="E976" s="4">
        <v>13.504804138950476</v>
      </c>
      <c r="F976" s="4">
        <v>59.884725301798468</v>
      </c>
      <c r="G976" s="4">
        <v>59.884725301798468</v>
      </c>
      <c r="H976" s="4">
        <v>59.884725301798468</v>
      </c>
      <c r="I976" s="4">
        <v>59.884725301798468</v>
      </c>
      <c r="J976" s="4">
        <v>59.884725301798468</v>
      </c>
      <c r="K976" s="4">
        <v>59.884725301798468</v>
      </c>
      <c r="L976" s="4">
        <v>59.884725301798468</v>
      </c>
    </row>
    <row r="977" spans="1:12" x14ac:dyDescent="0.25">
      <c r="A977" s="1" t="s">
        <v>0</v>
      </c>
      <c r="B977" s="1" t="s">
        <v>185</v>
      </c>
      <c r="C977" s="1" t="s">
        <v>79</v>
      </c>
      <c r="D977" s="1" t="s">
        <v>21</v>
      </c>
      <c r="E977" s="4">
        <v>74.2</v>
      </c>
      <c r="F977" s="4">
        <v>74.2</v>
      </c>
      <c r="G977" s="4">
        <v>74.2</v>
      </c>
      <c r="H977" s="4">
        <v>74.2</v>
      </c>
      <c r="I977" s="4">
        <v>74.2</v>
      </c>
      <c r="J977" s="4">
        <v>74.2</v>
      </c>
      <c r="K977" s="4">
        <v>74.2</v>
      </c>
      <c r="L977" s="4">
        <v>74.2</v>
      </c>
    </row>
    <row r="978" spans="1:12" x14ac:dyDescent="0.25">
      <c r="A978" s="1" t="s">
        <v>0</v>
      </c>
      <c r="B978" s="1" t="s">
        <v>185</v>
      </c>
      <c r="C978" s="1" t="s">
        <v>79</v>
      </c>
      <c r="D978" s="1" t="s">
        <v>42</v>
      </c>
      <c r="E978" s="4"/>
      <c r="F978" s="4"/>
      <c r="G978" s="4"/>
      <c r="H978" s="4"/>
      <c r="I978" s="4"/>
      <c r="J978" s="4"/>
      <c r="K978" s="4"/>
      <c r="L978" s="4">
        <v>3.6846366602238461E-9</v>
      </c>
    </row>
    <row r="979" spans="1:12" x14ac:dyDescent="0.25">
      <c r="A979" s="1" t="s">
        <v>0</v>
      </c>
      <c r="B979" s="1" t="s">
        <v>185</v>
      </c>
      <c r="C979" s="1" t="s">
        <v>79</v>
      </c>
      <c r="D979" s="1" t="s">
        <v>44</v>
      </c>
      <c r="E979" s="4">
        <v>9.520876634473034E-8</v>
      </c>
      <c r="F979" s="4">
        <v>1.5705545468731481</v>
      </c>
      <c r="G979" s="4">
        <v>5.1173525728957765</v>
      </c>
      <c r="H979" s="4">
        <v>7.6525202945192925</v>
      </c>
      <c r="I979" s="4">
        <v>7.3972214921377333</v>
      </c>
      <c r="J979" s="4">
        <v>7.4031267073929241</v>
      </c>
      <c r="K979" s="4">
        <v>1.9632411802972043</v>
      </c>
      <c r="L979" s="4">
        <v>9.4078568798481984E-8</v>
      </c>
    </row>
    <row r="980" spans="1:12" x14ac:dyDescent="0.25">
      <c r="A980" s="1" t="s">
        <v>0</v>
      </c>
      <c r="B980" s="1" t="s">
        <v>185</v>
      </c>
      <c r="C980" s="1" t="s">
        <v>79</v>
      </c>
      <c r="D980" s="1" t="s">
        <v>22</v>
      </c>
      <c r="E980" s="4"/>
      <c r="F980" s="4">
        <v>3.8937813058665764E-9</v>
      </c>
      <c r="G980" s="4">
        <v>1.6937179666895015E-8</v>
      </c>
      <c r="H980" s="4">
        <v>20.896715441798229</v>
      </c>
      <c r="I980" s="4">
        <v>30.588397535672335</v>
      </c>
      <c r="J980" s="4">
        <v>1.0522278876669129E-7</v>
      </c>
      <c r="K980" s="4">
        <v>1.5164346897875869E-8</v>
      </c>
      <c r="L980" s="4">
        <v>6.1633109640418593E-9</v>
      </c>
    </row>
    <row r="981" spans="1:12" x14ac:dyDescent="0.25">
      <c r="A981" s="1" t="s">
        <v>0</v>
      </c>
      <c r="B981" s="1" t="s">
        <v>185</v>
      </c>
      <c r="C981" s="1" t="s">
        <v>79</v>
      </c>
      <c r="D981" s="1" t="s">
        <v>23</v>
      </c>
      <c r="E981" s="4"/>
      <c r="F981" s="4">
        <v>1.1289515532049849E-9</v>
      </c>
      <c r="G981" s="4">
        <v>1.4366933588967841E-9</v>
      </c>
      <c r="H981" s="4">
        <v>1.8263476969434743E-9</v>
      </c>
      <c r="I981" s="4">
        <v>2.3188304412161667E-9</v>
      </c>
      <c r="J981" s="4">
        <v>2.9400071164277767E-9</v>
      </c>
      <c r="K981" s="4">
        <v>3.7210885033284862E-9</v>
      </c>
      <c r="L981" s="4">
        <v>4.7000228139720853E-9</v>
      </c>
    </row>
    <row r="982" spans="1:12" x14ac:dyDescent="0.25">
      <c r="A982" s="1" t="s">
        <v>0</v>
      </c>
      <c r="B982" s="1" t="s">
        <v>185</v>
      </c>
      <c r="C982" s="1" t="s">
        <v>79</v>
      </c>
      <c r="D982" s="1" t="s">
        <v>24</v>
      </c>
      <c r="E982" s="4">
        <v>0.74966595596596786</v>
      </c>
      <c r="F982" s="4">
        <v>2.8325136818739778E-2</v>
      </c>
      <c r="G982" s="4">
        <v>2.4032524825787212E-8</v>
      </c>
      <c r="H982" s="4">
        <v>2.1261132346920403E-8</v>
      </c>
      <c r="I982" s="4">
        <v>1.9199848923443929E-8</v>
      </c>
      <c r="J982" s="4">
        <v>1.976255507504842E-8</v>
      </c>
      <c r="K982" s="4">
        <v>2.1847842378006552E-8</v>
      </c>
      <c r="L982" s="4">
        <v>2.2974601042298133E-8</v>
      </c>
    </row>
    <row r="983" spans="1:12" x14ac:dyDescent="0.25">
      <c r="A983" s="1" t="s">
        <v>0</v>
      </c>
      <c r="B983" s="1" t="s">
        <v>185</v>
      </c>
      <c r="C983" s="1" t="s">
        <v>79</v>
      </c>
      <c r="D983" s="1" t="s">
        <v>25</v>
      </c>
      <c r="E983" s="4">
        <v>0.51773697622781223</v>
      </c>
      <c r="F983" s="4">
        <v>0.75018026394876847</v>
      </c>
      <c r="G983" s="4">
        <v>0.79425993649242921</v>
      </c>
      <c r="H983" s="4">
        <v>0.76973158673824371</v>
      </c>
      <c r="I983" s="4">
        <v>0.76618282417528993</v>
      </c>
      <c r="J983" s="4">
        <v>0.74997871603829369</v>
      </c>
      <c r="K983" s="4">
        <v>0.79855726206466238</v>
      </c>
      <c r="L983" s="4">
        <v>0.78056913737227362</v>
      </c>
    </row>
    <row r="984" spans="1:12" x14ac:dyDescent="0.25">
      <c r="A984" s="1" t="s">
        <v>0</v>
      </c>
      <c r="B984" s="1" t="s">
        <v>185</v>
      </c>
      <c r="C984" s="1" t="s">
        <v>79</v>
      </c>
      <c r="D984" s="1" t="s">
        <v>26</v>
      </c>
      <c r="E984" s="4">
        <v>0.99999999983884647</v>
      </c>
      <c r="F984" s="4">
        <v>0.82228719567688235</v>
      </c>
      <c r="G984" s="4">
        <v>0.8417066440908082</v>
      </c>
      <c r="H984" s="4">
        <v>0.617877805910787</v>
      </c>
      <c r="I984" s="4">
        <v>0.78169232314589865</v>
      </c>
      <c r="J984" s="4">
        <v>1.6901747535885319</v>
      </c>
      <c r="K984" s="4">
        <v>1.6885901774443872</v>
      </c>
      <c r="L984" s="4">
        <v>1.6870055974114615</v>
      </c>
    </row>
    <row r="985" spans="1:12" x14ac:dyDescent="0.25">
      <c r="A985" s="1" t="s">
        <v>0</v>
      </c>
      <c r="B985" s="1" t="s">
        <v>185</v>
      </c>
      <c r="C985" s="1" t="s">
        <v>79</v>
      </c>
      <c r="D985" s="1" t="s">
        <v>27</v>
      </c>
      <c r="E985" s="4">
        <v>0.64911521864359256</v>
      </c>
      <c r="F985" s="4">
        <v>0.34834742913518552</v>
      </c>
      <c r="G985" s="4">
        <v>0.3532318627292958</v>
      </c>
      <c r="H985" s="4">
        <v>0.44231376289597729</v>
      </c>
      <c r="I985" s="4">
        <v>0.52902235462530844</v>
      </c>
      <c r="J985" s="4">
        <v>0.63136442192174203</v>
      </c>
      <c r="K985" s="4">
        <v>0.60746040941234525</v>
      </c>
      <c r="L985" s="4">
        <v>0.57101907312592604</v>
      </c>
    </row>
    <row r="986" spans="1:12" x14ac:dyDescent="0.25">
      <c r="A986" s="1" t="s">
        <v>0</v>
      </c>
      <c r="B986" s="1" t="s">
        <v>185</v>
      </c>
      <c r="C986" s="1" t="s">
        <v>80</v>
      </c>
      <c r="D986" s="1" t="s">
        <v>2</v>
      </c>
      <c r="E986" s="4">
        <v>13.711016067099003</v>
      </c>
      <c r="F986" s="4">
        <v>9.7619217714666942</v>
      </c>
      <c r="G986" s="4">
        <v>11.231945018591048</v>
      </c>
      <c r="H986" s="4">
        <v>11.797834888097771</v>
      </c>
      <c r="I986" s="4">
        <v>12.905100389246508</v>
      </c>
      <c r="J986" s="4">
        <v>13.49412931351025</v>
      </c>
      <c r="K986" s="4">
        <v>13.912395388966543</v>
      </c>
      <c r="L986" s="4">
        <v>14.272794893174185</v>
      </c>
    </row>
    <row r="987" spans="1:12" x14ac:dyDescent="0.25">
      <c r="A987" s="1" t="s">
        <v>0</v>
      </c>
      <c r="B987" s="1" t="s">
        <v>185</v>
      </c>
      <c r="C987" s="1" t="s">
        <v>80</v>
      </c>
      <c r="D987" s="1" t="s">
        <v>3</v>
      </c>
      <c r="E987" s="4">
        <v>13.721346264881367</v>
      </c>
      <c r="F987" s="4">
        <v>21.467158030859487</v>
      </c>
      <c r="G987" s="4">
        <v>22.319307424441991</v>
      </c>
      <c r="H987" s="4">
        <v>21.761919580572314</v>
      </c>
      <c r="I987" s="4">
        <v>21.237712799761777</v>
      </c>
      <c r="J987" s="4">
        <v>20.562656210926061</v>
      </c>
      <c r="K987" s="4">
        <v>20.472068216282196</v>
      </c>
      <c r="L987" s="4">
        <v>20.500269404429325</v>
      </c>
    </row>
    <row r="988" spans="1:12" x14ac:dyDescent="0.25">
      <c r="A988" s="1" t="s">
        <v>0</v>
      </c>
      <c r="B988" s="1" t="s">
        <v>185</v>
      </c>
      <c r="C988" s="1" t="s">
        <v>80</v>
      </c>
      <c r="D988" s="1" t="s">
        <v>4</v>
      </c>
      <c r="E988" s="4">
        <v>30.340670939894707</v>
      </c>
      <c r="F988" s="4">
        <v>111.06153931536366</v>
      </c>
      <c r="G988" s="4">
        <v>118.24564962764589</v>
      </c>
      <c r="H988" s="4">
        <v>134.66285189210794</v>
      </c>
      <c r="I988" s="4">
        <v>150.55282613831727</v>
      </c>
      <c r="J988" s="4">
        <v>171.15370157070728</v>
      </c>
      <c r="K988" s="4">
        <v>195.05651454316492</v>
      </c>
      <c r="L988" s="4">
        <v>225.41350554410479</v>
      </c>
    </row>
    <row r="989" spans="1:12" x14ac:dyDescent="0.25">
      <c r="A989" s="1" t="s">
        <v>0</v>
      </c>
      <c r="B989" s="1" t="s">
        <v>185</v>
      </c>
      <c r="C989" s="1" t="s">
        <v>80</v>
      </c>
      <c r="D989" s="1" t="s">
        <v>7</v>
      </c>
      <c r="E989" s="4">
        <v>2.5212391736269099E-8</v>
      </c>
      <c r="F989" s="4">
        <v>-11.669972136994136</v>
      </c>
      <c r="G989" s="4">
        <v>-11.04652582508124</v>
      </c>
      <c r="H989" s="4">
        <v>-9.9225110784482755</v>
      </c>
      <c r="I989" s="4">
        <v>-8.2910387941918113</v>
      </c>
      <c r="J989" s="4">
        <v>-7.0269532781230453</v>
      </c>
      <c r="K989" s="4">
        <v>-6.5399023436685546</v>
      </c>
      <c r="L989" s="4">
        <v>-6.2096921088989596</v>
      </c>
    </row>
    <row r="990" spans="1:12" x14ac:dyDescent="0.25">
      <c r="A990" s="1" t="s">
        <v>0</v>
      </c>
      <c r="B990" s="1" t="s">
        <v>185</v>
      </c>
      <c r="C990" s="1" t="s">
        <v>80</v>
      </c>
      <c r="D990" s="1" t="s">
        <v>9</v>
      </c>
      <c r="E990" s="4">
        <v>0.67835088381207886</v>
      </c>
      <c r="F990" s="4">
        <v>2.3156773708549268</v>
      </c>
      <c r="G990" s="4">
        <v>2.6816021371897869</v>
      </c>
      <c r="H990" s="4">
        <v>2.7300006543582485</v>
      </c>
      <c r="I990" s="4">
        <v>2.7300008052480549</v>
      </c>
      <c r="J990" s="4">
        <v>2.7300010002310353</v>
      </c>
      <c r="K990" s="4">
        <v>1.2982617594575439</v>
      </c>
      <c r="L990" s="4">
        <v>1.1677110880459531</v>
      </c>
    </row>
    <row r="991" spans="1:12" x14ac:dyDescent="0.25">
      <c r="A991" s="1" t="s">
        <v>0</v>
      </c>
      <c r="B991" s="1" t="s">
        <v>185</v>
      </c>
      <c r="C991" s="1" t="s">
        <v>80</v>
      </c>
      <c r="D991" s="1" t="s">
        <v>5</v>
      </c>
      <c r="E991" s="4">
        <v>2.5212391736269099E-8</v>
      </c>
      <c r="F991" s="4">
        <v>-11.669972136994136</v>
      </c>
      <c r="G991" s="4">
        <v>-11.04652582508124</v>
      </c>
      <c r="H991" s="4">
        <v>-9.9225110784482755</v>
      </c>
      <c r="I991" s="4">
        <v>-8.2910387941918113</v>
      </c>
      <c r="J991" s="4">
        <v>-7.0269532781230453</v>
      </c>
      <c r="K991" s="4">
        <v>-6.5399023436685546</v>
      </c>
      <c r="L991" s="4">
        <v>-6.2096921088989596</v>
      </c>
    </row>
    <row r="992" spans="1:12" x14ac:dyDescent="0.25">
      <c r="A992" s="1" t="s">
        <v>0</v>
      </c>
      <c r="B992" s="1" t="s">
        <v>185</v>
      </c>
      <c r="C992" s="1" t="s">
        <v>80</v>
      </c>
      <c r="D992" s="1" t="s">
        <v>11</v>
      </c>
      <c r="E992" s="4">
        <v>13.000000051055894</v>
      </c>
      <c r="F992" s="4">
        <v>13.000000012242785</v>
      </c>
      <c r="G992" s="4">
        <v>13.00000001008147</v>
      </c>
      <c r="H992" s="4">
        <v>13.000000010203202</v>
      </c>
      <c r="I992" s="4">
        <v>13.000000011326312</v>
      </c>
      <c r="J992" s="4">
        <v>13.000000012769808</v>
      </c>
      <c r="K992" s="4">
        <v>13.000000016682451</v>
      </c>
      <c r="L992" s="4">
        <v>13.000000016932482</v>
      </c>
    </row>
    <row r="993" spans="1:12" x14ac:dyDescent="0.25">
      <c r="A993" s="1" t="s">
        <v>0</v>
      </c>
      <c r="B993" s="1" t="s">
        <v>185</v>
      </c>
      <c r="C993" s="1" t="s">
        <v>80</v>
      </c>
      <c r="D993" s="1" t="s">
        <v>12</v>
      </c>
      <c r="E993" s="4"/>
      <c r="F993" s="4">
        <v>15.174811393804086</v>
      </c>
      <c r="G993" s="4">
        <v>15.174811398000609</v>
      </c>
      <c r="H993" s="4">
        <v>15.174811416382603</v>
      </c>
      <c r="I993" s="4">
        <v>15.174811676112457</v>
      </c>
      <c r="J993" s="4">
        <v>18.127918101180789</v>
      </c>
      <c r="K993" s="4">
        <v>15.174811545442996</v>
      </c>
      <c r="L993" s="4">
        <v>15.174811409454941</v>
      </c>
    </row>
    <row r="994" spans="1:12" x14ac:dyDescent="0.25">
      <c r="A994" s="1" t="s">
        <v>0</v>
      </c>
      <c r="B994" s="1" t="s">
        <v>185</v>
      </c>
      <c r="C994" s="1" t="s">
        <v>80</v>
      </c>
      <c r="D994" s="1" t="s">
        <v>14</v>
      </c>
      <c r="E994" s="4">
        <v>4.8</v>
      </c>
      <c r="F994" s="4">
        <v>4.8000000005290042</v>
      </c>
      <c r="G994" s="4">
        <v>4.8000000006752597</v>
      </c>
      <c r="H994" s="4">
        <v>4.8000000008619326</v>
      </c>
      <c r="I994" s="4">
        <v>4.8000000011000159</v>
      </c>
      <c r="J994" s="4">
        <v>4.8000000014037996</v>
      </c>
      <c r="K994" s="4">
        <v>4.8000000017913491</v>
      </c>
      <c r="L994" s="4">
        <v>4.8000000022856302</v>
      </c>
    </row>
    <row r="995" spans="1:12" x14ac:dyDescent="0.25">
      <c r="A995" s="1" t="s">
        <v>0</v>
      </c>
      <c r="B995" s="1" t="s">
        <v>185</v>
      </c>
      <c r="C995" s="1" t="s">
        <v>80</v>
      </c>
      <c r="D995" s="1" t="s">
        <v>8</v>
      </c>
      <c r="E995" s="4">
        <v>2.5212391736269099E-8</v>
      </c>
      <c r="F995" s="4">
        <v>3.1715374662868756</v>
      </c>
      <c r="G995" s="4">
        <v>3.9937053207983824</v>
      </c>
      <c r="H995" s="4">
        <v>4.1209001866565078</v>
      </c>
      <c r="I995" s="4">
        <v>6.8837725634930216</v>
      </c>
      <c r="J995" s="4">
        <v>8.1478583917027265</v>
      </c>
      <c r="K995" s="4">
        <v>11.588016019150249</v>
      </c>
      <c r="L995" s="4">
        <v>11.918226428344028</v>
      </c>
    </row>
    <row r="996" spans="1:12" x14ac:dyDescent="0.25">
      <c r="A996" s="1" t="s">
        <v>0</v>
      </c>
      <c r="B996" s="1" t="s">
        <v>185</v>
      </c>
      <c r="C996" s="1" t="s">
        <v>80</v>
      </c>
      <c r="D996" s="1" t="s">
        <v>15</v>
      </c>
      <c r="E996" s="4"/>
      <c r="F996" s="4">
        <v>-14.841509603281013</v>
      </c>
      <c r="G996" s="4">
        <v>-15.040231145879622</v>
      </c>
      <c r="H996" s="4">
        <v>-14.043411265104783</v>
      </c>
      <c r="I996" s="4">
        <v>-15.174811357684833</v>
      </c>
      <c r="J996" s="4">
        <v>-15.174811669825772</v>
      </c>
      <c r="K996" s="4">
        <v>-18.127918362818804</v>
      </c>
      <c r="L996" s="4">
        <v>-18.127918537242987</v>
      </c>
    </row>
    <row r="997" spans="1:12" x14ac:dyDescent="0.25">
      <c r="A997" s="1" t="s">
        <v>0</v>
      </c>
      <c r="B997" s="1" t="s">
        <v>185</v>
      </c>
      <c r="C997" s="1" t="s">
        <v>80</v>
      </c>
      <c r="D997" s="1" t="s">
        <v>16</v>
      </c>
      <c r="E997" s="4">
        <v>2.5212391736269099E-8</v>
      </c>
      <c r="F997" s="4">
        <v>3.1715374662868756</v>
      </c>
      <c r="G997" s="4">
        <v>3.9937053207983824</v>
      </c>
      <c r="H997" s="4">
        <v>4.1209001866565078</v>
      </c>
      <c r="I997" s="4">
        <v>6.8837725634930216</v>
      </c>
      <c r="J997" s="4">
        <v>8.1478583917027265</v>
      </c>
      <c r="K997" s="4">
        <v>11.588016019150249</v>
      </c>
      <c r="L997" s="4">
        <v>11.918226428344028</v>
      </c>
    </row>
    <row r="998" spans="1:12" x14ac:dyDescent="0.25">
      <c r="A998" s="1" t="s">
        <v>0</v>
      </c>
      <c r="B998" s="1" t="s">
        <v>185</v>
      </c>
      <c r="C998" s="1" t="s">
        <v>80</v>
      </c>
      <c r="D998" s="1" t="s">
        <v>17</v>
      </c>
      <c r="E998" s="4"/>
      <c r="F998" s="4">
        <v>-14.841509603281013</v>
      </c>
      <c r="G998" s="4">
        <v>-15.040231145879622</v>
      </c>
      <c r="H998" s="4">
        <v>-14.043411265104783</v>
      </c>
      <c r="I998" s="4">
        <v>-15.174811357684833</v>
      </c>
      <c r="J998" s="4">
        <v>-15.174811669825772</v>
      </c>
      <c r="K998" s="4">
        <v>-18.127918362818804</v>
      </c>
      <c r="L998" s="4">
        <v>-18.127918537242987</v>
      </c>
    </row>
    <row r="999" spans="1:12" x14ac:dyDescent="0.25">
      <c r="A999" s="1" t="s">
        <v>0</v>
      </c>
      <c r="B999" s="1" t="s">
        <v>185</v>
      </c>
      <c r="C999" s="1" t="s">
        <v>80</v>
      </c>
      <c r="D999" s="1" t="s">
        <v>18</v>
      </c>
      <c r="E999" s="4">
        <v>12.999999999999998</v>
      </c>
      <c r="F999" s="4">
        <v>12.999999999999998</v>
      </c>
      <c r="G999" s="4">
        <v>12.999999999999998</v>
      </c>
      <c r="H999" s="4">
        <v>12.999999999999998</v>
      </c>
      <c r="I999" s="4">
        <v>12.999999999999998</v>
      </c>
      <c r="J999" s="4">
        <v>12.999999999999998</v>
      </c>
      <c r="K999" s="4">
        <v>12.999999999999998</v>
      </c>
      <c r="L999" s="4">
        <v>12.999999999999998</v>
      </c>
    </row>
    <row r="1000" spans="1:12" x14ac:dyDescent="0.25">
      <c r="A1000" s="1" t="s">
        <v>0</v>
      </c>
      <c r="B1000" s="1" t="s">
        <v>185</v>
      </c>
      <c r="C1000" s="1" t="s">
        <v>80</v>
      </c>
      <c r="D1000" s="1" t="s">
        <v>19</v>
      </c>
      <c r="E1000" s="4"/>
      <c r="F1000" s="4">
        <v>15.174811390068632</v>
      </c>
      <c r="G1000" s="4">
        <v>15.174811390068632</v>
      </c>
      <c r="H1000" s="4">
        <v>15.174811390068632</v>
      </c>
      <c r="I1000" s="4">
        <v>15.174811390068632</v>
      </c>
      <c r="J1000" s="4">
        <v>15.174811390068632</v>
      </c>
      <c r="K1000" s="4">
        <v>15.174811390068632</v>
      </c>
      <c r="L1000" s="4">
        <v>15.174811390068632</v>
      </c>
    </row>
    <row r="1001" spans="1:12" x14ac:dyDescent="0.25">
      <c r="A1001" s="1" t="s">
        <v>0</v>
      </c>
      <c r="B1001" s="1" t="s">
        <v>185</v>
      </c>
      <c r="C1001" s="1" t="s">
        <v>80</v>
      </c>
      <c r="D1001" s="1" t="s">
        <v>21</v>
      </c>
      <c r="E1001" s="4">
        <v>4.8</v>
      </c>
      <c r="F1001" s="4">
        <v>4.8</v>
      </c>
      <c r="G1001" s="4">
        <v>4.8</v>
      </c>
      <c r="H1001" s="4">
        <v>4.8</v>
      </c>
      <c r="I1001" s="4">
        <v>4.8</v>
      </c>
      <c r="J1001" s="4">
        <v>4.8</v>
      </c>
      <c r="K1001" s="4">
        <v>4.8</v>
      </c>
      <c r="L1001" s="4">
        <v>4.8</v>
      </c>
    </row>
    <row r="1002" spans="1:12" x14ac:dyDescent="0.25">
      <c r="A1002" s="1" t="s">
        <v>0</v>
      </c>
      <c r="B1002" s="1" t="s">
        <v>185</v>
      </c>
      <c r="C1002" s="1" t="s">
        <v>80</v>
      </c>
      <c r="D1002" s="1" t="s">
        <v>42</v>
      </c>
      <c r="E1002" s="4">
        <v>5.1055895799677202E-8</v>
      </c>
      <c r="F1002" s="4">
        <v>1.2242787212911825E-8</v>
      </c>
      <c r="G1002" s="4">
        <v>1.0081471398765242E-8</v>
      </c>
      <c r="H1002" s="4">
        <v>1.0203204088340566E-8</v>
      </c>
      <c r="I1002" s="4">
        <v>1.1326313611665583E-8</v>
      </c>
      <c r="J1002" s="4">
        <v>1.2769810626789247E-8</v>
      </c>
      <c r="K1002" s="4">
        <v>1.6682452643187893E-8</v>
      </c>
      <c r="L1002" s="4">
        <v>1.6932483327167588E-8</v>
      </c>
    </row>
    <row r="1003" spans="1:12" x14ac:dyDescent="0.25">
      <c r="A1003" s="1" t="s">
        <v>0</v>
      </c>
      <c r="B1003" s="1" t="s">
        <v>185</v>
      </c>
      <c r="C1003" s="1" t="s">
        <v>80</v>
      </c>
      <c r="D1003" s="1" t="s">
        <v>44</v>
      </c>
      <c r="E1003" s="4"/>
      <c r="F1003" s="4">
        <v>3.735455062916701E-9</v>
      </c>
      <c r="G1003" s="4">
        <v>7.9319762556139352E-9</v>
      </c>
      <c r="H1003" s="4">
        <v>2.6313971493427884E-8</v>
      </c>
      <c r="I1003" s="4">
        <v>2.8604382548332472E-7</v>
      </c>
      <c r="J1003" s="4">
        <v>2.9531067111121558</v>
      </c>
      <c r="K1003" s="4">
        <v>1.5537436386383431E-7</v>
      </c>
      <c r="L1003" s="4">
        <v>1.9386308959056642E-8</v>
      </c>
    </row>
    <row r="1004" spans="1:12" x14ac:dyDescent="0.25">
      <c r="A1004" s="1" t="s">
        <v>0</v>
      </c>
      <c r="B1004" s="1" t="s">
        <v>185</v>
      </c>
      <c r="C1004" s="1" t="s">
        <v>80</v>
      </c>
      <c r="D1004" s="1" t="s">
        <v>23</v>
      </c>
      <c r="E1004" s="4"/>
      <c r="F1004" s="4">
        <v>5.2900419154833434E-10</v>
      </c>
      <c r="G1004" s="4">
        <v>6.7526015700696296E-10</v>
      </c>
      <c r="H1004" s="4">
        <v>8.6193288236552422E-10</v>
      </c>
      <c r="I1004" s="4">
        <v>1.1000164178344514E-9</v>
      </c>
      <c r="J1004" s="4">
        <v>1.4037999732885195E-9</v>
      </c>
      <c r="K1004" s="4">
        <v>1.7913497114642788E-9</v>
      </c>
      <c r="L1004" s="4">
        <v>2.2856306785776226E-9</v>
      </c>
    </row>
    <row r="1005" spans="1:12" x14ac:dyDescent="0.25">
      <c r="A1005" s="1" t="s">
        <v>0</v>
      </c>
      <c r="B1005" s="1" t="s">
        <v>185</v>
      </c>
      <c r="C1005" s="1" t="s">
        <v>80</v>
      </c>
      <c r="D1005" s="1" t="s">
        <v>24</v>
      </c>
      <c r="E1005" s="4">
        <v>1.9394147413269653E-9</v>
      </c>
      <c r="F1005" s="4">
        <v>0.24396442025385168</v>
      </c>
      <c r="G1005" s="4">
        <v>0.3072081013616364</v>
      </c>
      <c r="H1005" s="4">
        <v>0.3169923218017055</v>
      </c>
      <c r="I1005" s="4">
        <v>0.52952096596119247</v>
      </c>
      <c r="J1005" s="4">
        <v>0.62675833720762641</v>
      </c>
      <c r="K1005" s="4">
        <v>0.89138584648305752</v>
      </c>
      <c r="L1005" s="4">
        <v>0.91678664714004265</v>
      </c>
    </row>
    <row r="1006" spans="1:12" x14ac:dyDescent="0.25">
      <c r="A1006" s="1" t="s">
        <v>0</v>
      </c>
      <c r="B1006" s="1" t="s">
        <v>185</v>
      </c>
      <c r="C1006" s="1" t="s">
        <v>80</v>
      </c>
      <c r="D1006" s="1" t="s">
        <v>25</v>
      </c>
      <c r="E1006" s="4"/>
      <c r="F1006" s="4">
        <v>0.97803585284366956</v>
      </c>
      <c r="G1006" s="4">
        <v>0.99113133938925135</v>
      </c>
      <c r="H1006" s="4">
        <v>0.92544222657974062</v>
      </c>
      <c r="I1006" s="4">
        <v>0.9999999790160411</v>
      </c>
      <c r="J1006" s="4">
        <v>0.83709621728914019</v>
      </c>
      <c r="K1006" s="4">
        <v>1.1946058314155887</v>
      </c>
      <c r="L1006" s="4">
        <v>1.1946058536152917</v>
      </c>
    </row>
    <row r="1007" spans="1:12" x14ac:dyDescent="0.25">
      <c r="A1007" s="1" t="s">
        <v>0</v>
      </c>
      <c r="B1007" s="1" t="s">
        <v>185</v>
      </c>
      <c r="C1007" s="1" t="s">
        <v>80</v>
      </c>
      <c r="D1007" s="1" t="s">
        <v>27</v>
      </c>
      <c r="E1007" s="4">
        <v>0.14132310079418312</v>
      </c>
      <c r="F1007" s="4">
        <v>0.48243278554160784</v>
      </c>
      <c r="G1007" s="4">
        <v>0.5586671118359462</v>
      </c>
      <c r="H1007" s="4">
        <v>0.56875013622250503</v>
      </c>
      <c r="I1007" s="4">
        <v>0.56875016762967101</v>
      </c>
      <c r="J1007" s="4">
        <v>0.56875020821513</v>
      </c>
      <c r="K1007" s="4">
        <v>0.27047119978604905</v>
      </c>
      <c r="L1007" s="4">
        <v>0.24327314322706681</v>
      </c>
    </row>
    <row r="1008" spans="1:12" x14ac:dyDescent="0.25">
      <c r="A1008" s="1" t="s">
        <v>0</v>
      </c>
      <c r="B1008" s="1" t="s">
        <v>185</v>
      </c>
      <c r="C1008" s="1" t="s">
        <v>81</v>
      </c>
      <c r="D1008" s="1" t="s">
        <v>2</v>
      </c>
      <c r="E1008" s="4">
        <v>24.383825515361533</v>
      </c>
      <c r="F1008" s="4">
        <v>28.404821139619031</v>
      </c>
      <c r="G1008" s="4">
        <v>29.941242619510149</v>
      </c>
      <c r="H1008" s="4">
        <v>29.335218365392603</v>
      </c>
      <c r="I1008" s="4">
        <v>30.093874996015586</v>
      </c>
      <c r="J1008" s="4">
        <v>30.565561054909892</v>
      </c>
      <c r="K1008" s="4">
        <v>30.623612182975219</v>
      </c>
      <c r="L1008" s="4">
        <v>30.082800644170181</v>
      </c>
    </row>
    <row r="1009" spans="1:12" x14ac:dyDescent="0.25">
      <c r="A1009" s="1" t="s">
        <v>0</v>
      </c>
      <c r="B1009" s="1" t="s">
        <v>185</v>
      </c>
      <c r="C1009" s="1" t="s">
        <v>81</v>
      </c>
      <c r="D1009" s="1" t="s">
        <v>3</v>
      </c>
      <c r="E1009" s="4">
        <v>37.111199963439176</v>
      </c>
      <c r="F1009" s="4">
        <v>38.762427049103763</v>
      </c>
      <c r="G1009" s="4">
        <v>40.478832059656504</v>
      </c>
      <c r="H1009" s="4">
        <v>39.727463500121516</v>
      </c>
      <c r="I1009" s="4">
        <v>39.728448657127871</v>
      </c>
      <c r="J1009" s="4">
        <v>39.614680157171826</v>
      </c>
      <c r="K1009" s="4">
        <v>39.489645494628036</v>
      </c>
      <c r="L1009" s="4">
        <v>39.334086991458747</v>
      </c>
    </row>
    <row r="1010" spans="1:12" x14ac:dyDescent="0.25">
      <c r="A1010" s="1" t="s">
        <v>0</v>
      </c>
      <c r="B1010" s="1" t="s">
        <v>185</v>
      </c>
      <c r="C1010" s="1" t="s">
        <v>81</v>
      </c>
      <c r="D1010" s="1" t="s">
        <v>4</v>
      </c>
      <c r="E1010" s="4">
        <v>109.35276897523804</v>
      </c>
      <c r="F1010" s="4">
        <v>100.60048830163255</v>
      </c>
      <c r="G1010" s="4">
        <v>120.50735752436941</v>
      </c>
      <c r="H1010" s="4">
        <v>164.12208748528312</v>
      </c>
      <c r="I1010" s="4">
        <v>219.70477219707641</v>
      </c>
      <c r="J1010" s="4">
        <v>272.99110101186892</v>
      </c>
      <c r="K1010" s="4">
        <v>341.68845882847063</v>
      </c>
      <c r="L1010" s="4">
        <v>450.7115607005814</v>
      </c>
    </row>
    <row r="1011" spans="1:12" x14ac:dyDescent="0.25">
      <c r="A1011" s="1" t="s">
        <v>0</v>
      </c>
      <c r="B1011" s="1" t="s">
        <v>185</v>
      </c>
      <c r="C1011" s="1" t="s">
        <v>81</v>
      </c>
      <c r="D1011" s="1" t="s">
        <v>7</v>
      </c>
      <c r="E1011" s="4">
        <v>-12.655800844126269</v>
      </c>
      <c r="F1011" s="4">
        <v>-10.286032305823689</v>
      </c>
      <c r="G1011" s="4">
        <v>-10.466015836569198</v>
      </c>
      <c r="H1011" s="4">
        <v>-10.320671531270854</v>
      </c>
      <c r="I1011" s="4">
        <v>-9.5630000578024195</v>
      </c>
      <c r="J1011" s="4">
        <v>-8.9775454991619696</v>
      </c>
      <c r="K1011" s="4">
        <v>-8.7944597088088727</v>
      </c>
      <c r="L1011" s="4">
        <v>-9.1797127447870963</v>
      </c>
    </row>
    <row r="1012" spans="1:12" x14ac:dyDescent="0.25">
      <c r="A1012" s="1" t="s">
        <v>0</v>
      </c>
      <c r="B1012" s="1" t="s">
        <v>185</v>
      </c>
      <c r="C1012" s="1" t="s">
        <v>81</v>
      </c>
      <c r="D1012" s="1" t="s">
        <v>9</v>
      </c>
      <c r="E1012" s="4">
        <v>4.6999999931154166</v>
      </c>
      <c r="F1012" s="4">
        <v>4.6999999744011092</v>
      </c>
      <c r="G1012" s="4">
        <v>4.6999999685320963</v>
      </c>
      <c r="H1012" s="4">
        <v>4.6999999604488467</v>
      </c>
      <c r="I1012" s="4">
        <v>4.6999999503014029</v>
      </c>
      <c r="J1012" s="4">
        <v>4.6999999368197907</v>
      </c>
      <c r="K1012" s="4">
        <v>4.6999999201653733</v>
      </c>
      <c r="L1012" s="4">
        <v>4.6999998974365225</v>
      </c>
    </row>
    <row r="1013" spans="1:12" x14ac:dyDescent="0.25">
      <c r="A1013" s="1" t="s">
        <v>0</v>
      </c>
      <c r="B1013" s="1" t="s">
        <v>185</v>
      </c>
      <c r="C1013" s="1" t="s">
        <v>81</v>
      </c>
      <c r="D1013" s="1" t="s">
        <v>5</v>
      </c>
      <c r="E1013" s="4">
        <v>-12.655800844126269</v>
      </c>
      <c r="F1013" s="4">
        <v>-10.286032305823689</v>
      </c>
      <c r="G1013" s="4">
        <v>-10.466015836569198</v>
      </c>
      <c r="H1013" s="4">
        <v>-10.320671531270854</v>
      </c>
      <c r="I1013" s="4">
        <v>-9.5630000578024195</v>
      </c>
      <c r="J1013" s="4">
        <v>-8.9775454991619696</v>
      </c>
      <c r="K1013" s="4">
        <v>-8.7944597088088727</v>
      </c>
      <c r="L1013" s="4">
        <v>-9.1797127447870963</v>
      </c>
    </row>
    <row r="1014" spans="1:12" x14ac:dyDescent="0.25">
      <c r="A1014" s="1" t="s">
        <v>0</v>
      </c>
      <c r="B1014" s="1" t="s">
        <v>185</v>
      </c>
      <c r="C1014" s="1" t="s">
        <v>81</v>
      </c>
      <c r="D1014" s="1" t="s">
        <v>11</v>
      </c>
      <c r="E1014" s="4">
        <v>64.999999999999986</v>
      </c>
      <c r="F1014" s="4">
        <v>64.999999999999986</v>
      </c>
      <c r="G1014" s="4">
        <v>64.999999999999986</v>
      </c>
      <c r="H1014" s="4">
        <v>64.999999999999986</v>
      </c>
      <c r="I1014" s="4">
        <v>64.999999999999986</v>
      </c>
      <c r="J1014" s="4">
        <v>65.000000004126747</v>
      </c>
      <c r="K1014" s="4">
        <v>65.000000009150199</v>
      </c>
      <c r="L1014" s="4">
        <v>65.00000001162708</v>
      </c>
    </row>
    <row r="1015" spans="1:12" x14ac:dyDescent="0.25">
      <c r="A1015" s="1" t="s">
        <v>0</v>
      </c>
      <c r="B1015" s="1" t="s">
        <v>185</v>
      </c>
      <c r="C1015" s="1" t="s">
        <v>81</v>
      </c>
      <c r="D1015" s="1" t="s">
        <v>12</v>
      </c>
      <c r="E1015" s="4">
        <v>119.45191738884498</v>
      </c>
      <c r="F1015" s="4">
        <v>119.45191738884498</v>
      </c>
      <c r="G1015" s="4">
        <v>119.45191738884498</v>
      </c>
      <c r="H1015" s="4">
        <v>119.45191739415772</v>
      </c>
      <c r="I1015" s="4">
        <v>119.4519173962405</v>
      </c>
      <c r="J1015" s="4">
        <v>119.45191739835056</v>
      </c>
      <c r="K1015" s="4">
        <v>119.45191740026415</v>
      </c>
      <c r="L1015" s="4">
        <v>119.45191740188133</v>
      </c>
    </row>
    <row r="1016" spans="1:12" x14ac:dyDescent="0.25">
      <c r="A1016" s="1" t="s">
        <v>0</v>
      </c>
      <c r="B1016" s="1" t="s">
        <v>185</v>
      </c>
      <c r="C1016" s="1" t="s">
        <v>81</v>
      </c>
      <c r="D1016" s="1" t="s">
        <v>14</v>
      </c>
      <c r="E1016" s="4">
        <v>4.7</v>
      </c>
      <c r="F1016" s="4">
        <v>4.7000000005656553</v>
      </c>
      <c r="G1016" s="4">
        <v>4.7000000007196512</v>
      </c>
      <c r="H1016" s="4">
        <v>4.7000000009147289</v>
      </c>
      <c r="I1016" s="4">
        <v>4.700000001161281</v>
      </c>
      <c r="J1016" s="4">
        <v>4.7000000014722945</v>
      </c>
      <c r="K1016" s="4">
        <v>4.7000000018631027</v>
      </c>
      <c r="L1016" s="4">
        <v>4.7000000023529465</v>
      </c>
    </row>
    <row r="1017" spans="1:12" x14ac:dyDescent="0.25">
      <c r="A1017" s="1" t="s">
        <v>0</v>
      </c>
      <c r="B1017" s="1" t="s">
        <v>185</v>
      </c>
      <c r="C1017" s="1" t="s">
        <v>81</v>
      </c>
      <c r="D1017" s="1" t="s">
        <v>8</v>
      </c>
      <c r="E1017" s="4">
        <v>61.388884306230871</v>
      </c>
      <c r="F1017" s="4">
        <v>48.999256095085812</v>
      </c>
      <c r="G1017" s="4">
        <v>47.065366386088265</v>
      </c>
      <c r="H1017" s="4">
        <v>47.210710500655395</v>
      </c>
      <c r="I1017" s="4">
        <v>46.07937727359645</v>
      </c>
      <c r="J1017" s="4">
        <v>46.645866043149077</v>
      </c>
      <c r="K1017" s="4">
        <v>46.735338502202353</v>
      </c>
      <c r="L1017" s="4">
        <v>48.351669265415651</v>
      </c>
    </row>
    <row r="1018" spans="1:12" x14ac:dyDescent="0.25">
      <c r="A1018" s="1" t="s">
        <v>0</v>
      </c>
      <c r="B1018" s="1" t="s">
        <v>185</v>
      </c>
      <c r="C1018" s="1" t="s">
        <v>81</v>
      </c>
      <c r="D1018" s="1" t="s">
        <v>15</v>
      </c>
      <c r="E1018" s="4">
        <v>-74.044685150357139</v>
      </c>
      <c r="F1018" s="4">
        <v>-59.285288400909501</v>
      </c>
      <c r="G1018" s="4">
        <v>-57.531382222657463</v>
      </c>
      <c r="H1018" s="4">
        <v>-57.531382031926249</v>
      </c>
      <c r="I1018" s="4">
        <v>-55.642377331398869</v>
      </c>
      <c r="J1018" s="4">
        <v>-55.623411542311047</v>
      </c>
      <c r="K1018" s="4">
        <v>-55.529798211011226</v>
      </c>
      <c r="L1018" s="4">
        <v>-57.531382010202748</v>
      </c>
    </row>
    <row r="1019" spans="1:12" x14ac:dyDescent="0.25">
      <c r="A1019" s="1" t="s">
        <v>0</v>
      </c>
      <c r="B1019" s="1" t="s">
        <v>185</v>
      </c>
      <c r="C1019" s="1" t="s">
        <v>81</v>
      </c>
      <c r="D1019" s="1" t="s">
        <v>16</v>
      </c>
      <c r="E1019" s="4">
        <v>61.388884306230871</v>
      </c>
      <c r="F1019" s="4">
        <v>48.999256095085812</v>
      </c>
      <c r="G1019" s="4">
        <v>47.065366386088265</v>
      </c>
      <c r="H1019" s="4">
        <v>47.210710500655395</v>
      </c>
      <c r="I1019" s="4">
        <v>46.07937727359645</v>
      </c>
      <c r="J1019" s="4">
        <v>46.645866043149077</v>
      </c>
      <c r="K1019" s="4">
        <v>46.735338502202353</v>
      </c>
      <c r="L1019" s="4">
        <v>48.351669265415651</v>
      </c>
    </row>
    <row r="1020" spans="1:12" x14ac:dyDescent="0.25">
      <c r="A1020" s="1" t="s">
        <v>0</v>
      </c>
      <c r="B1020" s="1" t="s">
        <v>185</v>
      </c>
      <c r="C1020" s="1" t="s">
        <v>81</v>
      </c>
      <c r="D1020" s="1" t="s">
        <v>17</v>
      </c>
      <c r="E1020" s="4">
        <v>-74.044685150357139</v>
      </c>
      <c r="F1020" s="4">
        <v>-59.285288400909501</v>
      </c>
      <c r="G1020" s="4">
        <v>-57.531382222657463</v>
      </c>
      <c r="H1020" s="4">
        <v>-57.531382031926249</v>
      </c>
      <c r="I1020" s="4">
        <v>-55.642377331398869</v>
      </c>
      <c r="J1020" s="4">
        <v>-55.623411542311047</v>
      </c>
      <c r="K1020" s="4">
        <v>-55.529798211011226</v>
      </c>
      <c r="L1020" s="4">
        <v>-57.531382010202748</v>
      </c>
    </row>
    <row r="1021" spans="1:12" x14ac:dyDescent="0.25">
      <c r="A1021" s="1" t="s">
        <v>0</v>
      </c>
      <c r="B1021" s="1" t="s">
        <v>185</v>
      </c>
      <c r="C1021" s="1" t="s">
        <v>81</v>
      </c>
      <c r="D1021" s="1" t="s">
        <v>18</v>
      </c>
      <c r="E1021" s="4">
        <v>64.999999999999986</v>
      </c>
      <c r="F1021" s="4">
        <v>64.999999999999986</v>
      </c>
      <c r="G1021" s="4">
        <v>64.999999999999986</v>
      </c>
      <c r="H1021" s="4">
        <v>64.999999999999986</v>
      </c>
      <c r="I1021" s="4">
        <v>64.999999999999986</v>
      </c>
      <c r="J1021" s="4">
        <v>64.999999999999986</v>
      </c>
      <c r="K1021" s="4">
        <v>64.999999999999986</v>
      </c>
      <c r="L1021" s="4">
        <v>64.999999999999986</v>
      </c>
    </row>
    <row r="1022" spans="1:12" x14ac:dyDescent="0.25">
      <c r="A1022" s="1" t="s">
        <v>0</v>
      </c>
      <c r="B1022" s="1" t="s">
        <v>185</v>
      </c>
      <c r="C1022" s="1" t="s">
        <v>81</v>
      </c>
      <c r="D1022" s="1" t="s">
        <v>19</v>
      </c>
      <c r="E1022" s="4">
        <v>119.45191738884498</v>
      </c>
      <c r="F1022" s="4">
        <v>119.45191738884498</v>
      </c>
      <c r="G1022" s="4">
        <v>119.45191738884498</v>
      </c>
      <c r="H1022" s="4">
        <v>119.45191738884498</v>
      </c>
      <c r="I1022" s="4">
        <v>119.45191738884498</v>
      </c>
      <c r="J1022" s="4">
        <v>119.45191738884498</v>
      </c>
      <c r="K1022" s="4">
        <v>119.45191738884498</v>
      </c>
      <c r="L1022" s="4">
        <v>119.45191738884498</v>
      </c>
    </row>
    <row r="1023" spans="1:12" x14ac:dyDescent="0.25">
      <c r="A1023" s="1" t="s">
        <v>0</v>
      </c>
      <c r="B1023" s="1" t="s">
        <v>185</v>
      </c>
      <c r="C1023" s="1" t="s">
        <v>81</v>
      </c>
      <c r="D1023" s="1" t="s">
        <v>21</v>
      </c>
      <c r="E1023" s="4">
        <v>4.7</v>
      </c>
      <c r="F1023" s="4">
        <v>4.7</v>
      </c>
      <c r="G1023" s="4">
        <v>4.7</v>
      </c>
      <c r="H1023" s="4">
        <v>4.7</v>
      </c>
      <c r="I1023" s="4">
        <v>4.7</v>
      </c>
      <c r="J1023" s="4">
        <v>4.7</v>
      </c>
      <c r="K1023" s="4">
        <v>4.7</v>
      </c>
      <c r="L1023" s="4">
        <v>4.7</v>
      </c>
    </row>
    <row r="1024" spans="1:12" x14ac:dyDescent="0.25">
      <c r="A1024" s="1" t="s">
        <v>0</v>
      </c>
      <c r="B1024" s="1" t="s">
        <v>185</v>
      </c>
      <c r="C1024" s="1" t="s">
        <v>81</v>
      </c>
      <c r="D1024" s="1" t="s">
        <v>42</v>
      </c>
      <c r="E1024" s="4"/>
      <c r="F1024" s="4"/>
      <c r="G1024" s="4"/>
      <c r="H1024" s="4"/>
      <c r="I1024" s="4"/>
      <c r="J1024" s="4">
        <v>4.1267570723043518E-9</v>
      </c>
      <c r="K1024" s="4">
        <v>9.1502083305717743E-9</v>
      </c>
      <c r="L1024" s="4">
        <v>1.1627093816089732E-8</v>
      </c>
    </row>
    <row r="1025" spans="1:12" x14ac:dyDescent="0.25">
      <c r="A1025" s="1" t="s">
        <v>0</v>
      </c>
      <c r="B1025" s="1" t="s">
        <v>185</v>
      </c>
      <c r="C1025" s="1" t="s">
        <v>81</v>
      </c>
      <c r="D1025" s="1" t="s">
        <v>44</v>
      </c>
      <c r="E1025" s="4"/>
      <c r="F1025" s="4"/>
      <c r="G1025" s="4"/>
      <c r="H1025" s="4">
        <v>5.3127466711648268E-9</v>
      </c>
      <c r="I1025" s="4">
        <v>7.3955314921858498E-9</v>
      </c>
      <c r="J1025" s="4">
        <v>9.5055786323559676E-9</v>
      </c>
      <c r="K1025" s="4">
        <v>1.1419176131014488E-8</v>
      </c>
      <c r="L1025" s="4">
        <v>1.3036349841454094E-8</v>
      </c>
    </row>
    <row r="1026" spans="1:12" x14ac:dyDescent="0.25">
      <c r="A1026" s="1" t="s">
        <v>0</v>
      </c>
      <c r="B1026" s="1" t="s">
        <v>185</v>
      </c>
      <c r="C1026" s="1" t="s">
        <v>81</v>
      </c>
      <c r="D1026" s="1" t="s">
        <v>23</v>
      </c>
      <c r="E1026" s="4"/>
      <c r="F1026" s="4">
        <v>5.6565516292036078E-10</v>
      </c>
      <c r="G1026" s="4">
        <v>7.1965122475584748E-10</v>
      </c>
      <c r="H1026" s="4">
        <v>9.1472893045672405E-10</v>
      </c>
      <c r="I1026" s="4">
        <v>1.161281030991133E-9</v>
      </c>
      <c r="J1026" s="4">
        <v>1.4722943266797025E-9</v>
      </c>
      <c r="K1026" s="4">
        <v>1.8631024124893968E-9</v>
      </c>
      <c r="L1026" s="4">
        <v>2.3529466546535589E-9</v>
      </c>
    </row>
    <row r="1027" spans="1:12" x14ac:dyDescent="0.25">
      <c r="A1027" s="1" t="s">
        <v>0</v>
      </c>
      <c r="B1027" s="1" t="s">
        <v>185</v>
      </c>
      <c r="C1027" s="1" t="s">
        <v>81</v>
      </c>
      <c r="D1027" s="1" t="s">
        <v>24</v>
      </c>
      <c r="E1027" s="4">
        <v>0.94444437394201364</v>
      </c>
      <c r="F1027" s="4">
        <v>0.75383470915516648</v>
      </c>
      <c r="G1027" s="4">
        <v>0.72408255978597347</v>
      </c>
      <c r="H1027" s="4">
        <v>0.72631862308700623</v>
      </c>
      <c r="I1027" s="4">
        <v>0.70891349651686864</v>
      </c>
      <c r="J1027" s="4">
        <v>0.71762870831057857</v>
      </c>
      <c r="K1027" s="4">
        <v>0.719005207624974</v>
      </c>
      <c r="L1027" s="4">
        <v>0.74387183471948604</v>
      </c>
    </row>
    <row r="1028" spans="1:12" x14ac:dyDescent="0.25">
      <c r="A1028" s="1" t="s">
        <v>0</v>
      </c>
      <c r="B1028" s="1" t="s">
        <v>185</v>
      </c>
      <c r="C1028" s="1" t="s">
        <v>81</v>
      </c>
      <c r="D1028" s="1" t="s">
        <v>25</v>
      </c>
      <c r="E1028" s="4">
        <v>0.61987021028154554</v>
      </c>
      <c r="F1028" s="4">
        <v>0.49631089811577911</v>
      </c>
      <c r="G1028" s="4">
        <v>0.48162795106401562</v>
      </c>
      <c r="H1028" s="4">
        <v>0.48162794944587517</v>
      </c>
      <c r="I1028" s="4">
        <v>0.46581401575015735</v>
      </c>
      <c r="J1028" s="4">
        <v>0.46565524232496847</v>
      </c>
      <c r="K1028" s="4">
        <v>0.46487155183068185</v>
      </c>
      <c r="L1028" s="4">
        <v>0.48162794923287389</v>
      </c>
    </row>
    <row r="1029" spans="1:12" x14ac:dyDescent="0.25">
      <c r="A1029" s="1" t="s">
        <v>0</v>
      </c>
      <c r="B1029" s="1" t="s">
        <v>185</v>
      </c>
      <c r="C1029" s="1" t="s">
        <v>81</v>
      </c>
      <c r="D1029" s="1" t="s">
        <v>27</v>
      </c>
      <c r="E1029" s="4">
        <v>0.99999999853519494</v>
      </c>
      <c r="F1029" s="4">
        <v>0.9999999944330753</v>
      </c>
      <c r="G1029" s="4">
        <v>0.99999999315158405</v>
      </c>
      <c r="H1029" s="4">
        <v>0.99999999139023787</v>
      </c>
      <c r="I1029" s="4">
        <v>0.99999998917874933</v>
      </c>
      <c r="J1029" s="4">
        <v>0.9999999862441481</v>
      </c>
      <c r="K1029" s="4">
        <v>0.99999998261750433</v>
      </c>
      <c r="L1029" s="4">
        <v>0.9999999776773566</v>
      </c>
    </row>
    <row r="1030" spans="1:12" x14ac:dyDescent="0.25">
      <c r="A1030" s="1" t="s">
        <v>0</v>
      </c>
      <c r="B1030" s="1" t="s">
        <v>185</v>
      </c>
      <c r="C1030" s="1" t="s">
        <v>82</v>
      </c>
      <c r="D1030" s="1" t="s">
        <v>2</v>
      </c>
      <c r="E1030" s="4">
        <v>31.793587403322569</v>
      </c>
      <c r="F1030" s="4">
        <v>33.550561842111556</v>
      </c>
      <c r="G1030" s="4">
        <v>35.158792878645627</v>
      </c>
      <c r="H1030" s="4">
        <v>34.383851881123206</v>
      </c>
      <c r="I1030" s="4">
        <v>35.23056943321825</v>
      </c>
      <c r="J1030" s="4">
        <v>35.697960764014709</v>
      </c>
      <c r="K1030" s="4">
        <v>35.75284686992299</v>
      </c>
      <c r="L1030" s="4">
        <v>35.174330316443395</v>
      </c>
    </row>
    <row r="1031" spans="1:12" x14ac:dyDescent="0.25">
      <c r="A1031" s="1" t="s">
        <v>0</v>
      </c>
      <c r="B1031" s="1" t="s">
        <v>185</v>
      </c>
      <c r="C1031" s="1" t="s">
        <v>82</v>
      </c>
      <c r="D1031" s="1" t="s">
        <v>3</v>
      </c>
      <c r="E1031" s="4">
        <v>86.779005848121955</v>
      </c>
      <c r="F1031" s="4">
        <v>89.14556835708477</v>
      </c>
      <c r="G1031" s="4">
        <v>92.76274469058383</v>
      </c>
      <c r="H1031" s="4">
        <v>93.276902731203478</v>
      </c>
      <c r="I1031" s="4">
        <v>93.326190581522511</v>
      </c>
      <c r="J1031" s="4">
        <v>93.106028124507233</v>
      </c>
      <c r="K1031" s="4">
        <v>93.11994147330212</v>
      </c>
      <c r="L1031" s="4">
        <v>92.91765481903623</v>
      </c>
    </row>
    <row r="1032" spans="1:12" x14ac:dyDescent="0.25">
      <c r="A1032" s="1" t="s">
        <v>0</v>
      </c>
      <c r="B1032" s="1" t="s">
        <v>185</v>
      </c>
      <c r="C1032" s="1" t="s">
        <v>82</v>
      </c>
      <c r="D1032" s="1" t="s">
        <v>4</v>
      </c>
      <c r="E1032" s="4">
        <v>76.570012604659439</v>
      </c>
      <c r="F1032" s="4">
        <v>81.520227371730385</v>
      </c>
      <c r="G1032" s="4">
        <v>98.514900722829992</v>
      </c>
      <c r="H1032" s="4">
        <v>138.24772160655351</v>
      </c>
      <c r="I1032" s="4">
        <v>189.23278431244708</v>
      </c>
      <c r="J1032" s="4">
        <v>237.54063815654683</v>
      </c>
      <c r="K1032" s="4">
        <v>300.32826443410266</v>
      </c>
      <c r="L1032" s="4">
        <v>401.78742934334542</v>
      </c>
    </row>
    <row r="1033" spans="1:12" x14ac:dyDescent="0.25">
      <c r="A1033" s="1" t="s">
        <v>0</v>
      </c>
      <c r="B1033" s="1" t="s">
        <v>185</v>
      </c>
      <c r="C1033" s="1" t="s">
        <v>82</v>
      </c>
      <c r="D1033" s="1" t="s">
        <v>7</v>
      </c>
      <c r="E1033" s="4">
        <v>-54.985418444800899</v>
      </c>
      <c r="F1033" s="4">
        <v>-55.595006514968546</v>
      </c>
      <c r="G1033" s="4">
        <v>-57.60395181194027</v>
      </c>
      <c r="H1033" s="4">
        <v>-58.893050850083888</v>
      </c>
      <c r="I1033" s="4">
        <v>-58.095621148304105</v>
      </c>
      <c r="J1033" s="4">
        <v>-57.408067360490492</v>
      </c>
      <c r="K1033" s="4">
        <v>-57.367094603380139</v>
      </c>
      <c r="L1033" s="4">
        <v>-57.743324502593239</v>
      </c>
    </row>
    <row r="1034" spans="1:12" x14ac:dyDescent="0.25">
      <c r="A1034" s="1" t="s">
        <v>0</v>
      </c>
      <c r="B1034" s="1" t="s">
        <v>185</v>
      </c>
      <c r="C1034" s="1" t="s">
        <v>82</v>
      </c>
      <c r="D1034" s="1" t="s">
        <v>5</v>
      </c>
      <c r="E1034" s="4">
        <v>-54.985418444800899</v>
      </c>
      <c r="F1034" s="4">
        <v>-55.595006514968546</v>
      </c>
      <c r="G1034" s="4">
        <v>-57.60395181194027</v>
      </c>
      <c r="H1034" s="4">
        <v>-58.893050850083888</v>
      </c>
      <c r="I1034" s="4">
        <v>-58.095621148304105</v>
      </c>
      <c r="J1034" s="4">
        <v>-57.408067360490492</v>
      </c>
      <c r="K1034" s="4">
        <v>-57.367094603380139</v>
      </c>
      <c r="L1034" s="4">
        <v>-57.743324502593239</v>
      </c>
    </row>
    <row r="1035" spans="1:12" x14ac:dyDescent="0.25">
      <c r="A1035" s="1" t="s">
        <v>0</v>
      </c>
      <c r="B1035" s="1" t="s">
        <v>185</v>
      </c>
      <c r="C1035" s="1" t="s">
        <v>82</v>
      </c>
      <c r="D1035" s="1" t="s">
        <v>11</v>
      </c>
      <c r="E1035" s="4"/>
      <c r="F1035" s="4">
        <v>2.0097898519495296E-7</v>
      </c>
      <c r="G1035" s="4">
        <v>8.2194653583794206E-8</v>
      </c>
      <c r="H1035" s="4">
        <v>1.3005483710269128E-7</v>
      </c>
      <c r="I1035" s="4">
        <v>1.6149272891761644E-7</v>
      </c>
      <c r="J1035" s="4">
        <v>2.0099695164730368E-7</v>
      </c>
      <c r="K1035" s="4">
        <v>4.906784306692147E-7</v>
      </c>
      <c r="L1035" s="4">
        <v>5.8326005767323978E-8</v>
      </c>
    </row>
    <row r="1036" spans="1:12" x14ac:dyDescent="0.25">
      <c r="A1036" s="1" t="s">
        <v>0</v>
      </c>
      <c r="B1036" s="1" t="s">
        <v>185</v>
      </c>
      <c r="C1036" s="1" t="s">
        <v>82</v>
      </c>
      <c r="D1036" s="1" t="s">
        <v>12</v>
      </c>
      <c r="E1036" s="4">
        <v>73.883749228123065</v>
      </c>
      <c r="F1036" s="4">
        <v>80.056587971744733</v>
      </c>
      <c r="G1036" s="4">
        <v>73.883749106824538</v>
      </c>
      <c r="H1036" s="4">
        <v>73.883749102843041</v>
      </c>
      <c r="I1036" s="4">
        <v>73.883749104858367</v>
      </c>
      <c r="J1036" s="4">
        <v>73.883749112348454</v>
      </c>
      <c r="K1036" s="4">
        <v>73.883749119813231</v>
      </c>
      <c r="L1036" s="4">
        <v>73.883749124556374</v>
      </c>
    </row>
    <row r="1037" spans="1:12" x14ac:dyDescent="0.25">
      <c r="A1037" s="1" t="s">
        <v>0</v>
      </c>
      <c r="B1037" s="1" t="s">
        <v>185</v>
      </c>
      <c r="C1037" s="1" t="s">
        <v>82</v>
      </c>
      <c r="D1037" s="1" t="s">
        <v>8</v>
      </c>
      <c r="E1037" s="4"/>
      <c r="F1037" s="4"/>
      <c r="G1037" s="4">
        <v>1.7578058859698884E-7</v>
      </c>
      <c r="H1037" s="4">
        <v>2.296205582912802E-7</v>
      </c>
      <c r="I1037" s="4">
        <v>3.2681735740476433E-7</v>
      </c>
      <c r="J1037" s="4">
        <v>4.2963972004829275E-7</v>
      </c>
      <c r="K1037" s="4">
        <v>5.7014613529624375E-7</v>
      </c>
      <c r="L1037" s="4">
        <v>1.1148398866808639E-6</v>
      </c>
    </row>
    <row r="1038" spans="1:12" x14ac:dyDescent="0.25">
      <c r="A1038" s="1" t="s">
        <v>0</v>
      </c>
      <c r="B1038" s="1" t="s">
        <v>185</v>
      </c>
      <c r="C1038" s="1" t="s">
        <v>82</v>
      </c>
      <c r="D1038" s="1" t="s">
        <v>15</v>
      </c>
      <c r="E1038" s="4">
        <v>-54.985418444800899</v>
      </c>
      <c r="F1038" s="4">
        <v>-55.595006514968546</v>
      </c>
      <c r="G1038" s="4">
        <v>-57.603951987720862</v>
      </c>
      <c r="H1038" s="4">
        <v>-58.893051079704449</v>
      </c>
      <c r="I1038" s="4">
        <v>-58.095621475121462</v>
      </c>
      <c r="J1038" s="4">
        <v>-57.408067790130211</v>
      </c>
      <c r="K1038" s="4">
        <v>-57.367095173526273</v>
      </c>
      <c r="L1038" s="4">
        <v>-57.743325617433129</v>
      </c>
    </row>
    <row r="1039" spans="1:12" x14ac:dyDescent="0.25">
      <c r="A1039" s="1" t="s">
        <v>0</v>
      </c>
      <c r="B1039" s="1" t="s">
        <v>185</v>
      </c>
      <c r="C1039" s="1" t="s">
        <v>82</v>
      </c>
      <c r="D1039" s="1" t="s">
        <v>16</v>
      </c>
      <c r="E1039" s="4"/>
      <c r="F1039" s="4"/>
      <c r="G1039" s="4">
        <v>1.7578058859698884E-7</v>
      </c>
      <c r="H1039" s="4">
        <v>2.296205582912802E-7</v>
      </c>
      <c r="I1039" s="4">
        <v>3.2681735740476433E-7</v>
      </c>
      <c r="J1039" s="4">
        <v>4.2963972004829275E-7</v>
      </c>
      <c r="K1039" s="4">
        <v>5.7014613529624375E-7</v>
      </c>
      <c r="L1039" s="4">
        <v>1.1148398866808639E-6</v>
      </c>
    </row>
    <row r="1040" spans="1:12" x14ac:dyDescent="0.25">
      <c r="A1040" s="1" t="s">
        <v>0</v>
      </c>
      <c r="B1040" s="1" t="s">
        <v>185</v>
      </c>
      <c r="C1040" s="1" t="s">
        <v>82</v>
      </c>
      <c r="D1040" s="1" t="s">
        <v>17</v>
      </c>
      <c r="E1040" s="4">
        <v>-54.985418444800899</v>
      </c>
      <c r="F1040" s="4">
        <v>-55.595006514968546</v>
      </c>
      <c r="G1040" s="4">
        <v>-57.603951987720862</v>
      </c>
      <c r="H1040" s="4">
        <v>-58.893051079704449</v>
      </c>
      <c r="I1040" s="4">
        <v>-58.095621475121462</v>
      </c>
      <c r="J1040" s="4">
        <v>-57.408067790130211</v>
      </c>
      <c r="K1040" s="4">
        <v>-57.367095173526273</v>
      </c>
      <c r="L1040" s="4">
        <v>-57.743325617433129</v>
      </c>
    </row>
    <row r="1041" spans="1:12" x14ac:dyDescent="0.25">
      <c r="A1041" s="1" t="s">
        <v>0</v>
      </c>
      <c r="B1041" s="1" t="s">
        <v>185</v>
      </c>
      <c r="C1041" s="1" t="s">
        <v>82</v>
      </c>
      <c r="D1041" s="1" t="s">
        <v>19</v>
      </c>
      <c r="E1041" s="4">
        <v>73.883749082199742</v>
      </c>
      <c r="F1041" s="4">
        <v>73.883749082199742</v>
      </c>
      <c r="G1041" s="4">
        <v>73.883749082199742</v>
      </c>
      <c r="H1041" s="4">
        <v>73.883749082199742</v>
      </c>
      <c r="I1041" s="4">
        <v>73.883749082199742</v>
      </c>
      <c r="J1041" s="4">
        <v>73.883749082199742</v>
      </c>
      <c r="K1041" s="4">
        <v>73.883749082199742</v>
      </c>
      <c r="L1041" s="4">
        <v>73.883749082199742</v>
      </c>
    </row>
    <row r="1042" spans="1:12" x14ac:dyDescent="0.25">
      <c r="A1042" s="1" t="s">
        <v>0</v>
      </c>
      <c r="B1042" s="1" t="s">
        <v>185</v>
      </c>
      <c r="C1042" s="1" t="s">
        <v>82</v>
      </c>
      <c r="D1042" s="1" t="s">
        <v>42</v>
      </c>
      <c r="E1042" s="4"/>
      <c r="F1042" s="4">
        <v>2.0097898519495296E-7</v>
      </c>
      <c r="G1042" s="4">
        <v>8.2194653583794206E-8</v>
      </c>
      <c r="H1042" s="4">
        <v>1.3005483710269128E-7</v>
      </c>
      <c r="I1042" s="4">
        <v>1.6149272891761644E-7</v>
      </c>
      <c r="J1042" s="4">
        <v>2.0099695164730368E-7</v>
      </c>
      <c r="K1042" s="4">
        <v>4.906784306692147E-7</v>
      </c>
      <c r="L1042" s="4">
        <v>5.8326005767323978E-8</v>
      </c>
    </row>
    <row r="1043" spans="1:12" x14ac:dyDescent="0.25">
      <c r="A1043" s="1" t="s">
        <v>0</v>
      </c>
      <c r="B1043" s="1" t="s">
        <v>185</v>
      </c>
      <c r="C1043" s="1" t="s">
        <v>82</v>
      </c>
      <c r="D1043" s="1" t="s">
        <v>44</v>
      </c>
      <c r="E1043" s="4">
        <v>1.4592332932536323E-7</v>
      </c>
      <c r="F1043" s="4">
        <v>6.1728388895449928</v>
      </c>
      <c r="G1043" s="4">
        <v>2.4624799059338151E-8</v>
      </c>
      <c r="H1043" s="4">
        <v>2.0643298127818655E-8</v>
      </c>
      <c r="I1043" s="4">
        <v>2.265863148776594E-8</v>
      </c>
      <c r="J1043" s="4">
        <v>3.0148707089021472E-8</v>
      </c>
      <c r="K1043" s="4">
        <v>3.7613493410896512E-8</v>
      </c>
      <c r="L1043" s="4">
        <v>4.2356634260773528E-8</v>
      </c>
    </row>
    <row r="1044" spans="1:12" x14ac:dyDescent="0.25">
      <c r="A1044" s="1" t="s">
        <v>0</v>
      </c>
      <c r="B1044" s="1" t="s">
        <v>185</v>
      </c>
      <c r="C1044" s="1" t="s">
        <v>82</v>
      </c>
      <c r="D1044" s="1" t="s">
        <v>25</v>
      </c>
      <c r="E1044" s="4">
        <v>0.74421532501048671</v>
      </c>
      <c r="F1044" s="4">
        <v>0.69444636504606361</v>
      </c>
      <c r="G1044" s="4">
        <v>0.77965659138973042</v>
      </c>
      <c r="H1044" s="4">
        <v>0.79710425898566439</v>
      </c>
      <c r="I1044" s="4">
        <v>0.78631122782724727</v>
      </c>
      <c r="J1044" s="4">
        <v>0.77700534257993403</v>
      </c>
      <c r="K1044" s="4">
        <v>0.77645078731044359</v>
      </c>
      <c r="L1044" s="4">
        <v>0.78154298207156447</v>
      </c>
    </row>
    <row r="1045" spans="1:12" x14ac:dyDescent="0.25">
      <c r="A1045" s="1" t="s">
        <v>0</v>
      </c>
      <c r="B1045" s="1" t="s">
        <v>185</v>
      </c>
      <c r="C1045" s="1" t="s">
        <v>83</v>
      </c>
      <c r="D1045" s="1" t="s">
        <v>2</v>
      </c>
      <c r="E1045" s="4">
        <v>45.182831371527911</v>
      </c>
      <c r="F1045" s="4">
        <v>48.794913327763759</v>
      </c>
      <c r="G1045" s="4">
        <v>51.6586014044763</v>
      </c>
      <c r="H1045" s="4">
        <v>50.17859238130962</v>
      </c>
      <c r="I1045" s="4">
        <v>51.063473005421443</v>
      </c>
      <c r="J1045" s="4">
        <v>51.824465003076256</v>
      </c>
      <c r="K1045" s="4">
        <v>51.682821564515983</v>
      </c>
      <c r="L1045" s="4">
        <v>50.174608349437577</v>
      </c>
    </row>
    <row r="1046" spans="1:12" x14ac:dyDescent="0.25">
      <c r="A1046" s="1" t="s">
        <v>0</v>
      </c>
      <c r="B1046" s="1" t="s">
        <v>185</v>
      </c>
      <c r="C1046" s="1" t="s">
        <v>83</v>
      </c>
      <c r="D1046" s="1" t="s">
        <v>3</v>
      </c>
      <c r="E1046" s="4">
        <v>61.247499412757975</v>
      </c>
      <c r="F1046" s="4">
        <v>64.180221007492236</v>
      </c>
      <c r="G1046" s="4">
        <v>67.037429761514289</v>
      </c>
      <c r="H1046" s="4">
        <v>65.802263505728504</v>
      </c>
      <c r="I1046" s="4">
        <v>65.832878509814648</v>
      </c>
      <c r="J1046" s="4">
        <v>65.672749569211987</v>
      </c>
      <c r="K1046" s="4">
        <v>65.664328442585003</v>
      </c>
      <c r="L1046" s="4">
        <v>65.411393658290805</v>
      </c>
    </row>
    <row r="1047" spans="1:12" x14ac:dyDescent="0.25">
      <c r="A1047" s="1" t="s">
        <v>0</v>
      </c>
      <c r="B1047" s="1" t="s">
        <v>185</v>
      </c>
      <c r="C1047" s="1" t="s">
        <v>83</v>
      </c>
      <c r="D1047" s="1" t="s">
        <v>4</v>
      </c>
      <c r="E1047" s="4">
        <v>82.394982394416431</v>
      </c>
      <c r="F1047" s="4">
        <v>88.118973839420903</v>
      </c>
      <c r="G1047" s="4">
        <v>106.11468501366797</v>
      </c>
      <c r="H1047" s="4">
        <v>147.18418340905464</v>
      </c>
      <c r="I1047" s="4">
        <v>199.75213012655362</v>
      </c>
      <c r="J1047" s="4">
        <v>249.77425901145824</v>
      </c>
      <c r="K1047" s="4">
        <v>314.59847321027792</v>
      </c>
      <c r="L1047" s="4">
        <v>418.66599467546774</v>
      </c>
    </row>
    <row r="1048" spans="1:12" x14ac:dyDescent="0.25">
      <c r="A1048" s="1" t="s">
        <v>0</v>
      </c>
      <c r="B1048" s="1" t="s">
        <v>185</v>
      </c>
      <c r="C1048" s="1" t="s">
        <v>83</v>
      </c>
      <c r="D1048" s="1" t="s">
        <v>7</v>
      </c>
      <c r="E1048" s="4">
        <v>-16.005849179530692</v>
      </c>
      <c r="F1048" s="4">
        <v>-15.376469399701335</v>
      </c>
      <c r="G1048" s="4">
        <v>-15.332396848281157</v>
      </c>
      <c r="H1048" s="4">
        <v>-15.572718844857746</v>
      </c>
      <c r="I1048" s="4">
        <v>-14.711174707762453</v>
      </c>
      <c r="J1048" s="4">
        <v>-13.808623905829904</v>
      </c>
      <c r="K1048" s="4">
        <v>-13.940247506517046</v>
      </c>
      <c r="L1048" s="4">
        <v>-15.211686572815061</v>
      </c>
    </row>
    <row r="1049" spans="1:12" x14ac:dyDescent="0.25">
      <c r="A1049" s="1" t="s">
        <v>0</v>
      </c>
      <c r="B1049" s="1" t="s">
        <v>185</v>
      </c>
      <c r="C1049" s="1" t="s">
        <v>83</v>
      </c>
      <c r="D1049" s="1" t="s">
        <v>9</v>
      </c>
      <c r="E1049" s="4">
        <v>3.8624385850359184</v>
      </c>
      <c r="F1049" s="4">
        <v>0.58038038887414944</v>
      </c>
      <c r="G1049" s="4">
        <v>3.0490024087503134</v>
      </c>
      <c r="H1049" s="4">
        <v>3.3458663573109253</v>
      </c>
      <c r="I1049" s="4">
        <v>3.8238223123836037</v>
      </c>
      <c r="J1049" s="4">
        <v>2.6043833601422306</v>
      </c>
      <c r="K1049" s="4">
        <v>2.7093653985879471</v>
      </c>
      <c r="L1049" s="4">
        <v>1.6481503332144176</v>
      </c>
    </row>
    <row r="1050" spans="1:12" x14ac:dyDescent="0.25">
      <c r="A1050" s="1" t="s">
        <v>0</v>
      </c>
      <c r="B1050" s="1" t="s">
        <v>185</v>
      </c>
      <c r="C1050" s="1" t="s">
        <v>83</v>
      </c>
      <c r="D1050" s="1" t="s">
        <v>5</v>
      </c>
      <c r="E1050" s="4">
        <v>-16.005849179530692</v>
      </c>
      <c r="F1050" s="4">
        <v>-15.376469399701335</v>
      </c>
      <c r="G1050" s="4">
        <v>-15.332396848281157</v>
      </c>
      <c r="H1050" s="4">
        <v>-15.572718844857746</v>
      </c>
      <c r="I1050" s="4">
        <v>-14.711174707762453</v>
      </c>
      <c r="J1050" s="4">
        <v>-13.808623905829904</v>
      </c>
      <c r="K1050" s="4">
        <v>-13.940247506517046</v>
      </c>
      <c r="L1050" s="4">
        <v>-15.211686572815061</v>
      </c>
    </row>
    <row r="1051" spans="1:12" x14ac:dyDescent="0.25">
      <c r="A1051" s="1" t="s">
        <v>0</v>
      </c>
      <c r="B1051" s="1" t="s">
        <v>185</v>
      </c>
      <c r="C1051" s="1" t="s">
        <v>83</v>
      </c>
      <c r="D1051" s="1" t="s">
        <v>11</v>
      </c>
      <c r="E1051" s="4">
        <v>54.999999999999993</v>
      </c>
      <c r="F1051" s="4">
        <v>54.999999999999993</v>
      </c>
      <c r="G1051" s="4">
        <v>55.0000000037506</v>
      </c>
      <c r="H1051" s="4">
        <v>55.000000004787246</v>
      </c>
      <c r="I1051" s="4">
        <v>55.000000006110298</v>
      </c>
      <c r="J1051" s="4">
        <v>55.000000007798697</v>
      </c>
      <c r="K1051" s="4">
        <v>55.000000009953048</v>
      </c>
      <c r="L1051" s="4">
        <v>55.000000012701108</v>
      </c>
    </row>
    <row r="1052" spans="1:12" x14ac:dyDescent="0.25">
      <c r="A1052" s="1" t="s">
        <v>0</v>
      </c>
      <c r="B1052" s="1" t="s">
        <v>185</v>
      </c>
      <c r="C1052" s="1" t="s">
        <v>83</v>
      </c>
      <c r="D1052" s="1" t="s">
        <v>12</v>
      </c>
      <c r="E1052" s="4">
        <v>68.529786194158206</v>
      </c>
      <c r="F1052" s="4">
        <v>59.161575711086776</v>
      </c>
      <c r="G1052" s="4">
        <v>55.951169923109347</v>
      </c>
      <c r="H1052" s="4">
        <v>56.820235355967412</v>
      </c>
      <c r="I1052" s="4">
        <v>56.442508883261375</v>
      </c>
      <c r="J1052" s="4">
        <v>55.951169971717029</v>
      </c>
      <c r="K1052" s="4">
        <v>55.951169928204727</v>
      </c>
      <c r="L1052" s="4">
        <v>55.951169907915862</v>
      </c>
    </row>
    <row r="1053" spans="1:12" x14ac:dyDescent="0.25">
      <c r="A1053" s="1" t="s">
        <v>0</v>
      </c>
      <c r="B1053" s="1" t="s">
        <v>185</v>
      </c>
      <c r="C1053" s="1" t="s">
        <v>83</v>
      </c>
      <c r="D1053" s="1" t="s">
        <v>14</v>
      </c>
      <c r="E1053" s="4">
        <v>5.3999999999999995</v>
      </c>
      <c r="F1053" s="4">
        <v>5.4000000005287951</v>
      </c>
      <c r="G1053" s="4">
        <v>5.4000000006749387</v>
      </c>
      <c r="H1053" s="4">
        <v>5.4000000008614366</v>
      </c>
      <c r="I1053" s="4">
        <v>5.4000000010994489</v>
      </c>
      <c r="J1053" s="4">
        <v>5.4000000014031579</v>
      </c>
      <c r="K1053" s="4">
        <v>5.400000001790656</v>
      </c>
      <c r="L1053" s="4">
        <v>5.4000000022851058</v>
      </c>
    </row>
    <row r="1054" spans="1:12" x14ac:dyDescent="0.25">
      <c r="A1054" s="1" t="s">
        <v>0</v>
      </c>
      <c r="B1054" s="1" t="s">
        <v>185</v>
      </c>
      <c r="C1054" s="1" t="s">
        <v>83</v>
      </c>
      <c r="D1054" s="1" t="s">
        <v>8</v>
      </c>
      <c r="E1054" s="4">
        <v>36.271754419494329</v>
      </c>
      <c r="F1054" s="4">
        <v>36.875856227207656</v>
      </c>
      <c r="G1054" s="4">
        <v>38.163000252974612</v>
      </c>
      <c r="H1054" s="4">
        <v>38.070536032369326</v>
      </c>
      <c r="I1054" s="4">
        <v>38.65024719055242</v>
      </c>
      <c r="J1054" s="4">
        <v>40.620422692663041</v>
      </c>
      <c r="K1054" s="4">
        <v>40.579819065543091</v>
      </c>
      <c r="L1054" s="4">
        <v>40.9526637436594</v>
      </c>
    </row>
    <row r="1055" spans="1:12" x14ac:dyDescent="0.25">
      <c r="A1055" s="1" t="s">
        <v>0</v>
      </c>
      <c r="B1055" s="1" t="s">
        <v>185</v>
      </c>
      <c r="C1055" s="1" t="s">
        <v>83</v>
      </c>
      <c r="D1055" s="1" t="s">
        <v>15</v>
      </c>
      <c r="E1055" s="4">
        <v>-52.277603599025021</v>
      </c>
      <c r="F1055" s="4">
        <v>-52.252325626908991</v>
      </c>
      <c r="G1055" s="4">
        <v>-53.495397101255769</v>
      </c>
      <c r="H1055" s="4">
        <v>-53.643254877227072</v>
      </c>
      <c r="I1055" s="4">
        <v>-53.361421898314873</v>
      </c>
      <c r="J1055" s="4">
        <v>-54.429046598492945</v>
      </c>
      <c r="K1055" s="4">
        <v>-54.520066572060138</v>
      </c>
      <c r="L1055" s="4">
        <v>-56.164350316474462</v>
      </c>
    </row>
    <row r="1056" spans="1:12" x14ac:dyDescent="0.25">
      <c r="A1056" s="1" t="s">
        <v>0</v>
      </c>
      <c r="B1056" s="1" t="s">
        <v>185</v>
      </c>
      <c r="C1056" s="1" t="s">
        <v>83</v>
      </c>
      <c r="D1056" s="1" t="s">
        <v>16</v>
      </c>
      <c r="E1056" s="4">
        <v>36.271754419494329</v>
      </c>
      <c r="F1056" s="4">
        <v>36.875856227207656</v>
      </c>
      <c r="G1056" s="4">
        <v>38.163000252974612</v>
      </c>
      <c r="H1056" s="4">
        <v>38.070536032369326</v>
      </c>
      <c r="I1056" s="4">
        <v>38.65024719055242</v>
      </c>
      <c r="J1056" s="4">
        <v>40.620422692663041</v>
      </c>
      <c r="K1056" s="4">
        <v>40.579819065543091</v>
      </c>
      <c r="L1056" s="4">
        <v>40.9526637436594</v>
      </c>
    </row>
    <row r="1057" spans="1:12" x14ac:dyDescent="0.25">
      <c r="A1057" s="1" t="s">
        <v>0</v>
      </c>
      <c r="B1057" s="1" t="s">
        <v>185</v>
      </c>
      <c r="C1057" s="1" t="s">
        <v>83</v>
      </c>
      <c r="D1057" s="1" t="s">
        <v>17</v>
      </c>
      <c r="E1057" s="4">
        <v>-52.277603599025021</v>
      </c>
      <c r="F1057" s="4">
        <v>-52.252325626908991</v>
      </c>
      <c r="G1057" s="4">
        <v>-53.495397101255769</v>
      </c>
      <c r="H1057" s="4">
        <v>-53.643254877227072</v>
      </c>
      <c r="I1057" s="4">
        <v>-53.361421898314873</v>
      </c>
      <c r="J1057" s="4">
        <v>-54.429046598492945</v>
      </c>
      <c r="K1057" s="4">
        <v>-54.520066572060138</v>
      </c>
      <c r="L1057" s="4">
        <v>-56.164350316474462</v>
      </c>
    </row>
    <row r="1058" spans="1:12" x14ac:dyDescent="0.25">
      <c r="A1058" s="1" t="s">
        <v>0</v>
      </c>
      <c r="B1058" s="1" t="s">
        <v>185</v>
      </c>
      <c r="C1058" s="1" t="s">
        <v>83</v>
      </c>
      <c r="D1058" s="1" t="s">
        <v>18</v>
      </c>
      <c r="E1058" s="4">
        <v>54.999999999999993</v>
      </c>
      <c r="F1058" s="4">
        <v>54.999999999999993</v>
      </c>
      <c r="G1058" s="4">
        <v>54.999999999999993</v>
      </c>
      <c r="H1058" s="4">
        <v>54.999999999999993</v>
      </c>
      <c r="I1058" s="4">
        <v>54.999999999999993</v>
      </c>
      <c r="J1058" s="4">
        <v>54.999999999999993</v>
      </c>
      <c r="K1058" s="4">
        <v>54.999999999999993</v>
      </c>
      <c r="L1058" s="4">
        <v>54.999999999999993</v>
      </c>
    </row>
    <row r="1059" spans="1:12" x14ac:dyDescent="0.25">
      <c r="A1059" s="1" t="s">
        <v>0</v>
      </c>
      <c r="B1059" s="1" t="s">
        <v>185</v>
      </c>
      <c r="C1059" s="1" t="s">
        <v>83</v>
      </c>
      <c r="D1059" s="1" t="s">
        <v>19</v>
      </c>
      <c r="E1059" s="4">
        <v>55.951169888097645</v>
      </c>
      <c r="F1059" s="4">
        <v>55.951169888097645</v>
      </c>
      <c r="G1059" s="4">
        <v>55.951169888097645</v>
      </c>
      <c r="H1059" s="4">
        <v>55.951169888097645</v>
      </c>
      <c r="I1059" s="4">
        <v>55.951169888097645</v>
      </c>
      <c r="J1059" s="4">
        <v>55.951169888097645</v>
      </c>
      <c r="K1059" s="4">
        <v>55.951169888097645</v>
      </c>
      <c r="L1059" s="4">
        <v>55.951169888097645</v>
      </c>
    </row>
    <row r="1060" spans="1:12" x14ac:dyDescent="0.25">
      <c r="A1060" s="1" t="s">
        <v>0</v>
      </c>
      <c r="B1060" s="1" t="s">
        <v>185</v>
      </c>
      <c r="C1060" s="1" t="s">
        <v>83</v>
      </c>
      <c r="D1060" s="1" t="s">
        <v>21</v>
      </c>
      <c r="E1060" s="4">
        <v>5.3999999999999995</v>
      </c>
      <c r="F1060" s="4">
        <v>5.3999999999999995</v>
      </c>
      <c r="G1060" s="4">
        <v>5.3999999999999995</v>
      </c>
      <c r="H1060" s="4">
        <v>5.3999999999999995</v>
      </c>
      <c r="I1060" s="4">
        <v>5.3999999999999995</v>
      </c>
      <c r="J1060" s="4">
        <v>5.3999999999999995</v>
      </c>
      <c r="K1060" s="4">
        <v>5.3999999999999995</v>
      </c>
      <c r="L1060" s="4">
        <v>5.3999999999999995</v>
      </c>
    </row>
    <row r="1061" spans="1:12" x14ac:dyDescent="0.25">
      <c r="A1061" s="1" t="s">
        <v>0</v>
      </c>
      <c r="B1061" s="1" t="s">
        <v>185</v>
      </c>
      <c r="C1061" s="1" t="s">
        <v>83</v>
      </c>
      <c r="D1061" s="1" t="s">
        <v>42</v>
      </c>
      <c r="E1061" s="4"/>
      <c r="F1061" s="4"/>
      <c r="G1061" s="4">
        <v>3.7506057984062571E-9</v>
      </c>
      <c r="H1061" s="4">
        <v>4.787255233878754E-9</v>
      </c>
      <c r="I1061" s="4">
        <v>6.1103059393450904E-9</v>
      </c>
      <c r="J1061" s="4">
        <v>7.7987012212221557E-9</v>
      </c>
      <c r="K1061" s="4">
        <v>9.9530539786610204E-9</v>
      </c>
      <c r="L1061" s="4">
        <v>1.2701112580617229E-8</v>
      </c>
    </row>
    <row r="1062" spans="1:12" x14ac:dyDescent="0.25">
      <c r="A1062" s="1" t="s">
        <v>0</v>
      </c>
      <c r="B1062" s="1" t="s">
        <v>185</v>
      </c>
      <c r="C1062" s="1" t="s">
        <v>83</v>
      </c>
      <c r="D1062" s="1" t="s">
        <v>44</v>
      </c>
      <c r="E1062" s="4">
        <v>12.57861630606056</v>
      </c>
      <c r="F1062" s="4">
        <v>3.2104058229891312</v>
      </c>
      <c r="G1062" s="4">
        <v>3.5011703995599513E-8</v>
      </c>
      <c r="H1062" s="4">
        <v>0.86906546786976413</v>
      </c>
      <c r="I1062" s="4">
        <v>0.49133899516372759</v>
      </c>
      <c r="J1062" s="4">
        <v>8.3619383174074326E-8</v>
      </c>
      <c r="K1062" s="4">
        <v>4.0107082574556334E-8</v>
      </c>
      <c r="L1062" s="4">
        <v>1.9818213852923596E-8</v>
      </c>
    </row>
    <row r="1063" spans="1:12" x14ac:dyDescent="0.25">
      <c r="A1063" s="1" t="s">
        <v>0</v>
      </c>
      <c r="B1063" s="1" t="s">
        <v>185</v>
      </c>
      <c r="C1063" s="1" t="s">
        <v>83</v>
      </c>
      <c r="D1063" s="1" t="s">
        <v>23</v>
      </c>
      <c r="E1063" s="4"/>
      <c r="F1063" s="4">
        <v>5.2879599319067147E-10</v>
      </c>
      <c r="G1063" s="4">
        <v>6.7493896416535573E-10</v>
      </c>
      <c r="H1063" s="4">
        <v>8.6143744001275145E-10</v>
      </c>
      <c r="I1063" s="4">
        <v>1.099449826223942E-9</v>
      </c>
      <c r="J1063" s="4">
        <v>1.4031585105324586E-9</v>
      </c>
      <c r="K1063" s="4">
        <v>1.7906565426724363E-9</v>
      </c>
      <c r="L1063" s="4">
        <v>2.2851066050937401E-9</v>
      </c>
    </row>
    <row r="1064" spans="1:12" x14ac:dyDescent="0.25">
      <c r="A1064" s="1" t="s">
        <v>0</v>
      </c>
      <c r="B1064" s="1" t="s">
        <v>185</v>
      </c>
      <c r="C1064" s="1" t="s">
        <v>83</v>
      </c>
      <c r="D1064" s="1" t="s">
        <v>24</v>
      </c>
      <c r="E1064" s="4">
        <v>0.65948644399080603</v>
      </c>
      <c r="F1064" s="4">
        <v>0.67047011322195749</v>
      </c>
      <c r="G1064" s="4">
        <v>0.69387273182494857</v>
      </c>
      <c r="H1064" s="4">
        <v>0.69219156416464789</v>
      </c>
      <c r="I1064" s="4">
        <v>0.7027317670228822</v>
      </c>
      <c r="J1064" s="4">
        <v>0.73855313976187797</v>
      </c>
      <c r="K1064" s="4">
        <v>0.73781489196726513</v>
      </c>
      <c r="L1064" s="4">
        <v>0.7445938860764042</v>
      </c>
    </row>
    <row r="1065" spans="1:12" x14ac:dyDescent="0.25">
      <c r="A1065" s="1" t="s">
        <v>0</v>
      </c>
      <c r="B1065" s="1" t="s">
        <v>185</v>
      </c>
      <c r="C1065" s="1" t="s">
        <v>83</v>
      </c>
      <c r="D1065" s="1" t="s">
        <v>25</v>
      </c>
      <c r="E1065" s="4">
        <v>0.76284498321521688</v>
      </c>
      <c r="F1065" s="4">
        <v>0.88321389345816559</v>
      </c>
      <c r="G1065" s="4">
        <v>0.95610864213870039</v>
      </c>
      <c r="H1065" s="4">
        <v>0.94408716439069296</v>
      </c>
      <c r="I1065" s="4">
        <v>0.94541194135577789</v>
      </c>
      <c r="J1065" s="4">
        <v>0.97279550411557958</v>
      </c>
      <c r="K1065" s="4">
        <v>0.97442228003487774</v>
      </c>
      <c r="L1065" s="4">
        <v>1.0038101153007069</v>
      </c>
    </row>
    <row r="1066" spans="1:12" x14ac:dyDescent="0.25">
      <c r="A1066" s="1" t="s">
        <v>0</v>
      </c>
      <c r="B1066" s="1" t="s">
        <v>185</v>
      </c>
      <c r="C1066" s="1" t="s">
        <v>83</v>
      </c>
      <c r="D1066" s="1" t="s">
        <v>27</v>
      </c>
      <c r="E1066" s="4">
        <v>0.71526640463628122</v>
      </c>
      <c r="F1066" s="4">
        <v>0.10747784978098439</v>
      </c>
      <c r="G1066" s="4">
        <v>0.56463007562393008</v>
      </c>
      <c r="H1066" s="4">
        <v>0.61960488088466203</v>
      </c>
      <c r="I1066" s="4">
        <v>0.7081152428898273</v>
      </c>
      <c r="J1066" s="4">
        <v>0.48229321471583281</v>
      </c>
      <c r="K1066" s="4">
        <v>0.50173433290546543</v>
      </c>
      <c r="L1066" s="4">
        <v>0.30521302454018029</v>
      </c>
    </row>
    <row r="1067" spans="1:12" x14ac:dyDescent="0.25">
      <c r="A1067" s="1" t="s">
        <v>0</v>
      </c>
      <c r="B1067" s="1" t="s">
        <v>185</v>
      </c>
      <c r="C1067" s="1" t="s">
        <v>84</v>
      </c>
      <c r="D1067" s="1" t="s">
        <v>2</v>
      </c>
      <c r="E1067" s="4">
        <v>68.966003574653513</v>
      </c>
      <c r="F1067" s="4">
        <v>78.611781549526469</v>
      </c>
      <c r="G1067" s="4">
        <v>84.251923820814966</v>
      </c>
      <c r="H1067" s="4">
        <v>91.006774040468798</v>
      </c>
      <c r="I1067" s="4">
        <v>88.851938220302713</v>
      </c>
      <c r="J1067" s="4">
        <v>85.020645242641251</v>
      </c>
      <c r="K1067" s="4">
        <v>79.751171185448214</v>
      </c>
      <c r="L1067" s="4">
        <v>75.898999830160449</v>
      </c>
    </row>
    <row r="1068" spans="1:12" x14ac:dyDescent="0.25">
      <c r="A1068" s="1" t="s">
        <v>0</v>
      </c>
      <c r="B1068" s="1" t="s">
        <v>185</v>
      </c>
      <c r="C1068" s="1" t="s">
        <v>84</v>
      </c>
      <c r="D1068" s="1" t="s">
        <v>3</v>
      </c>
      <c r="E1068" s="4">
        <v>58.668933060273801</v>
      </c>
      <c r="F1068" s="4">
        <v>62.353034524312839</v>
      </c>
      <c r="G1068" s="4">
        <v>67.872882602234171</v>
      </c>
      <c r="H1068" s="4">
        <v>73.908182350697416</v>
      </c>
      <c r="I1068" s="4">
        <v>73.657895637844106</v>
      </c>
      <c r="J1068" s="4">
        <v>72.8305079335627</v>
      </c>
      <c r="K1068" s="4">
        <v>73.493464989729631</v>
      </c>
      <c r="L1068" s="4">
        <v>72.12344384127563</v>
      </c>
    </row>
    <row r="1069" spans="1:12" x14ac:dyDescent="0.25">
      <c r="A1069" s="1" t="s">
        <v>0</v>
      </c>
      <c r="B1069" s="1" t="s">
        <v>185</v>
      </c>
      <c r="C1069" s="1" t="s">
        <v>84</v>
      </c>
      <c r="D1069" s="1" t="s">
        <v>4</v>
      </c>
      <c r="E1069" s="4">
        <v>104.97153482954342</v>
      </c>
      <c r="F1069" s="4">
        <v>107.71221188987617</v>
      </c>
      <c r="G1069" s="4">
        <v>120.70708231697719</v>
      </c>
      <c r="H1069" s="4">
        <v>136.93268498581</v>
      </c>
      <c r="I1069" s="4">
        <v>158.31348550366326</v>
      </c>
      <c r="J1069" s="4">
        <v>180.55030356387886</v>
      </c>
      <c r="K1069" s="4">
        <v>223.18059346081614</v>
      </c>
      <c r="L1069" s="4">
        <v>245.80306709051928</v>
      </c>
    </row>
    <row r="1070" spans="1:12" x14ac:dyDescent="0.25">
      <c r="A1070" s="1" t="s">
        <v>0</v>
      </c>
      <c r="B1070" s="1" t="s">
        <v>185</v>
      </c>
      <c r="C1070" s="1" t="s">
        <v>84</v>
      </c>
      <c r="D1070" s="1" t="s">
        <v>7</v>
      </c>
      <c r="E1070" s="4">
        <v>18.112089383613277</v>
      </c>
      <c r="F1070" s="4">
        <v>20.21867022561349</v>
      </c>
      <c r="G1070" s="4">
        <v>22.713048285906382</v>
      </c>
      <c r="H1070" s="4">
        <v>24.950520982461008</v>
      </c>
      <c r="I1070" s="4">
        <v>23.046286449010509</v>
      </c>
      <c r="J1070" s="4">
        <v>20.042380956711334</v>
      </c>
      <c r="K1070" s="4">
        <v>14.10994962554274</v>
      </c>
      <c r="L1070" s="4">
        <v>11.627799398347904</v>
      </c>
    </row>
    <row r="1071" spans="1:12" x14ac:dyDescent="0.25">
      <c r="A1071" s="1" t="s">
        <v>0</v>
      </c>
      <c r="B1071" s="1" t="s">
        <v>185</v>
      </c>
      <c r="C1071" s="1" t="s">
        <v>84</v>
      </c>
      <c r="D1071" s="1" t="s">
        <v>192</v>
      </c>
      <c r="E1071" s="4">
        <v>-7.8019907419097105</v>
      </c>
      <c r="F1071" s="4">
        <v>-3.9487759482288287</v>
      </c>
      <c r="G1071" s="4">
        <v>-6.2837532878309217</v>
      </c>
      <c r="H1071" s="4">
        <v>-7.8019902375762582</v>
      </c>
      <c r="I1071" s="4">
        <v>-7.8019901098912081</v>
      </c>
      <c r="J1071" s="4">
        <v>-7.8019899117983913</v>
      </c>
      <c r="K1071" s="4">
        <v>-7.8019897078667935</v>
      </c>
      <c r="L1071" s="4">
        <v>-7.8019897370026552</v>
      </c>
    </row>
    <row r="1072" spans="1:12" x14ac:dyDescent="0.25">
      <c r="A1072" s="1" t="s">
        <v>0</v>
      </c>
      <c r="B1072" s="1" t="s">
        <v>185</v>
      </c>
      <c r="C1072" s="1" t="s">
        <v>84</v>
      </c>
      <c r="D1072" s="1" t="s">
        <v>9</v>
      </c>
      <c r="E1072" s="4">
        <v>0.85551361601207609</v>
      </c>
      <c r="F1072" s="4">
        <v>0.73200278269907948</v>
      </c>
      <c r="G1072" s="4">
        <v>3.2999988548797763</v>
      </c>
      <c r="H1072" s="4">
        <v>3.2793325104489988</v>
      </c>
      <c r="I1072" s="4">
        <v>3.2999990837571778</v>
      </c>
      <c r="J1072" s="4">
        <v>3.2999996077124969</v>
      </c>
      <c r="K1072" s="4">
        <v>3.299999799816598</v>
      </c>
      <c r="L1072" s="4">
        <v>3.2999998691771171</v>
      </c>
    </row>
    <row r="1073" spans="1:12" x14ac:dyDescent="0.25">
      <c r="A1073" s="1" t="s">
        <v>0</v>
      </c>
      <c r="B1073" s="1" t="s">
        <v>185</v>
      </c>
      <c r="C1073" s="1" t="s">
        <v>84</v>
      </c>
      <c r="D1073" s="1" t="s">
        <v>5</v>
      </c>
      <c r="E1073" s="4">
        <v>10.310098641703565</v>
      </c>
      <c r="F1073" s="4">
        <v>16.269894277384662</v>
      </c>
      <c r="G1073" s="4">
        <v>16.429294998075459</v>
      </c>
      <c r="H1073" s="4">
        <v>17.148530744884749</v>
      </c>
      <c r="I1073" s="4">
        <v>15.2442963391193</v>
      </c>
      <c r="J1073" s="4">
        <v>12.240391044912942</v>
      </c>
      <c r="K1073" s="4">
        <v>6.3079599176759444</v>
      </c>
      <c r="L1073" s="4">
        <v>3.8258096613452466</v>
      </c>
    </row>
    <row r="1074" spans="1:12" x14ac:dyDescent="0.25">
      <c r="A1074" s="1" t="s">
        <v>0</v>
      </c>
      <c r="B1074" s="1" t="s">
        <v>185</v>
      </c>
      <c r="C1074" s="1" t="s">
        <v>84</v>
      </c>
      <c r="D1074" s="1" t="s">
        <v>11</v>
      </c>
      <c r="E1074" s="4">
        <v>25.000000068839622</v>
      </c>
      <c r="F1074" s="4">
        <v>25.000000093671581</v>
      </c>
      <c r="G1074" s="4">
        <v>27.264126681187353</v>
      </c>
      <c r="H1074" s="4">
        <v>26.900982656205944</v>
      </c>
      <c r="I1074" s="4">
        <v>27.992511457637185</v>
      </c>
      <c r="J1074" s="4">
        <v>28.888281522042686</v>
      </c>
      <c r="K1074" s="4">
        <v>25.000000090804036</v>
      </c>
      <c r="L1074" s="4">
        <v>25.000000058992605</v>
      </c>
    </row>
    <row r="1075" spans="1:12" x14ac:dyDescent="0.25">
      <c r="A1075" s="1" t="s">
        <v>0</v>
      </c>
      <c r="B1075" s="1" t="s">
        <v>185</v>
      </c>
      <c r="C1075" s="1" t="s">
        <v>84</v>
      </c>
      <c r="D1075" s="1" t="s">
        <v>12</v>
      </c>
      <c r="E1075" s="4">
        <v>20.161290322580644</v>
      </c>
      <c r="F1075" s="4">
        <v>20.161290322580644</v>
      </c>
      <c r="G1075" s="4">
        <v>20.161290327196575</v>
      </c>
      <c r="H1075" s="4">
        <v>20.161290328689077</v>
      </c>
      <c r="I1075" s="4">
        <v>20.161290330763073</v>
      </c>
      <c r="J1075" s="4">
        <v>20.161290333731195</v>
      </c>
      <c r="K1075" s="4">
        <v>20.161290337654098</v>
      </c>
      <c r="L1075" s="4">
        <v>20.161290339736141</v>
      </c>
    </row>
    <row r="1076" spans="1:12" x14ac:dyDescent="0.25">
      <c r="A1076" s="1" t="s">
        <v>0</v>
      </c>
      <c r="B1076" s="1" t="s">
        <v>185</v>
      </c>
      <c r="C1076" s="1" t="s">
        <v>84</v>
      </c>
      <c r="D1076" s="1" t="s">
        <v>13</v>
      </c>
      <c r="E1076" s="4">
        <v>7.8019908528383102</v>
      </c>
      <c r="F1076" s="4">
        <v>7.8019908528383102</v>
      </c>
      <c r="G1076" s="4">
        <v>7.8019908528383102</v>
      </c>
      <c r="H1076" s="4">
        <v>7.8019908528383102</v>
      </c>
      <c r="I1076" s="4">
        <v>7.8019908528383102</v>
      </c>
      <c r="J1076" s="4">
        <v>7.8019908528383102</v>
      </c>
      <c r="K1076" s="4">
        <v>7.8019908528383102</v>
      </c>
      <c r="L1076" s="4">
        <v>7.8019908528383102</v>
      </c>
    </row>
    <row r="1077" spans="1:12" x14ac:dyDescent="0.25">
      <c r="A1077" s="1" t="s">
        <v>0</v>
      </c>
      <c r="B1077" s="1" t="s">
        <v>185</v>
      </c>
      <c r="C1077" s="1" t="s">
        <v>84</v>
      </c>
      <c r="D1077" s="1" t="s">
        <v>30</v>
      </c>
      <c r="E1077" s="4">
        <v>8.1999999999999993</v>
      </c>
      <c r="F1077" s="4">
        <v>13.399999999999997</v>
      </c>
      <c r="G1077" s="4">
        <v>13.399999999999997</v>
      </c>
      <c r="H1077" s="4">
        <v>13.399999999999997</v>
      </c>
      <c r="I1077" s="4">
        <v>13.399999999999997</v>
      </c>
      <c r="J1077" s="4">
        <v>13.399999999999997</v>
      </c>
      <c r="K1077" s="4">
        <v>13.399999999999997</v>
      </c>
      <c r="L1077" s="4">
        <v>13.399999999999997</v>
      </c>
    </row>
    <row r="1078" spans="1:12" x14ac:dyDescent="0.25">
      <c r="A1078" s="1" t="s">
        <v>0</v>
      </c>
      <c r="B1078" s="1" t="s">
        <v>185</v>
      </c>
      <c r="C1078" s="1" t="s">
        <v>84</v>
      </c>
      <c r="D1078" s="1" t="s">
        <v>14</v>
      </c>
      <c r="E1078" s="4">
        <v>3.3</v>
      </c>
      <c r="F1078" s="4">
        <v>3.3000000005658552</v>
      </c>
      <c r="G1078" s="4">
        <v>3.3000000007343759</v>
      </c>
      <c r="H1078" s="4">
        <v>3.3000000009513419</v>
      </c>
      <c r="I1078" s="4">
        <v>3.3000000012287387</v>
      </c>
      <c r="J1078" s="4">
        <v>3.3000000015775317</v>
      </c>
      <c r="K1078" s="4">
        <v>3.3000000020031304</v>
      </c>
      <c r="L1078" s="4">
        <v>3.300000002503849</v>
      </c>
    </row>
    <row r="1079" spans="1:12" x14ac:dyDescent="0.25">
      <c r="A1079" s="1" t="s">
        <v>0</v>
      </c>
      <c r="B1079" s="1" t="s">
        <v>185</v>
      </c>
      <c r="C1079" s="1" t="s">
        <v>84</v>
      </c>
      <c r="D1079" s="1" t="s">
        <v>8</v>
      </c>
      <c r="E1079" s="4">
        <v>18.112089535412906</v>
      </c>
      <c r="F1079" s="4">
        <v>20.218670609338947</v>
      </c>
      <c r="G1079" s="4">
        <v>22.713049121637734</v>
      </c>
      <c r="H1079" s="4">
        <v>24.950522193375306</v>
      </c>
      <c r="I1079" s="4">
        <v>23.881750695484438</v>
      </c>
      <c r="J1079" s="4">
        <v>27.080262552856681</v>
      </c>
      <c r="K1079" s="4">
        <v>31.045903917273122</v>
      </c>
      <c r="L1079" s="4">
        <v>31.045904016587681</v>
      </c>
    </row>
    <row r="1080" spans="1:12" x14ac:dyDescent="0.25">
      <c r="A1080" s="1" t="s">
        <v>0</v>
      </c>
      <c r="B1080" s="1" t="s">
        <v>185</v>
      </c>
      <c r="C1080" s="1" t="s">
        <v>84</v>
      </c>
      <c r="D1080" s="1" t="s">
        <v>194</v>
      </c>
      <c r="E1080" s="4">
        <v>9.8694133744689824E-8</v>
      </c>
      <c r="F1080" s="4">
        <v>2.7070146263586448E-7</v>
      </c>
      <c r="G1080" s="4">
        <v>4.8830565267199763E-7</v>
      </c>
      <c r="H1080" s="4">
        <v>5.6792868499411976E-7</v>
      </c>
      <c r="I1080" s="4">
        <v>7.0557415873964043E-7</v>
      </c>
      <c r="J1080" s="4">
        <v>9.0351154546319368E-7</v>
      </c>
      <c r="K1080" s="4">
        <v>1.0934426136335805E-6</v>
      </c>
      <c r="L1080" s="4">
        <v>1.0999119811704499E-6</v>
      </c>
    </row>
    <row r="1081" spans="1:12" x14ac:dyDescent="0.25">
      <c r="A1081" s="1" t="s">
        <v>0</v>
      </c>
      <c r="B1081" s="1" t="s">
        <v>185</v>
      </c>
      <c r="C1081" s="1" t="s">
        <v>84</v>
      </c>
      <c r="D1081" s="1" t="s">
        <v>15</v>
      </c>
      <c r="E1081" s="4">
        <v>-1.5179962974066443E-7</v>
      </c>
      <c r="F1081" s="4">
        <v>-3.8372545809818774E-7</v>
      </c>
      <c r="G1081" s="4">
        <v>-8.3573135231299203E-7</v>
      </c>
      <c r="H1081" s="4">
        <v>-1.2109142970814526E-6</v>
      </c>
      <c r="I1081" s="4">
        <v>-0.83546424647392936</v>
      </c>
      <c r="J1081" s="4">
        <v>-7.0378815961453469</v>
      </c>
      <c r="K1081" s="4">
        <v>-16.935954291730383</v>
      </c>
      <c r="L1081" s="4">
        <v>-19.418104618239777</v>
      </c>
    </row>
    <row r="1082" spans="1:12" x14ac:dyDescent="0.25">
      <c r="A1082" s="1" t="s">
        <v>0</v>
      </c>
      <c r="B1082" s="1" t="s">
        <v>185</v>
      </c>
      <c r="C1082" s="1" t="s">
        <v>84</v>
      </c>
      <c r="D1082" s="1" t="s">
        <v>193</v>
      </c>
      <c r="E1082" s="4">
        <v>-7.8019908406038443</v>
      </c>
      <c r="F1082" s="4">
        <v>-3.9487762189302913</v>
      </c>
      <c r="G1082" s="4">
        <v>-6.2837537761365745</v>
      </c>
      <c r="H1082" s="4">
        <v>-7.8019908055049436</v>
      </c>
      <c r="I1082" s="4">
        <v>-7.8019908154653672</v>
      </c>
      <c r="J1082" s="4">
        <v>-7.8019908153099369</v>
      </c>
      <c r="K1082" s="4">
        <v>-7.8019908013094073</v>
      </c>
      <c r="L1082" s="4">
        <v>-7.8019908369146362</v>
      </c>
    </row>
    <row r="1083" spans="1:12" x14ac:dyDescent="0.25">
      <c r="A1083" s="1" t="s">
        <v>0</v>
      </c>
      <c r="B1083" s="1" t="s">
        <v>185</v>
      </c>
      <c r="C1083" s="1" t="s">
        <v>84</v>
      </c>
      <c r="D1083" s="1" t="s">
        <v>16</v>
      </c>
      <c r="E1083" s="4">
        <v>18.11208963410704</v>
      </c>
      <c r="F1083" s="4">
        <v>20.21867088004041</v>
      </c>
      <c r="G1083" s="4">
        <v>22.713049609943386</v>
      </c>
      <c r="H1083" s="4">
        <v>24.95052276130399</v>
      </c>
      <c r="I1083" s="4">
        <v>23.881751401058597</v>
      </c>
      <c r="J1083" s="4">
        <v>27.080263456368225</v>
      </c>
      <c r="K1083" s="4">
        <v>31.045905010715735</v>
      </c>
      <c r="L1083" s="4">
        <v>31.045905116499661</v>
      </c>
    </row>
    <row r="1084" spans="1:12" x14ac:dyDescent="0.25">
      <c r="A1084" s="1" t="s">
        <v>0</v>
      </c>
      <c r="B1084" s="1" t="s">
        <v>185</v>
      </c>
      <c r="C1084" s="1" t="s">
        <v>84</v>
      </c>
      <c r="D1084" s="1" t="s">
        <v>17</v>
      </c>
      <c r="E1084" s="4">
        <v>-7.801990992403474</v>
      </c>
      <c r="F1084" s="4">
        <v>-3.9487766026557494</v>
      </c>
      <c r="G1084" s="4">
        <v>-6.2837546118679271</v>
      </c>
      <c r="H1084" s="4">
        <v>-7.8019920164192404</v>
      </c>
      <c r="I1084" s="4">
        <v>-8.6374550619392974</v>
      </c>
      <c r="J1084" s="4">
        <v>-14.839872411455284</v>
      </c>
      <c r="K1084" s="4">
        <v>-24.737945093039791</v>
      </c>
      <c r="L1084" s="4">
        <v>-27.220095455154414</v>
      </c>
    </row>
    <row r="1085" spans="1:12" x14ac:dyDescent="0.25">
      <c r="A1085" s="1" t="s">
        <v>0</v>
      </c>
      <c r="B1085" s="1" t="s">
        <v>185</v>
      </c>
      <c r="C1085" s="1" t="s">
        <v>84</v>
      </c>
      <c r="D1085" s="1" t="s">
        <v>18</v>
      </c>
      <c r="E1085" s="4">
        <v>25</v>
      </c>
      <c r="F1085" s="4">
        <v>25</v>
      </c>
      <c r="G1085" s="4">
        <v>25</v>
      </c>
      <c r="H1085" s="4">
        <v>25</v>
      </c>
      <c r="I1085" s="4">
        <v>25</v>
      </c>
      <c r="J1085" s="4">
        <v>25</v>
      </c>
      <c r="K1085" s="4">
        <v>25</v>
      </c>
      <c r="L1085" s="4">
        <v>25</v>
      </c>
    </row>
    <row r="1086" spans="1:12" x14ac:dyDescent="0.25">
      <c r="A1086" s="1" t="s">
        <v>0</v>
      </c>
      <c r="B1086" s="1" t="s">
        <v>185</v>
      </c>
      <c r="C1086" s="1" t="s">
        <v>84</v>
      </c>
      <c r="D1086" s="1" t="s">
        <v>19</v>
      </c>
      <c r="E1086" s="4">
        <v>20.161290322580644</v>
      </c>
      <c r="F1086" s="4">
        <v>20.161290322580644</v>
      </c>
      <c r="G1086" s="4">
        <v>20.161290322580644</v>
      </c>
      <c r="H1086" s="4">
        <v>20.161290322580644</v>
      </c>
      <c r="I1086" s="4">
        <v>20.161290322580644</v>
      </c>
      <c r="J1086" s="4">
        <v>20.161290322580644</v>
      </c>
      <c r="K1086" s="4">
        <v>20.161290322580644</v>
      </c>
      <c r="L1086" s="4">
        <v>20.161290322580644</v>
      </c>
    </row>
    <row r="1087" spans="1:12" x14ac:dyDescent="0.25">
      <c r="A1087" s="1" t="s">
        <v>0</v>
      </c>
      <c r="B1087" s="1" t="s">
        <v>185</v>
      </c>
      <c r="C1087" s="1" t="s">
        <v>84</v>
      </c>
      <c r="D1087" s="1" t="s">
        <v>31</v>
      </c>
      <c r="E1087" s="4">
        <v>8.1999999999999993</v>
      </c>
      <c r="F1087" s="4">
        <v>13.399999999999997</v>
      </c>
      <c r="G1087" s="4">
        <v>13.399999999999997</v>
      </c>
      <c r="H1087" s="4">
        <v>13.399999999999997</v>
      </c>
      <c r="I1087" s="4">
        <v>13.399999999999997</v>
      </c>
      <c r="J1087" s="4">
        <v>13.399999999999997</v>
      </c>
      <c r="K1087" s="4">
        <v>13.399999999999997</v>
      </c>
      <c r="L1087" s="4">
        <v>13.399999999999997</v>
      </c>
    </row>
    <row r="1088" spans="1:12" x14ac:dyDescent="0.25">
      <c r="A1088" s="1" t="s">
        <v>0</v>
      </c>
      <c r="B1088" s="1" t="s">
        <v>185</v>
      </c>
      <c r="C1088" s="1" t="s">
        <v>84</v>
      </c>
      <c r="D1088" s="1" t="s">
        <v>20</v>
      </c>
      <c r="E1088" s="4">
        <v>7.8019908528383102</v>
      </c>
      <c r="F1088" s="4">
        <v>7.8019908528383102</v>
      </c>
      <c r="G1088" s="4">
        <v>7.8019908528383102</v>
      </c>
      <c r="H1088" s="4">
        <v>7.8019908528383102</v>
      </c>
      <c r="I1088" s="4">
        <v>7.8019908528383102</v>
      </c>
      <c r="J1088" s="4">
        <v>7.8019908528383102</v>
      </c>
      <c r="K1088" s="4">
        <v>7.8019908528383102</v>
      </c>
      <c r="L1088" s="4">
        <v>7.8019908528383102</v>
      </c>
    </row>
    <row r="1089" spans="1:12" x14ac:dyDescent="0.25">
      <c r="A1089" s="1" t="s">
        <v>0</v>
      </c>
      <c r="B1089" s="1" t="s">
        <v>185</v>
      </c>
      <c r="C1089" s="1" t="s">
        <v>84</v>
      </c>
      <c r="D1089" s="1" t="s">
        <v>21</v>
      </c>
      <c r="E1089" s="4">
        <v>3.3</v>
      </c>
      <c r="F1089" s="4">
        <v>3.3</v>
      </c>
      <c r="G1089" s="4">
        <v>3.3</v>
      </c>
      <c r="H1089" s="4">
        <v>3.3</v>
      </c>
      <c r="I1089" s="4">
        <v>3.3</v>
      </c>
      <c r="J1089" s="4">
        <v>3.3</v>
      </c>
      <c r="K1089" s="4">
        <v>3.3</v>
      </c>
      <c r="L1089" s="4">
        <v>3.3</v>
      </c>
    </row>
    <row r="1090" spans="1:12" x14ac:dyDescent="0.25">
      <c r="A1090" s="1" t="s">
        <v>0</v>
      </c>
      <c r="B1090" s="1" t="s">
        <v>185</v>
      </c>
      <c r="C1090" s="1" t="s">
        <v>84</v>
      </c>
      <c r="D1090" s="1" t="s">
        <v>42</v>
      </c>
      <c r="E1090" s="4">
        <v>6.8839622159348012E-8</v>
      </c>
      <c r="F1090" s="4">
        <v>9.3671579914638539E-8</v>
      </c>
      <c r="G1090" s="4">
        <v>2.2641266811873519</v>
      </c>
      <c r="H1090" s="4">
        <v>1.9009826562059424</v>
      </c>
      <c r="I1090" s="4">
        <v>2.9925114576371858</v>
      </c>
      <c r="J1090" s="4">
        <v>3.8882815220426865</v>
      </c>
      <c r="K1090" s="4">
        <v>9.0804035516438719E-8</v>
      </c>
      <c r="L1090" s="4">
        <v>5.8992606044677148E-8</v>
      </c>
    </row>
    <row r="1091" spans="1:12" x14ac:dyDescent="0.25">
      <c r="A1091" s="1" t="s">
        <v>0</v>
      </c>
      <c r="B1091" s="1" t="s">
        <v>185</v>
      </c>
      <c r="C1091" s="1" t="s">
        <v>84</v>
      </c>
      <c r="D1091" s="1" t="s">
        <v>44</v>
      </c>
      <c r="E1091" s="4"/>
      <c r="F1091" s="4"/>
      <c r="G1091" s="4">
        <v>4.6159310291117574E-9</v>
      </c>
      <c r="H1091" s="4">
        <v>6.1084319301321039E-9</v>
      </c>
      <c r="I1091" s="4">
        <v>8.1824300658016997E-9</v>
      </c>
      <c r="J1091" s="4">
        <v>1.1150550946808492E-8</v>
      </c>
      <c r="K1091" s="4">
        <v>1.5073451933519594E-8</v>
      </c>
      <c r="L1091" s="4">
        <v>1.7155497825784335E-8</v>
      </c>
    </row>
    <row r="1092" spans="1:12" x14ac:dyDescent="0.25">
      <c r="A1092" s="1" t="s">
        <v>0</v>
      </c>
      <c r="B1092" s="1" t="s">
        <v>185</v>
      </c>
      <c r="C1092" s="1" t="s">
        <v>84</v>
      </c>
      <c r="D1092" s="1" t="s">
        <v>23</v>
      </c>
      <c r="E1092" s="4"/>
      <c r="F1092" s="4">
        <v>5.6585517842285979E-10</v>
      </c>
      <c r="G1092" s="4">
        <v>7.3437592571833972E-10</v>
      </c>
      <c r="H1092" s="4">
        <v>9.5134220327427392E-10</v>
      </c>
      <c r="I1092" s="4">
        <v>1.2287386770812493E-9</v>
      </c>
      <c r="J1092" s="4">
        <v>1.5775317039288394E-9</v>
      </c>
      <c r="K1092" s="4">
        <v>2.0031306805341709E-9</v>
      </c>
      <c r="L1092" s="4">
        <v>2.5038492955538463E-9</v>
      </c>
    </row>
    <row r="1093" spans="1:12" x14ac:dyDescent="0.25">
      <c r="A1093" s="1" t="s">
        <v>0</v>
      </c>
      <c r="B1093" s="1" t="s">
        <v>185</v>
      </c>
      <c r="C1093" s="1" t="s">
        <v>84</v>
      </c>
      <c r="D1093" s="1" t="s">
        <v>24</v>
      </c>
      <c r="E1093" s="4">
        <v>0.72448357942158925</v>
      </c>
      <c r="F1093" s="4">
        <v>0.80874682134329412</v>
      </c>
      <c r="G1093" s="4">
        <v>0.8330745153597775</v>
      </c>
      <c r="H1093" s="4">
        <v>0.92749482471486322</v>
      </c>
      <c r="I1093" s="4">
        <v>0.8531478403295889</v>
      </c>
      <c r="J1093" s="4">
        <v>0.93741341215446028</v>
      </c>
      <c r="K1093" s="4">
        <v>1.2418361521803756</v>
      </c>
      <c r="L1093" s="4">
        <v>1.2418361577331412</v>
      </c>
    </row>
    <row r="1094" spans="1:12" x14ac:dyDescent="0.25">
      <c r="A1094" s="1" t="s">
        <v>0</v>
      </c>
      <c r="B1094" s="1" t="s">
        <v>185</v>
      </c>
      <c r="C1094" s="1" t="s">
        <v>84</v>
      </c>
      <c r="D1094" s="1" t="s">
        <v>25</v>
      </c>
      <c r="E1094" s="4">
        <v>7.5292616351369564E-9</v>
      </c>
      <c r="F1094" s="4">
        <v>1.9032782721670111E-8</v>
      </c>
      <c r="G1094" s="4">
        <v>4.1452275065233903E-8</v>
      </c>
      <c r="H1094" s="4">
        <v>6.0061349117042768E-8</v>
      </c>
      <c r="I1094" s="4">
        <v>4.143902660828893E-2</v>
      </c>
      <c r="J1094" s="4">
        <v>0.34907892697574511</v>
      </c>
      <c r="K1094" s="4">
        <v>0.84002333224178916</v>
      </c>
      <c r="L1094" s="4">
        <v>0.96313798824514674</v>
      </c>
    </row>
    <row r="1095" spans="1:12" x14ac:dyDescent="0.25">
      <c r="A1095" s="1" t="s">
        <v>0</v>
      </c>
      <c r="B1095" s="1" t="s">
        <v>185</v>
      </c>
      <c r="C1095" s="1" t="s">
        <v>84</v>
      </c>
      <c r="D1095" s="1" t="s">
        <v>32</v>
      </c>
      <c r="E1095" s="4">
        <v>1.2035869968864613E-8</v>
      </c>
      <c r="F1095" s="4">
        <v>2.0201601689243623E-8</v>
      </c>
      <c r="G1095" s="4">
        <v>3.6440720348656547E-8</v>
      </c>
      <c r="H1095" s="4">
        <v>4.2382737686128354E-8</v>
      </c>
      <c r="I1095" s="4">
        <v>5.2654787965644823E-8</v>
      </c>
      <c r="J1095" s="4">
        <v>6.7426234736059243E-8</v>
      </c>
      <c r="K1095" s="4">
        <v>8.1600195047282142E-8</v>
      </c>
      <c r="L1095" s="4">
        <v>8.2082983669436581E-8</v>
      </c>
    </row>
    <row r="1096" spans="1:12" x14ac:dyDescent="0.25">
      <c r="A1096" s="1" t="s">
        <v>0</v>
      </c>
      <c r="B1096" s="1" t="s">
        <v>185</v>
      </c>
      <c r="C1096" s="1" t="s">
        <v>84</v>
      </c>
      <c r="D1096" s="1" t="s">
        <v>26</v>
      </c>
      <c r="E1096" s="4">
        <v>0.99999999843187892</v>
      </c>
      <c r="F1096" s="4">
        <v>0.50612417950909971</v>
      </c>
      <c r="G1096" s="4">
        <v>0.80540388916895334</v>
      </c>
      <c r="H1096" s="4">
        <v>0.99999999393316819</v>
      </c>
      <c r="I1096" s="4">
        <v>0.99999999520981964</v>
      </c>
      <c r="J1096" s="4">
        <v>0.99999999518989779</v>
      </c>
      <c r="K1096" s="4">
        <v>0.99999999339541612</v>
      </c>
      <c r="L1096" s="4">
        <v>0.99999999795902428</v>
      </c>
    </row>
    <row r="1097" spans="1:12" x14ac:dyDescent="0.25">
      <c r="A1097" s="1" t="s">
        <v>0</v>
      </c>
      <c r="B1097" s="1" t="s">
        <v>185</v>
      </c>
      <c r="C1097" s="1" t="s">
        <v>84</v>
      </c>
      <c r="D1097" s="1" t="s">
        <v>27</v>
      </c>
      <c r="E1097" s="4">
        <v>0.25924655030668975</v>
      </c>
      <c r="F1097" s="4">
        <v>0.22181902502229153</v>
      </c>
      <c r="G1097" s="4">
        <v>0.99999965277133351</v>
      </c>
      <c r="H1097" s="4">
        <v>0.99373712409200454</v>
      </c>
      <c r="I1097" s="4">
        <v>0.99999972197831499</v>
      </c>
      <c r="J1097" s="4">
        <v>0.99999988064695922</v>
      </c>
      <c r="K1097" s="4">
        <v>0.99999993873135384</v>
      </c>
      <c r="L1097" s="4">
        <v>0.99999995959796006</v>
      </c>
    </row>
    <row r="1098" spans="1:12" x14ac:dyDescent="0.25">
      <c r="A1098" s="1" t="s">
        <v>0</v>
      </c>
      <c r="B1098" s="1" t="s">
        <v>185</v>
      </c>
      <c r="C1098" s="1" t="s">
        <v>85</v>
      </c>
      <c r="D1098" s="1" t="s">
        <v>2</v>
      </c>
      <c r="E1098" s="4">
        <v>15.454494957140332</v>
      </c>
      <c r="F1098" s="4">
        <v>16.814576761369882</v>
      </c>
      <c r="G1098" s="4">
        <v>18.300376328817428</v>
      </c>
      <c r="H1098" s="4">
        <v>19.799623518095235</v>
      </c>
      <c r="I1098" s="4">
        <v>19.60218234729</v>
      </c>
      <c r="J1098" s="4">
        <v>19.154419301623985</v>
      </c>
      <c r="K1098" s="4">
        <v>18.782888621866245</v>
      </c>
      <c r="L1098" s="4">
        <v>18.014568646299434</v>
      </c>
    </row>
    <row r="1099" spans="1:12" x14ac:dyDescent="0.25">
      <c r="A1099" s="1" t="s">
        <v>0</v>
      </c>
      <c r="B1099" s="1" t="s">
        <v>185</v>
      </c>
      <c r="C1099" s="1" t="s">
        <v>85</v>
      </c>
      <c r="D1099" s="1" t="s">
        <v>3</v>
      </c>
      <c r="E1099" s="4">
        <v>15.454494957140371</v>
      </c>
      <c r="F1099" s="4">
        <v>16.814576704458002</v>
      </c>
      <c r="G1099" s="4">
        <v>18.300376138146333</v>
      </c>
      <c r="H1099" s="4">
        <v>19.799623288657017</v>
      </c>
      <c r="I1099" s="4">
        <v>19.602182055992412</v>
      </c>
      <c r="J1099" s="4">
        <v>19.154418942314415</v>
      </c>
      <c r="K1099" s="4">
        <v>18.782888176200608</v>
      </c>
      <c r="L1099" s="4">
        <v>18.01456816768437</v>
      </c>
    </row>
    <row r="1100" spans="1:12" x14ac:dyDescent="0.25">
      <c r="A1100" s="1" t="s">
        <v>0</v>
      </c>
      <c r="B1100" s="1" t="s">
        <v>185</v>
      </c>
      <c r="C1100" s="1" t="s">
        <v>85</v>
      </c>
      <c r="D1100" s="1" t="s">
        <v>4</v>
      </c>
      <c r="E1100" s="4">
        <v>91.723077011795155</v>
      </c>
      <c r="F1100" s="4">
        <v>103.99776958665954</v>
      </c>
      <c r="G1100" s="4">
        <v>114.26938285388268</v>
      </c>
      <c r="H1100" s="4">
        <v>129.64157067559324</v>
      </c>
      <c r="I1100" s="4">
        <v>145.76580544254065</v>
      </c>
      <c r="J1100" s="4">
        <v>159.80505151892598</v>
      </c>
      <c r="K1100" s="4">
        <v>180.14086063642091</v>
      </c>
      <c r="L1100" s="4">
        <v>195.37640416679304</v>
      </c>
    </row>
    <row r="1101" spans="1:12" x14ac:dyDescent="0.25">
      <c r="A1101" s="1" t="s">
        <v>0</v>
      </c>
      <c r="B1101" s="1" t="s">
        <v>185</v>
      </c>
      <c r="C1101" s="1" t="s">
        <v>85</v>
      </c>
      <c r="D1101" s="1" t="s">
        <v>192</v>
      </c>
      <c r="E1101" s="4"/>
      <c r="F1101" s="4">
        <v>5.5339012234069879E-8</v>
      </c>
      <c r="G1101" s="4">
        <v>1.7233608600672876E-7</v>
      </c>
      <c r="H1101" s="4">
        <v>1.9799392191017004E-7</v>
      </c>
      <c r="I1101" s="4">
        <v>2.2953240776567193E-7</v>
      </c>
      <c r="J1101" s="4">
        <v>2.6914294987924872E-7</v>
      </c>
      <c r="K1101" s="4">
        <v>2.9854887539896192E-7</v>
      </c>
      <c r="L1101" s="4">
        <v>3.0468979342146215E-7</v>
      </c>
    </row>
    <row r="1102" spans="1:12" x14ac:dyDescent="0.25">
      <c r="A1102" s="1" t="s">
        <v>0</v>
      </c>
      <c r="B1102" s="1" t="s">
        <v>185</v>
      </c>
      <c r="C1102" s="1" t="s">
        <v>85</v>
      </c>
      <c r="D1102" s="1" t="s">
        <v>5</v>
      </c>
      <c r="E1102" s="4"/>
      <c r="F1102" s="4">
        <v>5.5339012234069879E-8</v>
      </c>
      <c r="G1102" s="4">
        <v>1.7233608600672876E-7</v>
      </c>
      <c r="H1102" s="4">
        <v>1.9799392191017004E-7</v>
      </c>
      <c r="I1102" s="4">
        <v>2.2953240776567193E-7</v>
      </c>
      <c r="J1102" s="4">
        <v>2.6914294987924872E-7</v>
      </c>
      <c r="K1102" s="4">
        <v>2.9854887539896192E-7</v>
      </c>
      <c r="L1102" s="4">
        <v>3.0468979342146215E-7</v>
      </c>
    </row>
    <row r="1103" spans="1:12" x14ac:dyDescent="0.25">
      <c r="A1103" s="1" t="s">
        <v>0</v>
      </c>
      <c r="B1103" s="1" t="s">
        <v>185</v>
      </c>
      <c r="C1103" s="1" t="s">
        <v>85</v>
      </c>
      <c r="D1103" s="1" t="s">
        <v>30</v>
      </c>
      <c r="E1103" s="4"/>
      <c r="F1103" s="4">
        <v>7.4999999999999991</v>
      </c>
      <c r="G1103" s="4">
        <v>7.4999999999999991</v>
      </c>
      <c r="H1103" s="4">
        <v>7.4999999999999991</v>
      </c>
      <c r="I1103" s="4">
        <v>7.4999999999999991</v>
      </c>
      <c r="J1103" s="4">
        <v>7.4999999999999991</v>
      </c>
      <c r="K1103" s="4">
        <v>7.4999999999999991</v>
      </c>
      <c r="L1103" s="4">
        <v>7.4999999999999991</v>
      </c>
    </row>
    <row r="1104" spans="1:12" x14ac:dyDescent="0.25">
      <c r="A1104" s="1" t="s">
        <v>0</v>
      </c>
      <c r="B1104" s="1" t="s">
        <v>185</v>
      </c>
      <c r="C1104" s="1" t="s">
        <v>85</v>
      </c>
      <c r="D1104" s="1" t="s">
        <v>194</v>
      </c>
      <c r="E1104" s="4"/>
      <c r="F1104" s="4">
        <v>5.5339012234069879E-8</v>
      </c>
      <c r="G1104" s="4">
        <v>1.7233608600672876E-7</v>
      </c>
      <c r="H1104" s="4">
        <v>1.9799392191017004E-7</v>
      </c>
      <c r="I1104" s="4">
        <v>2.2953240776567193E-7</v>
      </c>
      <c r="J1104" s="4">
        <v>2.6914294987924872E-7</v>
      </c>
      <c r="K1104" s="4">
        <v>2.9854887539896192E-7</v>
      </c>
      <c r="L1104" s="4">
        <v>3.0468979342146215E-7</v>
      </c>
    </row>
    <row r="1105" spans="1:12" x14ac:dyDescent="0.25">
      <c r="A1105" s="1" t="s">
        <v>0</v>
      </c>
      <c r="B1105" s="1" t="s">
        <v>185</v>
      </c>
      <c r="C1105" s="1" t="s">
        <v>85</v>
      </c>
      <c r="D1105" s="1" t="s">
        <v>16</v>
      </c>
      <c r="E1105" s="4"/>
      <c r="F1105" s="4">
        <v>5.5339012234069879E-8</v>
      </c>
      <c r="G1105" s="4">
        <v>1.7233608600672876E-7</v>
      </c>
      <c r="H1105" s="4">
        <v>1.9799392191017004E-7</v>
      </c>
      <c r="I1105" s="4">
        <v>2.2953240776567193E-7</v>
      </c>
      <c r="J1105" s="4">
        <v>2.6914294987924872E-7</v>
      </c>
      <c r="K1105" s="4">
        <v>2.9854887539896192E-7</v>
      </c>
      <c r="L1105" s="4">
        <v>3.0468979342146215E-7</v>
      </c>
    </row>
    <row r="1106" spans="1:12" x14ac:dyDescent="0.25">
      <c r="A1106" s="1" t="s">
        <v>0</v>
      </c>
      <c r="B1106" s="1" t="s">
        <v>185</v>
      </c>
      <c r="C1106" s="1" t="s">
        <v>85</v>
      </c>
      <c r="D1106" s="1" t="s">
        <v>31</v>
      </c>
      <c r="E1106" s="4"/>
      <c r="F1106" s="4">
        <v>7.4999999999999991</v>
      </c>
      <c r="G1106" s="4">
        <v>7.4999999999999991</v>
      </c>
      <c r="H1106" s="4">
        <v>7.4999999999999991</v>
      </c>
      <c r="I1106" s="4">
        <v>7.4999999999999991</v>
      </c>
      <c r="J1106" s="4">
        <v>7.4999999999999991</v>
      </c>
      <c r="K1106" s="4">
        <v>7.4999999999999991</v>
      </c>
      <c r="L1106" s="4">
        <v>7.4999999999999991</v>
      </c>
    </row>
    <row r="1107" spans="1:12" x14ac:dyDescent="0.25">
      <c r="A1107" s="1" t="s">
        <v>0</v>
      </c>
      <c r="B1107" s="1" t="s">
        <v>185</v>
      </c>
      <c r="C1107" s="1" t="s">
        <v>85</v>
      </c>
      <c r="D1107" s="1" t="s">
        <v>32</v>
      </c>
      <c r="E1107" s="4"/>
      <c r="F1107" s="4">
        <v>7.3785349645426517E-9</v>
      </c>
      <c r="G1107" s="4">
        <v>2.2978144800897172E-8</v>
      </c>
      <c r="H1107" s="4">
        <v>2.6399189588022674E-8</v>
      </c>
      <c r="I1107" s="4">
        <v>3.0604321035422925E-8</v>
      </c>
      <c r="J1107" s="4">
        <v>3.5885726650566501E-8</v>
      </c>
      <c r="K1107" s="4">
        <v>3.9806516719861596E-8</v>
      </c>
      <c r="L1107" s="4">
        <v>4.0625305789528293E-8</v>
      </c>
    </row>
    <row r="1108" spans="1:12" x14ac:dyDescent="0.25">
      <c r="A1108" s="1" t="s">
        <v>0</v>
      </c>
      <c r="B1108" s="1" t="s">
        <v>185</v>
      </c>
      <c r="C1108" s="1" t="s">
        <v>86</v>
      </c>
      <c r="D1108" s="1" t="s">
        <v>2</v>
      </c>
      <c r="E1108" s="4">
        <v>179.61067742440994</v>
      </c>
      <c r="F1108" s="4">
        <v>198.47101759029292</v>
      </c>
      <c r="G1108" s="4">
        <v>212.76025128799094</v>
      </c>
      <c r="H1108" s="4">
        <v>219.0402795025596</v>
      </c>
      <c r="I1108" s="4">
        <v>214.57202002796561</v>
      </c>
      <c r="J1108" s="4">
        <v>199.84876627898836</v>
      </c>
      <c r="K1108" s="4">
        <v>186.87417303161587</v>
      </c>
      <c r="L1108" s="4">
        <v>173.88771772572801</v>
      </c>
    </row>
    <row r="1109" spans="1:12" x14ac:dyDescent="0.25">
      <c r="A1109" s="1" t="s">
        <v>0</v>
      </c>
      <c r="B1109" s="1" t="s">
        <v>185</v>
      </c>
      <c r="C1109" s="1" t="s">
        <v>86</v>
      </c>
      <c r="D1109" s="1" t="s">
        <v>3</v>
      </c>
      <c r="E1109" s="4">
        <v>185.31450803206775</v>
      </c>
      <c r="F1109" s="4">
        <v>198.20282232787352</v>
      </c>
      <c r="G1109" s="4">
        <v>215.31791053220408</v>
      </c>
      <c r="H1109" s="4">
        <v>244.74371060381719</v>
      </c>
      <c r="I1109" s="4">
        <v>243.24343272644319</v>
      </c>
      <c r="J1109" s="4">
        <v>241.3467490160921</v>
      </c>
      <c r="K1109" s="4">
        <v>239.34911594001784</v>
      </c>
      <c r="L1109" s="4">
        <v>237.09109932892417</v>
      </c>
    </row>
    <row r="1110" spans="1:12" x14ac:dyDescent="0.25">
      <c r="A1110" s="1" t="s">
        <v>0</v>
      </c>
      <c r="B1110" s="1" t="s">
        <v>185</v>
      </c>
      <c r="C1110" s="1" t="s">
        <v>86</v>
      </c>
      <c r="D1110" s="1" t="s">
        <v>4</v>
      </c>
      <c r="E1110" s="4">
        <v>92.224397607919457</v>
      </c>
      <c r="F1110" s="4">
        <v>100.33502750755365</v>
      </c>
      <c r="G1110" s="4">
        <v>112.20182513979337</v>
      </c>
      <c r="H1110" s="4">
        <v>156.58153503398421</v>
      </c>
      <c r="I1110" s="4">
        <v>195.64387165102457</v>
      </c>
      <c r="J1110" s="4">
        <v>237.9858386963941</v>
      </c>
      <c r="K1110" s="4">
        <v>297.17654734198857</v>
      </c>
      <c r="L1110" s="4">
        <v>352.00599665397465</v>
      </c>
    </row>
    <row r="1111" spans="1:12" x14ac:dyDescent="0.25">
      <c r="A1111" s="1" t="s">
        <v>0</v>
      </c>
      <c r="B1111" s="1" t="s">
        <v>185</v>
      </c>
      <c r="C1111" s="1" t="s">
        <v>86</v>
      </c>
      <c r="D1111" s="1" t="s">
        <v>7</v>
      </c>
      <c r="E1111" s="4">
        <v>-5.603322993600667</v>
      </c>
      <c r="F1111" s="4">
        <v>0.36870287603395901</v>
      </c>
      <c r="G1111" s="4">
        <v>-2.457150910258171</v>
      </c>
      <c r="H1111" s="4">
        <v>-25.602922697960597</v>
      </c>
      <c r="I1111" s="4">
        <v>-28.570904138337582</v>
      </c>
      <c r="J1111" s="4">
        <v>-41.397473997770646</v>
      </c>
      <c r="K1111" s="4">
        <v>-52.374433924270527</v>
      </c>
      <c r="L1111" s="4">
        <v>-63.102872438929268</v>
      </c>
    </row>
    <row r="1112" spans="1:12" x14ac:dyDescent="0.25">
      <c r="A1112" s="1" t="s">
        <v>0</v>
      </c>
      <c r="B1112" s="1" t="s">
        <v>185</v>
      </c>
      <c r="C1112" s="1" t="s">
        <v>86</v>
      </c>
      <c r="D1112" s="1" t="s">
        <v>192</v>
      </c>
      <c r="E1112" s="4"/>
      <c r="F1112" s="4"/>
      <c r="G1112" s="4">
        <v>-7.200556431502948E-7</v>
      </c>
      <c r="H1112" s="4">
        <v>-7.8918858137985995E-7</v>
      </c>
      <c r="I1112" s="4">
        <v>-9.4597627149258971E-7</v>
      </c>
      <c r="J1112" s="4">
        <v>-1.125208321300925E-6</v>
      </c>
      <c r="K1112" s="4">
        <v>-1.3700354342492102E-6</v>
      </c>
      <c r="L1112" s="4">
        <v>-1.5502004835143889E-6</v>
      </c>
    </row>
    <row r="1113" spans="1:12" x14ac:dyDescent="0.25">
      <c r="A1113" s="1" t="s">
        <v>0</v>
      </c>
      <c r="B1113" s="1" t="s">
        <v>185</v>
      </c>
      <c r="C1113" s="1" t="s">
        <v>86</v>
      </c>
      <c r="D1113" s="1" t="s">
        <v>9</v>
      </c>
      <c r="E1113" s="4">
        <v>6.5999999898634698</v>
      </c>
      <c r="F1113" s="4">
        <v>6.5999999605690132</v>
      </c>
      <c r="G1113" s="4">
        <v>6.5999999801958431</v>
      </c>
      <c r="H1113" s="4">
        <v>6.5999999929587325</v>
      </c>
      <c r="I1113" s="4">
        <v>6.5999999939638965</v>
      </c>
      <c r="J1113" s="4">
        <v>6.5999999949157875</v>
      </c>
      <c r="K1113" s="4">
        <v>6.5999999939242988</v>
      </c>
      <c r="L1113" s="4">
        <v>6.5999999908694846</v>
      </c>
    </row>
    <row r="1114" spans="1:12" x14ac:dyDescent="0.25">
      <c r="A1114" s="1" t="s">
        <v>0</v>
      </c>
      <c r="B1114" s="1" t="s">
        <v>185</v>
      </c>
      <c r="C1114" s="1" t="s">
        <v>86</v>
      </c>
      <c r="D1114" s="1" t="s">
        <v>5</v>
      </c>
      <c r="E1114" s="4">
        <v>-5.603322993600667</v>
      </c>
      <c r="F1114" s="4">
        <v>0.36870287603395901</v>
      </c>
      <c r="G1114" s="4">
        <v>-2.4571516303138146</v>
      </c>
      <c r="H1114" s="4">
        <v>-25.60292348714918</v>
      </c>
      <c r="I1114" s="4">
        <v>-28.57090508431385</v>
      </c>
      <c r="J1114" s="4">
        <v>-41.397475122978967</v>
      </c>
      <c r="K1114" s="4">
        <v>-52.374435294305961</v>
      </c>
      <c r="L1114" s="4">
        <v>-63.102873989129748</v>
      </c>
    </row>
    <row r="1115" spans="1:12" x14ac:dyDescent="0.25">
      <c r="A1115" s="1" t="s">
        <v>0</v>
      </c>
      <c r="B1115" s="1" t="s">
        <v>185</v>
      </c>
      <c r="C1115" s="1" t="s">
        <v>86</v>
      </c>
      <c r="D1115" s="1" t="s">
        <v>11</v>
      </c>
      <c r="E1115" s="4">
        <v>7.9999999999999991</v>
      </c>
      <c r="F1115" s="4">
        <v>7.9999999999999991</v>
      </c>
      <c r="G1115" s="4">
        <v>7.9999999999999991</v>
      </c>
      <c r="H1115" s="4">
        <v>7.9999999999999991</v>
      </c>
      <c r="I1115" s="4">
        <v>7.9999999999999991</v>
      </c>
      <c r="J1115" s="4">
        <v>8.0000000041286814</v>
      </c>
      <c r="K1115" s="4">
        <v>8.0000000052689941</v>
      </c>
      <c r="L1115" s="4">
        <v>8.0000000067237487</v>
      </c>
    </row>
    <row r="1116" spans="1:12" x14ac:dyDescent="0.25">
      <c r="A1116" s="1" t="s">
        <v>0</v>
      </c>
      <c r="B1116" s="1" t="s">
        <v>185</v>
      </c>
      <c r="C1116" s="1" t="s">
        <v>86</v>
      </c>
      <c r="D1116" s="1" t="s">
        <v>12</v>
      </c>
      <c r="E1116" s="4">
        <v>13.603322949117342</v>
      </c>
      <c r="F1116" s="4">
        <v>15.461707619564546</v>
      </c>
      <c r="G1116" s="4">
        <v>41.33690185133166</v>
      </c>
      <c r="H1116" s="4">
        <v>15.21240009268762</v>
      </c>
      <c r="I1116" s="4">
        <v>23.799756690219795</v>
      </c>
      <c r="J1116" s="4">
        <v>24.580283003412369</v>
      </c>
      <c r="K1116" s="4">
        <v>24.331761048054599</v>
      </c>
      <c r="L1116" s="4">
        <v>13.60332308832958</v>
      </c>
    </row>
    <row r="1117" spans="1:12" x14ac:dyDescent="0.25">
      <c r="A1117" s="1" t="s">
        <v>0</v>
      </c>
      <c r="B1117" s="1" t="s">
        <v>185</v>
      </c>
      <c r="C1117" s="1" t="s">
        <v>86</v>
      </c>
      <c r="D1117" s="1" t="s">
        <v>13</v>
      </c>
      <c r="E1117" s="4"/>
      <c r="F1117" s="4">
        <v>7.258706823103757E-7</v>
      </c>
      <c r="G1117" s="4">
        <v>7.1332229284203155E-8</v>
      </c>
      <c r="H1117" s="4">
        <v>1.5891665399926592E-7</v>
      </c>
      <c r="I1117" s="4">
        <v>1.8226021913248039E-7</v>
      </c>
      <c r="J1117" s="4">
        <v>2.4818146521867311E-7</v>
      </c>
      <c r="K1117" s="4">
        <v>1.7887763857413313E-7</v>
      </c>
      <c r="L1117" s="4">
        <v>1.8142736637528583E-8</v>
      </c>
    </row>
    <row r="1118" spans="1:12" x14ac:dyDescent="0.25">
      <c r="A1118" s="1" t="s">
        <v>0</v>
      </c>
      <c r="B1118" s="1" t="s">
        <v>185</v>
      </c>
      <c r="C1118" s="1" t="s">
        <v>86</v>
      </c>
      <c r="D1118" s="1" t="s">
        <v>14</v>
      </c>
      <c r="E1118" s="4">
        <v>6.6</v>
      </c>
      <c r="F1118" s="4">
        <v>6.6000000007624626</v>
      </c>
      <c r="G1118" s="4">
        <v>6.6000000010515203</v>
      </c>
      <c r="H1118" s="4">
        <v>6.6000000013458191</v>
      </c>
      <c r="I1118" s="4">
        <v>6.6000000016656877</v>
      </c>
      <c r="J1118" s="4">
        <v>6.6000000019830427</v>
      </c>
      <c r="K1118" s="4">
        <v>6.6000000023389536</v>
      </c>
      <c r="L1118" s="4">
        <v>6.6000000027677057</v>
      </c>
    </row>
    <row r="1119" spans="1:12" x14ac:dyDescent="0.25">
      <c r="A1119" s="1" t="s">
        <v>0</v>
      </c>
      <c r="B1119" s="1" t="s">
        <v>185</v>
      </c>
      <c r="C1119" s="1" t="s">
        <v>86</v>
      </c>
      <c r="D1119" s="1" t="s">
        <v>8</v>
      </c>
      <c r="E1119" s="4">
        <v>7.9999999513359938</v>
      </c>
      <c r="F1119" s="4">
        <v>7.9999999459649516</v>
      </c>
      <c r="G1119" s="4">
        <v>2.6301394090368473</v>
      </c>
      <c r="H1119" s="4">
        <v>3.9890416451225659</v>
      </c>
      <c r="I1119" s="4">
        <v>2.6301370597613296</v>
      </c>
      <c r="J1119" s="4">
        <v>9.1704805637061176E-7</v>
      </c>
      <c r="K1119" s="4">
        <v>7.8960076033547728E-7</v>
      </c>
      <c r="L1119" s="4">
        <v>6.0438860419986943E-7</v>
      </c>
    </row>
    <row r="1120" spans="1:12" x14ac:dyDescent="0.25">
      <c r="A1120" s="1" t="s">
        <v>0</v>
      </c>
      <c r="B1120" s="1" t="s">
        <v>185</v>
      </c>
      <c r="C1120" s="1" t="s">
        <v>86</v>
      </c>
      <c r="D1120" s="1" t="s">
        <v>15</v>
      </c>
      <c r="E1120" s="4">
        <v>-13.603322944936661</v>
      </c>
      <c r="F1120" s="4">
        <v>-7.6312970699309925</v>
      </c>
      <c r="G1120" s="4">
        <v>-5.0872903192950183</v>
      </c>
      <c r="H1120" s="4">
        <v>-29.591964343083163</v>
      </c>
      <c r="I1120" s="4">
        <v>-31.20104119809891</v>
      </c>
      <c r="J1120" s="4">
        <v>-41.397474914818702</v>
      </c>
      <c r="K1120" s="4">
        <v>-52.374434713871288</v>
      </c>
      <c r="L1120" s="4">
        <v>-63.102873043317871</v>
      </c>
    </row>
    <row r="1121" spans="1:12" x14ac:dyDescent="0.25">
      <c r="A1121" s="1" t="s">
        <v>0</v>
      </c>
      <c r="B1121" s="1" t="s">
        <v>185</v>
      </c>
      <c r="C1121" s="1" t="s">
        <v>86</v>
      </c>
      <c r="D1121" s="1" t="s">
        <v>193</v>
      </c>
      <c r="E1121" s="4"/>
      <c r="F1121" s="4"/>
      <c r="G1121" s="4">
        <v>-7.200556431502948E-7</v>
      </c>
      <c r="H1121" s="4">
        <v>-7.8918858137985995E-7</v>
      </c>
      <c r="I1121" s="4">
        <v>-9.4597627149258971E-7</v>
      </c>
      <c r="J1121" s="4">
        <v>-1.125208321300925E-6</v>
      </c>
      <c r="K1121" s="4">
        <v>-1.3700354342492102E-6</v>
      </c>
      <c r="L1121" s="4">
        <v>-1.5502004835143889E-6</v>
      </c>
    </row>
    <row r="1122" spans="1:12" x14ac:dyDescent="0.25">
      <c r="A1122" s="1" t="s">
        <v>0</v>
      </c>
      <c r="B1122" s="1" t="s">
        <v>185</v>
      </c>
      <c r="C1122" s="1" t="s">
        <v>86</v>
      </c>
      <c r="D1122" s="1" t="s">
        <v>16</v>
      </c>
      <c r="E1122" s="4">
        <v>7.9999999513359938</v>
      </c>
      <c r="F1122" s="4">
        <v>7.9999999459649516</v>
      </c>
      <c r="G1122" s="4">
        <v>2.6301394090368473</v>
      </c>
      <c r="H1122" s="4">
        <v>3.9890416451225659</v>
      </c>
      <c r="I1122" s="4">
        <v>2.6301370597613296</v>
      </c>
      <c r="J1122" s="4">
        <v>9.1704805637061176E-7</v>
      </c>
      <c r="K1122" s="4">
        <v>7.8960076033547728E-7</v>
      </c>
      <c r="L1122" s="4">
        <v>6.0438860419986943E-7</v>
      </c>
    </row>
    <row r="1123" spans="1:12" x14ac:dyDescent="0.25">
      <c r="A1123" s="1" t="s">
        <v>0</v>
      </c>
      <c r="B1123" s="1" t="s">
        <v>185</v>
      </c>
      <c r="C1123" s="1" t="s">
        <v>86</v>
      </c>
      <c r="D1123" s="1" t="s">
        <v>17</v>
      </c>
      <c r="E1123" s="4">
        <v>-13.603322944936661</v>
      </c>
      <c r="F1123" s="4">
        <v>-7.6312970699309925</v>
      </c>
      <c r="G1123" s="4">
        <v>-5.0872910393506618</v>
      </c>
      <c r="H1123" s="4">
        <v>-29.591965132271746</v>
      </c>
      <c r="I1123" s="4">
        <v>-31.201042144075181</v>
      </c>
      <c r="J1123" s="4">
        <v>-41.397476040027023</v>
      </c>
      <c r="K1123" s="4">
        <v>-52.374436083906723</v>
      </c>
      <c r="L1123" s="4">
        <v>-63.102874593518351</v>
      </c>
    </row>
    <row r="1124" spans="1:12" x14ac:dyDescent="0.25">
      <c r="A1124" s="1" t="s">
        <v>0</v>
      </c>
      <c r="B1124" s="1" t="s">
        <v>185</v>
      </c>
      <c r="C1124" s="1" t="s">
        <v>86</v>
      </c>
      <c r="D1124" s="1" t="s">
        <v>18</v>
      </c>
      <c r="E1124" s="4">
        <v>7.9999999999999991</v>
      </c>
      <c r="F1124" s="4">
        <v>7.9999999999999991</v>
      </c>
      <c r="G1124" s="4">
        <v>7.9999999999999991</v>
      </c>
      <c r="H1124" s="4">
        <v>7.9999999999999991</v>
      </c>
      <c r="I1124" s="4">
        <v>7.9999999999999991</v>
      </c>
      <c r="J1124" s="4">
        <v>7.9999999999999991</v>
      </c>
      <c r="K1124" s="4">
        <v>7.9999999999999991</v>
      </c>
      <c r="L1124" s="4">
        <v>7.9999999999999991</v>
      </c>
    </row>
    <row r="1125" spans="1:12" x14ac:dyDescent="0.25">
      <c r="A1125" s="1" t="s">
        <v>0</v>
      </c>
      <c r="B1125" s="1" t="s">
        <v>185</v>
      </c>
      <c r="C1125" s="1" t="s">
        <v>86</v>
      </c>
      <c r="D1125" s="1" t="s">
        <v>19</v>
      </c>
      <c r="E1125" s="4">
        <v>13.603322949117342</v>
      </c>
      <c r="F1125" s="4">
        <v>13.603322949117342</v>
      </c>
      <c r="G1125" s="4">
        <v>13.603322949117342</v>
      </c>
      <c r="H1125" s="4">
        <v>13.603322949117342</v>
      </c>
      <c r="I1125" s="4">
        <v>13.603322949117342</v>
      </c>
      <c r="J1125" s="4">
        <v>13.603322949117342</v>
      </c>
      <c r="K1125" s="4">
        <v>13.603322949117342</v>
      </c>
      <c r="L1125" s="4">
        <v>13.603322949117342</v>
      </c>
    </row>
    <row r="1126" spans="1:12" x14ac:dyDescent="0.25">
      <c r="A1126" s="1" t="s">
        <v>0</v>
      </c>
      <c r="B1126" s="1" t="s">
        <v>185</v>
      </c>
      <c r="C1126" s="1" t="s">
        <v>86</v>
      </c>
      <c r="D1126" s="1" t="s">
        <v>21</v>
      </c>
      <c r="E1126" s="4">
        <v>6.6</v>
      </c>
      <c r="F1126" s="4">
        <v>6.6</v>
      </c>
      <c r="G1126" s="4">
        <v>6.6</v>
      </c>
      <c r="H1126" s="4">
        <v>6.6</v>
      </c>
      <c r="I1126" s="4">
        <v>6.6</v>
      </c>
      <c r="J1126" s="4">
        <v>6.6</v>
      </c>
      <c r="K1126" s="4">
        <v>6.6</v>
      </c>
      <c r="L1126" s="4">
        <v>6.6</v>
      </c>
    </row>
    <row r="1127" spans="1:12" x14ac:dyDescent="0.25">
      <c r="A1127" s="1" t="s">
        <v>0</v>
      </c>
      <c r="B1127" s="1" t="s">
        <v>185</v>
      </c>
      <c r="C1127" s="1" t="s">
        <v>86</v>
      </c>
      <c r="D1127" s="1" t="s">
        <v>42</v>
      </c>
      <c r="E1127" s="4"/>
      <c r="F1127" s="4"/>
      <c r="G1127" s="4"/>
      <c r="H1127" s="4"/>
      <c r="I1127" s="4"/>
      <c r="J1127" s="4">
        <v>4.128683130593428E-9</v>
      </c>
      <c r="K1127" s="4">
        <v>5.2689944959811453E-9</v>
      </c>
      <c r="L1127" s="4">
        <v>6.7237492352574137E-9</v>
      </c>
    </row>
    <row r="1128" spans="1:12" x14ac:dyDescent="0.25">
      <c r="A1128" s="1" t="s">
        <v>0</v>
      </c>
      <c r="B1128" s="1" t="s">
        <v>185</v>
      </c>
      <c r="C1128" s="1" t="s">
        <v>86</v>
      </c>
      <c r="D1128" s="1" t="s">
        <v>44</v>
      </c>
      <c r="E1128" s="4"/>
      <c r="F1128" s="4">
        <v>1.8583846704472049</v>
      </c>
      <c r="G1128" s="4">
        <v>27.733578902214315</v>
      </c>
      <c r="H1128" s="4">
        <v>1.6090771435702789</v>
      </c>
      <c r="I1128" s="4">
        <v>10.196433741102453</v>
      </c>
      <c r="J1128" s="4">
        <v>10.976960054295027</v>
      </c>
      <c r="K1128" s="4">
        <v>10.728438098937257</v>
      </c>
      <c r="L1128" s="4">
        <v>1.3921223770461429E-7</v>
      </c>
    </row>
    <row r="1129" spans="1:12" x14ac:dyDescent="0.25">
      <c r="A1129" s="1" t="s">
        <v>0</v>
      </c>
      <c r="B1129" s="1" t="s">
        <v>185</v>
      </c>
      <c r="C1129" s="1" t="s">
        <v>86</v>
      </c>
      <c r="D1129" s="1" t="s">
        <v>22</v>
      </c>
      <c r="E1129" s="4"/>
      <c r="F1129" s="4">
        <v>7.258706823103757E-7</v>
      </c>
      <c r="G1129" s="4">
        <v>7.1332229284203155E-8</v>
      </c>
      <c r="H1129" s="4">
        <v>1.5891665399926592E-7</v>
      </c>
      <c r="I1129" s="4">
        <v>1.8226021913248039E-7</v>
      </c>
      <c r="J1129" s="4">
        <v>2.4818146521867311E-7</v>
      </c>
      <c r="K1129" s="4">
        <v>1.7887763857413313E-7</v>
      </c>
      <c r="L1129" s="4">
        <v>1.8142736637528583E-8</v>
      </c>
    </row>
    <row r="1130" spans="1:12" x14ac:dyDescent="0.25">
      <c r="A1130" s="1" t="s">
        <v>0</v>
      </c>
      <c r="B1130" s="1" t="s">
        <v>185</v>
      </c>
      <c r="C1130" s="1" t="s">
        <v>86</v>
      </c>
      <c r="D1130" s="1" t="s">
        <v>23</v>
      </c>
      <c r="E1130" s="4"/>
      <c r="F1130" s="4">
        <v>7.6246305049070268E-10</v>
      </c>
      <c r="G1130" s="4">
        <v>1.0515203214968403E-9</v>
      </c>
      <c r="H1130" s="4">
        <v>1.3458196934606446E-9</v>
      </c>
      <c r="I1130" s="4">
        <v>1.6656879339035463E-9</v>
      </c>
      <c r="J1130" s="4">
        <v>1.9830428636148361E-9</v>
      </c>
      <c r="K1130" s="4">
        <v>2.3389540824653523E-9</v>
      </c>
      <c r="L1130" s="4">
        <v>2.7677064562080495E-9</v>
      </c>
    </row>
    <row r="1131" spans="1:12" x14ac:dyDescent="0.25">
      <c r="A1131" s="1" t="s">
        <v>0</v>
      </c>
      <c r="B1131" s="1" t="s">
        <v>185</v>
      </c>
      <c r="C1131" s="1" t="s">
        <v>86</v>
      </c>
      <c r="D1131" s="1" t="s">
        <v>24</v>
      </c>
      <c r="E1131" s="4">
        <v>0.99999999391699934</v>
      </c>
      <c r="F1131" s="4">
        <v>0.99999999324561906</v>
      </c>
      <c r="G1131" s="4">
        <v>0.32876742612960597</v>
      </c>
      <c r="H1131" s="4">
        <v>0.49863020564032079</v>
      </c>
      <c r="I1131" s="4">
        <v>0.32876713247016626</v>
      </c>
      <c r="J1131" s="4">
        <v>1.1463100698716711E-7</v>
      </c>
      <c r="K1131" s="4">
        <v>9.8700094976928388E-8</v>
      </c>
      <c r="L1131" s="4">
        <v>7.5548575461487469E-8</v>
      </c>
    </row>
    <row r="1132" spans="1:12" x14ac:dyDescent="0.25">
      <c r="A1132" s="1" t="s">
        <v>0</v>
      </c>
      <c r="B1132" s="1" t="s">
        <v>185</v>
      </c>
      <c r="C1132" s="1" t="s">
        <v>86</v>
      </c>
      <c r="D1132" s="1" t="s">
        <v>25</v>
      </c>
      <c r="E1132" s="4">
        <v>0.99999999969267206</v>
      </c>
      <c r="F1132" s="4">
        <v>0.49356107732076721</v>
      </c>
      <c r="G1132" s="4">
        <v>0.12306897932485311</v>
      </c>
      <c r="H1132" s="4">
        <v>1.9452528307684722</v>
      </c>
      <c r="I1132" s="4">
        <v>1.310981519862368</v>
      </c>
      <c r="J1132" s="4">
        <v>1.6841740556474341</v>
      </c>
      <c r="K1132" s="4">
        <v>2.1525131128171582</v>
      </c>
      <c r="L1132" s="4">
        <v>4.6387836731933847</v>
      </c>
    </row>
    <row r="1133" spans="1:12" x14ac:dyDescent="0.25">
      <c r="A1133" s="1" t="s">
        <v>0</v>
      </c>
      <c r="B1133" s="1" t="s">
        <v>185</v>
      </c>
      <c r="C1133" s="1" t="s">
        <v>86</v>
      </c>
      <c r="D1133" s="1" t="s">
        <v>27</v>
      </c>
      <c r="E1133" s="4">
        <v>0.9999999984641621</v>
      </c>
      <c r="F1133" s="4">
        <v>0.99999999391008343</v>
      </c>
      <c r="G1133" s="4">
        <v>0.99999999684004892</v>
      </c>
      <c r="H1133" s="4">
        <v>0.99999999872922929</v>
      </c>
      <c r="I1133" s="4">
        <v>0.9999999988330619</v>
      </c>
      <c r="J1133" s="4">
        <v>0.99999999892920377</v>
      </c>
      <c r="K1133" s="4">
        <v>0.9999999987250523</v>
      </c>
      <c r="L1133" s="4">
        <v>0.99999999819723928</v>
      </c>
    </row>
    <row r="1134" spans="1:12" x14ac:dyDescent="0.25">
      <c r="A1134" s="1" t="s">
        <v>0</v>
      </c>
      <c r="B1134" s="1" t="s">
        <v>185</v>
      </c>
      <c r="C1134" s="1" t="s">
        <v>87</v>
      </c>
      <c r="D1134" s="1" t="s">
        <v>2</v>
      </c>
      <c r="E1134" s="4">
        <v>7.6677255968686904</v>
      </c>
      <c r="F1134" s="4">
        <v>8.3673623400144237</v>
      </c>
      <c r="G1134" s="4">
        <v>8.2824190686312704</v>
      </c>
      <c r="H1134" s="4">
        <v>9.0113978813514279</v>
      </c>
      <c r="I1134" s="4">
        <v>8.9361224036919946</v>
      </c>
      <c r="J1134" s="4">
        <v>8.7636806113578789</v>
      </c>
      <c r="K1134" s="4">
        <v>8.5911809101815297</v>
      </c>
      <c r="L1134" s="4">
        <v>8.114459580802059</v>
      </c>
    </row>
    <row r="1135" spans="1:12" x14ac:dyDescent="0.25">
      <c r="A1135" s="1" t="s">
        <v>0</v>
      </c>
      <c r="B1135" s="1" t="s">
        <v>185</v>
      </c>
      <c r="C1135" s="1" t="s">
        <v>87</v>
      </c>
      <c r="D1135" s="1" t="s">
        <v>3</v>
      </c>
      <c r="E1135" s="4">
        <v>7.6677255968686877</v>
      </c>
      <c r="F1135" s="4">
        <v>8.3673623400144095</v>
      </c>
      <c r="G1135" s="4">
        <v>9.1914342031820802</v>
      </c>
      <c r="H1135" s="4">
        <v>9.9527289987539849</v>
      </c>
      <c r="I1135" s="4">
        <v>9.8514205081787303</v>
      </c>
      <c r="J1135" s="4">
        <v>9.697696643683603</v>
      </c>
      <c r="K1135" s="4">
        <v>9.5966699100091297</v>
      </c>
      <c r="L1135" s="4">
        <v>9.352598554917817</v>
      </c>
    </row>
    <row r="1136" spans="1:12" x14ac:dyDescent="0.25">
      <c r="A1136" s="1" t="s">
        <v>0</v>
      </c>
      <c r="B1136" s="1" t="s">
        <v>185</v>
      </c>
      <c r="C1136" s="1" t="s">
        <v>87</v>
      </c>
      <c r="D1136" s="1" t="s">
        <v>4</v>
      </c>
      <c r="E1136" s="4">
        <v>88.491495485452859</v>
      </c>
      <c r="F1136" s="4">
        <v>99.87762048379652</v>
      </c>
      <c r="G1136" s="4">
        <v>125.82770508654248</v>
      </c>
      <c r="H1136" s="4">
        <v>142.13105561914631</v>
      </c>
      <c r="I1136" s="4">
        <v>159.95578956106115</v>
      </c>
      <c r="J1136" s="4">
        <v>175.7876149975485</v>
      </c>
      <c r="K1136" s="4">
        <v>200.33845429187011</v>
      </c>
      <c r="L1136" s="4">
        <v>222.13529831636004</v>
      </c>
    </row>
    <row r="1137" spans="1:12" x14ac:dyDescent="0.25">
      <c r="A1137" s="1" t="s">
        <v>0</v>
      </c>
      <c r="B1137" s="1" t="s">
        <v>185</v>
      </c>
      <c r="C1137" s="1" t="s">
        <v>87</v>
      </c>
      <c r="D1137" s="1" t="s">
        <v>7</v>
      </c>
      <c r="E1137" s="4"/>
      <c r="F1137" s="4"/>
      <c r="G1137" s="4">
        <v>-0.90901513455106686</v>
      </c>
      <c r="H1137" s="4">
        <v>-0.94133111740253173</v>
      </c>
      <c r="I1137" s="4">
        <v>-0.9152981044867593</v>
      </c>
      <c r="J1137" s="4">
        <v>-0.93401603232563812</v>
      </c>
      <c r="K1137" s="4">
        <v>-1.0054889998276995</v>
      </c>
      <c r="L1137" s="4">
        <v>-1.238138974115818</v>
      </c>
    </row>
    <row r="1138" spans="1:12" x14ac:dyDescent="0.25">
      <c r="A1138" s="1" t="s">
        <v>0</v>
      </c>
      <c r="B1138" s="1" t="s">
        <v>185</v>
      </c>
      <c r="C1138" s="1" t="s">
        <v>87</v>
      </c>
      <c r="D1138" s="1" t="s">
        <v>5</v>
      </c>
      <c r="E1138" s="4"/>
      <c r="F1138" s="4"/>
      <c r="G1138" s="4">
        <v>-0.90901513455106686</v>
      </c>
      <c r="H1138" s="4">
        <v>-0.94133111740253173</v>
      </c>
      <c r="I1138" s="4">
        <v>-0.9152981044867593</v>
      </c>
      <c r="J1138" s="4">
        <v>-0.93401603232563812</v>
      </c>
      <c r="K1138" s="4">
        <v>-1.0054889998276995</v>
      </c>
      <c r="L1138" s="4">
        <v>-1.238138974115818</v>
      </c>
    </row>
    <row r="1139" spans="1:12" x14ac:dyDescent="0.25">
      <c r="A1139" s="1" t="s">
        <v>0</v>
      </c>
      <c r="B1139" s="1" t="s">
        <v>185</v>
      </c>
      <c r="C1139" s="1" t="s">
        <v>87</v>
      </c>
      <c r="D1139" s="1" t="s">
        <v>12</v>
      </c>
      <c r="E1139" s="4"/>
      <c r="F1139" s="4">
        <v>0.99602707365696175</v>
      </c>
      <c r="G1139" s="4">
        <v>0.52525281613332897</v>
      </c>
      <c r="H1139" s="4">
        <v>0.5252531048738166</v>
      </c>
      <c r="I1139" s="4">
        <v>0.52525343583812645</v>
      </c>
      <c r="J1139" s="4">
        <v>1.0006650570089854</v>
      </c>
      <c r="K1139" s="4">
        <v>0.52525368843011044</v>
      </c>
      <c r="L1139" s="4">
        <v>0.52525256005704291</v>
      </c>
    </row>
    <row r="1140" spans="1:12" x14ac:dyDescent="0.25">
      <c r="A1140" s="1" t="s">
        <v>0</v>
      </c>
      <c r="B1140" s="1" t="s">
        <v>185</v>
      </c>
      <c r="C1140" s="1" t="s">
        <v>87</v>
      </c>
      <c r="D1140" s="1" t="s">
        <v>15</v>
      </c>
      <c r="E1140" s="4"/>
      <c r="F1140" s="4"/>
      <c r="G1140" s="4">
        <v>-0.90901513455106686</v>
      </c>
      <c r="H1140" s="4">
        <v>-0.94133111740253173</v>
      </c>
      <c r="I1140" s="4">
        <v>-0.9152981044867593</v>
      </c>
      <c r="J1140" s="4">
        <v>-0.93401603232563812</v>
      </c>
      <c r="K1140" s="4">
        <v>-1.0054889998276995</v>
      </c>
      <c r="L1140" s="4">
        <v>-1.238138974115818</v>
      </c>
    </row>
    <row r="1141" spans="1:12" x14ac:dyDescent="0.25">
      <c r="A1141" s="1" t="s">
        <v>0</v>
      </c>
      <c r="B1141" s="1" t="s">
        <v>185</v>
      </c>
      <c r="C1141" s="1" t="s">
        <v>87</v>
      </c>
      <c r="D1141" s="1" t="s">
        <v>17</v>
      </c>
      <c r="E1141" s="4"/>
      <c r="F1141" s="4"/>
      <c r="G1141" s="4">
        <v>-0.90901513455106686</v>
      </c>
      <c r="H1141" s="4">
        <v>-0.94133111740253173</v>
      </c>
      <c r="I1141" s="4">
        <v>-0.9152981044867593</v>
      </c>
      <c r="J1141" s="4">
        <v>-0.93401603232563812</v>
      </c>
      <c r="K1141" s="4">
        <v>-1.0054889998276995</v>
      </c>
      <c r="L1141" s="4">
        <v>-1.238138974115818</v>
      </c>
    </row>
    <row r="1142" spans="1:12" x14ac:dyDescent="0.25">
      <c r="A1142" s="1" t="s">
        <v>0</v>
      </c>
      <c r="B1142" s="1" t="s">
        <v>185</v>
      </c>
      <c r="C1142" s="1" t="s">
        <v>87</v>
      </c>
      <c r="D1142" s="1" t="s">
        <v>19</v>
      </c>
      <c r="E1142" s="4"/>
      <c r="F1142" s="4"/>
      <c r="G1142" s="4">
        <v>0.52525252525252519</v>
      </c>
      <c r="H1142" s="4">
        <v>0.52525252525252519</v>
      </c>
      <c r="I1142" s="4">
        <v>0.52525252525252519</v>
      </c>
      <c r="J1142" s="4">
        <v>0.52525252525252519</v>
      </c>
      <c r="K1142" s="4">
        <v>0.52525252525252519</v>
      </c>
      <c r="L1142" s="4">
        <v>0.52525252525252519</v>
      </c>
    </row>
    <row r="1143" spans="1:12" x14ac:dyDescent="0.25">
      <c r="A1143" s="1" t="s">
        <v>0</v>
      </c>
      <c r="B1143" s="1" t="s">
        <v>185</v>
      </c>
      <c r="C1143" s="1" t="s">
        <v>87</v>
      </c>
      <c r="D1143" s="1" t="s">
        <v>44</v>
      </c>
      <c r="E1143" s="4"/>
      <c r="F1143" s="4">
        <v>0.99602707365696175</v>
      </c>
      <c r="G1143" s="4">
        <v>2.9088080377743534E-7</v>
      </c>
      <c r="H1143" s="4">
        <v>5.7962129144833821E-7</v>
      </c>
      <c r="I1143" s="4">
        <v>9.1058560128700322E-7</v>
      </c>
      <c r="J1143" s="4">
        <v>0.47541253175646025</v>
      </c>
      <c r="K1143" s="4">
        <v>1.163177585196748E-6</v>
      </c>
      <c r="L1143" s="4">
        <v>3.4804517767217848E-8</v>
      </c>
    </row>
    <row r="1144" spans="1:12" x14ac:dyDescent="0.25">
      <c r="A1144" s="1" t="s">
        <v>0</v>
      </c>
      <c r="B1144" s="1" t="s">
        <v>185</v>
      </c>
      <c r="C1144" s="1" t="s">
        <v>87</v>
      </c>
      <c r="D1144" s="1" t="s">
        <v>25</v>
      </c>
      <c r="E1144" s="4"/>
      <c r="F1144" s="4"/>
      <c r="G1144" s="4">
        <v>1.7306240092967431</v>
      </c>
      <c r="H1144" s="4">
        <v>1.7921476497100783</v>
      </c>
      <c r="I1144" s="4">
        <v>1.7425837548806393</v>
      </c>
      <c r="J1144" s="4">
        <v>0.93339527125833388</v>
      </c>
      <c r="K1144" s="4">
        <v>1.914292125835283</v>
      </c>
      <c r="L1144" s="4">
        <v>2.3572259676018619</v>
      </c>
    </row>
    <row r="1145" spans="1:12" x14ac:dyDescent="0.25">
      <c r="A1145" s="1" t="s">
        <v>0</v>
      </c>
      <c r="B1145" s="1" t="s">
        <v>185</v>
      </c>
      <c r="C1145" s="1" t="s">
        <v>88</v>
      </c>
      <c r="D1145" s="1" t="s">
        <v>2</v>
      </c>
      <c r="E1145" s="4">
        <v>8.4244547572743773</v>
      </c>
      <c r="F1145" s="4">
        <v>9.1660565533036102</v>
      </c>
      <c r="G1145" s="4">
        <v>9.9778700427417757</v>
      </c>
      <c r="H1145" s="4">
        <v>10.793121662565083</v>
      </c>
      <c r="I1145" s="4">
        <v>10.685579464952136</v>
      </c>
      <c r="J1145" s="4">
        <v>10.555002457719498</v>
      </c>
      <c r="K1145" s="4">
        <v>10.421204607720243</v>
      </c>
      <c r="L1145" s="4">
        <v>9.9942170069124696</v>
      </c>
    </row>
    <row r="1146" spans="1:12" x14ac:dyDescent="0.25">
      <c r="A1146" s="1" t="s">
        <v>0</v>
      </c>
      <c r="B1146" s="1" t="s">
        <v>185</v>
      </c>
      <c r="C1146" s="1" t="s">
        <v>88</v>
      </c>
      <c r="D1146" s="1" t="s">
        <v>3</v>
      </c>
      <c r="E1146" s="4">
        <v>8.4244547544202621</v>
      </c>
      <c r="F1146" s="4">
        <v>9.1660564982490218</v>
      </c>
      <c r="G1146" s="4">
        <v>9.9778698566270023</v>
      </c>
      <c r="H1146" s="4">
        <v>10.793121439111564</v>
      </c>
      <c r="I1146" s="4">
        <v>10.685579181635251</v>
      </c>
      <c r="J1146" s="4">
        <v>10.55500210510265</v>
      </c>
      <c r="K1146" s="4">
        <v>10.421204177266695</v>
      </c>
      <c r="L1146" s="4">
        <v>9.9942165410373267</v>
      </c>
    </row>
    <row r="1147" spans="1:12" x14ac:dyDescent="0.25">
      <c r="A1147" s="1" t="s">
        <v>0</v>
      </c>
      <c r="B1147" s="1" t="s">
        <v>185</v>
      </c>
      <c r="C1147" s="1" t="s">
        <v>88</v>
      </c>
      <c r="D1147" s="1" t="s">
        <v>4</v>
      </c>
      <c r="E1147" s="4">
        <v>91.873401060652668</v>
      </c>
      <c r="F1147" s="4">
        <v>104.1673621725307</v>
      </c>
      <c r="G1147" s="4">
        <v>114.43247400201237</v>
      </c>
      <c r="H1147" s="4">
        <v>129.87426380804769</v>
      </c>
      <c r="I1147" s="4">
        <v>146.03301355546367</v>
      </c>
      <c r="J1147" s="4">
        <v>156.86021405282267</v>
      </c>
      <c r="K1147" s="4">
        <v>174.07252424938233</v>
      </c>
      <c r="L1147" s="4">
        <v>188.78126010014441</v>
      </c>
    </row>
    <row r="1148" spans="1:12" x14ac:dyDescent="0.25">
      <c r="A1148" s="1" t="s">
        <v>0</v>
      </c>
      <c r="B1148" s="1" t="s">
        <v>185</v>
      </c>
      <c r="C1148" s="1" t="s">
        <v>88</v>
      </c>
      <c r="D1148" s="1" t="s">
        <v>192</v>
      </c>
      <c r="E1148" s="4">
        <v>2.8541203840088722E-9</v>
      </c>
      <c r="F1148" s="4">
        <v>5.3475749755345976E-8</v>
      </c>
      <c r="G1148" s="4">
        <v>1.6798680808830909E-7</v>
      </c>
      <c r="H1148" s="4">
        <v>1.9228382409368981E-7</v>
      </c>
      <c r="I1148" s="4">
        <v>2.2513116776585286E-7</v>
      </c>
      <c r="J1148" s="4">
        <v>2.5927567428843235E-7</v>
      </c>
      <c r="K1148" s="4">
        <v>2.857334600679438E-7</v>
      </c>
      <c r="L1148" s="4">
        <v>2.9305033352338911E-7</v>
      </c>
    </row>
    <row r="1149" spans="1:12" x14ac:dyDescent="0.25">
      <c r="A1149" s="1" t="s">
        <v>0</v>
      </c>
      <c r="B1149" s="1" t="s">
        <v>185</v>
      </c>
      <c r="C1149" s="1" t="s">
        <v>88</v>
      </c>
      <c r="D1149" s="1" t="s">
        <v>5</v>
      </c>
      <c r="E1149" s="4">
        <v>2.8541203840088722E-9</v>
      </c>
      <c r="F1149" s="4">
        <v>5.3475749755345976E-8</v>
      </c>
      <c r="G1149" s="4">
        <v>1.6798680808830909E-7</v>
      </c>
      <c r="H1149" s="4">
        <v>1.9228382409368981E-7</v>
      </c>
      <c r="I1149" s="4">
        <v>2.2513116776585286E-7</v>
      </c>
      <c r="J1149" s="4">
        <v>2.5927567428843235E-7</v>
      </c>
      <c r="K1149" s="4">
        <v>2.857334600679438E-7</v>
      </c>
      <c r="L1149" s="4">
        <v>2.9305033352338911E-7</v>
      </c>
    </row>
    <row r="1150" spans="1:12" x14ac:dyDescent="0.25">
      <c r="A1150" s="1" t="s">
        <v>0</v>
      </c>
      <c r="B1150" s="1" t="s">
        <v>185</v>
      </c>
      <c r="C1150" s="1" t="s">
        <v>88</v>
      </c>
      <c r="D1150" s="1" t="s">
        <v>30</v>
      </c>
      <c r="E1150" s="4">
        <v>4.8</v>
      </c>
      <c r="F1150" s="4">
        <v>4.8</v>
      </c>
      <c r="G1150" s="4">
        <v>4.8</v>
      </c>
      <c r="H1150" s="4">
        <v>4.8</v>
      </c>
      <c r="I1150" s="4">
        <v>4.8</v>
      </c>
      <c r="J1150" s="4">
        <v>4.8</v>
      </c>
      <c r="K1150" s="4">
        <v>4.8</v>
      </c>
      <c r="L1150" s="4">
        <v>4.8</v>
      </c>
    </row>
    <row r="1151" spans="1:12" x14ac:dyDescent="0.25">
      <c r="A1151" s="1" t="s">
        <v>0</v>
      </c>
      <c r="B1151" s="1" t="s">
        <v>185</v>
      </c>
      <c r="C1151" s="1" t="s">
        <v>88</v>
      </c>
      <c r="D1151" s="1" t="s">
        <v>194</v>
      </c>
      <c r="E1151" s="4">
        <v>2.8541203840088722E-9</v>
      </c>
      <c r="F1151" s="4">
        <v>5.3475749755345976E-8</v>
      </c>
      <c r="G1151" s="4">
        <v>1.6798680808830909E-7</v>
      </c>
      <c r="H1151" s="4">
        <v>1.9228382409368981E-7</v>
      </c>
      <c r="I1151" s="4">
        <v>2.2513116776585286E-7</v>
      </c>
      <c r="J1151" s="4">
        <v>2.5927567428843235E-7</v>
      </c>
      <c r="K1151" s="4">
        <v>2.857334600679438E-7</v>
      </c>
      <c r="L1151" s="4">
        <v>2.9305033352338911E-7</v>
      </c>
    </row>
    <row r="1152" spans="1:12" x14ac:dyDescent="0.25">
      <c r="A1152" s="1" t="s">
        <v>0</v>
      </c>
      <c r="B1152" s="1" t="s">
        <v>185</v>
      </c>
      <c r="C1152" s="1" t="s">
        <v>88</v>
      </c>
      <c r="D1152" s="1" t="s">
        <v>16</v>
      </c>
      <c r="E1152" s="4">
        <v>2.8541203840088722E-9</v>
      </c>
      <c r="F1152" s="4">
        <v>5.3475749755345976E-8</v>
      </c>
      <c r="G1152" s="4">
        <v>1.6798680808830909E-7</v>
      </c>
      <c r="H1152" s="4">
        <v>1.9228382409368981E-7</v>
      </c>
      <c r="I1152" s="4">
        <v>2.2513116776585286E-7</v>
      </c>
      <c r="J1152" s="4">
        <v>2.5927567428843235E-7</v>
      </c>
      <c r="K1152" s="4">
        <v>2.857334600679438E-7</v>
      </c>
      <c r="L1152" s="4">
        <v>2.9305033352338911E-7</v>
      </c>
    </row>
    <row r="1153" spans="1:12" x14ac:dyDescent="0.25">
      <c r="A1153" s="1" t="s">
        <v>0</v>
      </c>
      <c r="B1153" s="1" t="s">
        <v>185</v>
      </c>
      <c r="C1153" s="1" t="s">
        <v>88</v>
      </c>
      <c r="D1153" s="1" t="s">
        <v>31</v>
      </c>
      <c r="E1153" s="4">
        <v>4.8</v>
      </c>
      <c r="F1153" s="4">
        <v>4.8</v>
      </c>
      <c r="G1153" s="4">
        <v>4.8</v>
      </c>
      <c r="H1153" s="4">
        <v>4.8</v>
      </c>
      <c r="I1153" s="4">
        <v>4.8</v>
      </c>
      <c r="J1153" s="4">
        <v>4.8</v>
      </c>
      <c r="K1153" s="4">
        <v>4.8</v>
      </c>
      <c r="L1153" s="4">
        <v>4.8</v>
      </c>
    </row>
    <row r="1154" spans="1:12" x14ac:dyDescent="0.25">
      <c r="A1154" s="1" t="s">
        <v>0</v>
      </c>
      <c r="B1154" s="1" t="s">
        <v>185</v>
      </c>
      <c r="C1154" s="1" t="s">
        <v>88</v>
      </c>
      <c r="D1154" s="1" t="s">
        <v>32</v>
      </c>
      <c r="E1154" s="4">
        <v>5.9460841333518171E-10</v>
      </c>
      <c r="F1154" s="4">
        <v>1.1140781199030412E-8</v>
      </c>
      <c r="G1154" s="4">
        <v>3.4997251685064395E-8</v>
      </c>
      <c r="H1154" s="4">
        <v>4.0059130019518713E-8</v>
      </c>
      <c r="I1154" s="4">
        <v>4.6902326617886014E-8</v>
      </c>
      <c r="J1154" s="4">
        <v>5.4015765476756743E-8</v>
      </c>
      <c r="K1154" s="4">
        <v>5.9527804180821628E-8</v>
      </c>
      <c r="L1154" s="4">
        <v>6.1052152817372731E-8</v>
      </c>
    </row>
    <row r="1155" spans="1:12" x14ac:dyDescent="0.25">
      <c r="A1155" s="1" t="s">
        <v>0</v>
      </c>
      <c r="B1155" s="1" t="s">
        <v>185</v>
      </c>
      <c r="C1155" s="1" t="s">
        <v>89</v>
      </c>
      <c r="D1155" s="1" t="s">
        <v>2</v>
      </c>
      <c r="E1155" s="4">
        <v>17.235234694511423</v>
      </c>
      <c r="F1155" s="4">
        <v>20.759081463194846</v>
      </c>
      <c r="G1155" s="4">
        <v>22.570940199412771</v>
      </c>
      <c r="H1155" s="4">
        <v>24.002502912526772</v>
      </c>
      <c r="I1155" s="4">
        <v>23.773619551079772</v>
      </c>
      <c r="J1155" s="4">
        <v>23.303810352022637</v>
      </c>
      <c r="K1155" s="4">
        <v>22.881085722873511</v>
      </c>
      <c r="L1155" s="4">
        <v>22.315033038315736</v>
      </c>
    </row>
    <row r="1156" spans="1:12" x14ac:dyDescent="0.25">
      <c r="A1156" s="1" t="s">
        <v>0</v>
      </c>
      <c r="B1156" s="1" t="s">
        <v>185</v>
      </c>
      <c r="C1156" s="1" t="s">
        <v>89</v>
      </c>
      <c r="D1156" s="1" t="s">
        <v>3</v>
      </c>
      <c r="E1156" s="4">
        <v>16.051101481435406</v>
      </c>
      <c r="F1156" s="4">
        <v>16.941102802609727</v>
      </c>
      <c r="G1156" s="4">
        <v>18.213570049991308</v>
      </c>
      <c r="H1156" s="4">
        <v>19.801939764251991</v>
      </c>
      <c r="I1156" s="4">
        <v>19.59882970263417</v>
      </c>
      <c r="J1156" s="4">
        <v>19.189669007038937</v>
      </c>
      <c r="K1156" s="4">
        <v>18.941686867530247</v>
      </c>
      <c r="L1156" s="4">
        <v>18.423572002665633</v>
      </c>
    </row>
    <row r="1157" spans="1:12" x14ac:dyDescent="0.25">
      <c r="A1157" s="1" t="s">
        <v>0</v>
      </c>
      <c r="B1157" s="1" t="s">
        <v>185</v>
      </c>
      <c r="C1157" s="1" t="s">
        <v>89</v>
      </c>
      <c r="D1157" s="1" t="s">
        <v>4</v>
      </c>
      <c r="E1157" s="4">
        <v>142.96791311859809</v>
      </c>
      <c r="F1157" s="4">
        <v>136.87156019110679</v>
      </c>
      <c r="G1157" s="4">
        <v>149.39373901505084</v>
      </c>
      <c r="H1157" s="4">
        <v>175.08639525438215</v>
      </c>
      <c r="I1157" s="4">
        <v>196.16653282305825</v>
      </c>
      <c r="J1157" s="4">
        <v>212.58239722754644</v>
      </c>
      <c r="K1157" s="4">
        <v>237.00455835027054</v>
      </c>
      <c r="L1157" s="4">
        <v>246.20836828147171</v>
      </c>
    </row>
    <row r="1158" spans="1:12" x14ac:dyDescent="0.25">
      <c r="A1158" s="1" t="s">
        <v>0</v>
      </c>
      <c r="B1158" s="1" t="s">
        <v>185</v>
      </c>
      <c r="C1158" s="1" t="s">
        <v>89</v>
      </c>
      <c r="D1158" s="1" t="s">
        <v>7</v>
      </c>
      <c r="E1158" s="4"/>
      <c r="F1158" s="4">
        <v>2.7333051393404566</v>
      </c>
      <c r="G1158" s="4">
        <v>4.1685698922233856</v>
      </c>
      <c r="H1158" s="4">
        <v>4.2005626166692656</v>
      </c>
      <c r="I1158" s="4">
        <v>4.1747893428423071</v>
      </c>
      <c r="J1158" s="4">
        <v>4.1141408465826892</v>
      </c>
      <c r="K1158" s="4">
        <v>3.9393983151441279</v>
      </c>
      <c r="L1158" s="4">
        <v>3.8914605029369467</v>
      </c>
    </row>
    <row r="1159" spans="1:12" x14ac:dyDescent="0.25">
      <c r="A1159" s="1" t="s">
        <v>0</v>
      </c>
      <c r="B1159" s="1" t="s">
        <v>185</v>
      </c>
      <c r="C1159" s="1" t="s">
        <v>89</v>
      </c>
      <c r="D1159" s="1" t="s">
        <v>192</v>
      </c>
      <c r="E1159" s="4">
        <v>1.1841332130761044</v>
      </c>
      <c r="F1159" s="4">
        <v>1.0846735197590758</v>
      </c>
      <c r="G1159" s="4">
        <v>0.18880023936756921</v>
      </c>
      <c r="H1159" s="4">
        <v>5.034008889555337E-7</v>
      </c>
      <c r="I1159" s="4">
        <v>4.4535911300193491E-7</v>
      </c>
      <c r="J1159" s="4">
        <v>4.2031062202358586E-7</v>
      </c>
      <c r="K1159" s="4">
        <v>4.0226065372325051E-7</v>
      </c>
      <c r="L1159" s="4">
        <v>3.6519099944005048E-7</v>
      </c>
    </row>
    <row r="1160" spans="1:12" x14ac:dyDescent="0.25">
      <c r="A1160" s="1" t="s">
        <v>0</v>
      </c>
      <c r="B1160" s="1" t="s">
        <v>185</v>
      </c>
      <c r="C1160" s="1" t="s">
        <v>89</v>
      </c>
      <c r="D1160" s="1" t="s">
        <v>5</v>
      </c>
      <c r="E1160" s="4">
        <v>1.1841332130761044</v>
      </c>
      <c r="F1160" s="4">
        <v>3.8179786590995324</v>
      </c>
      <c r="G1160" s="4">
        <v>4.3573701315909545</v>
      </c>
      <c r="H1160" s="4">
        <v>4.2005631200701545</v>
      </c>
      <c r="I1160" s="4">
        <v>4.1747897882014202</v>
      </c>
      <c r="J1160" s="4">
        <v>4.1141412668933111</v>
      </c>
      <c r="K1160" s="4">
        <v>3.9393987174047815</v>
      </c>
      <c r="L1160" s="4">
        <v>3.8914608681279459</v>
      </c>
    </row>
    <row r="1161" spans="1:12" x14ac:dyDescent="0.25">
      <c r="A1161" s="1" t="s">
        <v>0</v>
      </c>
      <c r="B1161" s="1" t="s">
        <v>185</v>
      </c>
      <c r="C1161" s="1" t="s">
        <v>89</v>
      </c>
      <c r="D1161" s="1" t="s">
        <v>11</v>
      </c>
      <c r="E1161" s="4">
        <v>2.7333051807393214</v>
      </c>
      <c r="F1161" s="4">
        <v>1.5214066615415709</v>
      </c>
      <c r="G1161" s="4">
        <v>0.52000010710652811</v>
      </c>
      <c r="H1161" s="4">
        <v>0.52000003147910312</v>
      </c>
      <c r="I1161" s="4">
        <v>0.52000002178249516</v>
      </c>
      <c r="J1161" s="4">
        <v>0.52000001983287236</v>
      </c>
      <c r="K1161" s="4">
        <v>0.52000002008104573</v>
      </c>
      <c r="L1161" s="4">
        <v>0.5200000239397905</v>
      </c>
    </row>
    <row r="1162" spans="1:12" x14ac:dyDescent="0.25">
      <c r="A1162" s="1" t="s">
        <v>0</v>
      </c>
      <c r="B1162" s="1" t="s">
        <v>185</v>
      </c>
      <c r="C1162" s="1" t="s">
        <v>89</v>
      </c>
      <c r="D1162" s="1" t="s">
        <v>30</v>
      </c>
      <c r="E1162" s="4">
        <v>7.8999999999999995</v>
      </c>
      <c r="F1162" s="4">
        <v>7.8999999999999995</v>
      </c>
      <c r="G1162" s="4">
        <v>35.399999999999991</v>
      </c>
      <c r="H1162" s="4">
        <v>35.399999999999991</v>
      </c>
      <c r="I1162" s="4">
        <v>35.399999999999991</v>
      </c>
      <c r="J1162" s="4">
        <v>35.399999999999991</v>
      </c>
      <c r="K1162" s="4">
        <v>35.399999999999991</v>
      </c>
      <c r="L1162" s="4">
        <v>35.399999999999991</v>
      </c>
    </row>
    <row r="1163" spans="1:12" x14ac:dyDescent="0.25">
      <c r="A1163" s="1" t="s">
        <v>0</v>
      </c>
      <c r="B1163" s="1" t="s">
        <v>185</v>
      </c>
      <c r="C1163" s="1" t="s">
        <v>89</v>
      </c>
      <c r="D1163" s="1" t="s">
        <v>8</v>
      </c>
      <c r="E1163" s="4"/>
      <c r="F1163" s="4">
        <v>2.7333051393404566</v>
      </c>
      <c r="G1163" s="4">
        <v>4.1685698922233856</v>
      </c>
      <c r="H1163" s="4">
        <v>4.2005626166692656</v>
      </c>
      <c r="I1163" s="4">
        <v>4.1747893428423071</v>
      </c>
      <c r="J1163" s="4">
        <v>4.1141408465826892</v>
      </c>
      <c r="K1163" s="4">
        <v>3.9393983151441279</v>
      </c>
      <c r="L1163" s="4">
        <v>3.8914605029369467</v>
      </c>
    </row>
    <row r="1164" spans="1:12" x14ac:dyDescent="0.25">
      <c r="A1164" s="1" t="s">
        <v>0</v>
      </c>
      <c r="B1164" s="1" t="s">
        <v>185</v>
      </c>
      <c r="C1164" s="1" t="s">
        <v>89</v>
      </c>
      <c r="D1164" s="1" t="s">
        <v>194</v>
      </c>
      <c r="E1164" s="4">
        <v>1.1841332130761044</v>
      </c>
      <c r="F1164" s="4">
        <v>1.0846735197590758</v>
      </c>
      <c r="G1164" s="4">
        <v>0.18880023936756921</v>
      </c>
      <c r="H1164" s="4">
        <v>5.034008889555337E-7</v>
      </c>
      <c r="I1164" s="4">
        <v>4.4535911300193491E-7</v>
      </c>
      <c r="J1164" s="4">
        <v>4.2031062202358586E-7</v>
      </c>
      <c r="K1164" s="4">
        <v>4.0226065372325051E-7</v>
      </c>
      <c r="L1164" s="4">
        <v>3.6519099944005048E-7</v>
      </c>
    </row>
    <row r="1165" spans="1:12" x14ac:dyDescent="0.25">
      <c r="A1165" s="1" t="s">
        <v>0</v>
      </c>
      <c r="B1165" s="1" t="s">
        <v>185</v>
      </c>
      <c r="C1165" s="1" t="s">
        <v>89</v>
      </c>
      <c r="D1165" s="1" t="s">
        <v>16</v>
      </c>
      <c r="E1165" s="4">
        <v>1.1841332130761044</v>
      </c>
      <c r="F1165" s="4">
        <v>3.8179786590995324</v>
      </c>
      <c r="G1165" s="4">
        <v>4.3573701315909545</v>
      </c>
      <c r="H1165" s="4">
        <v>4.2005631200701545</v>
      </c>
      <c r="I1165" s="4">
        <v>4.1747897882014202</v>
      </c>
      <c r="J1165" s="4">
        <v>4.1141412668933111</v>
      </c>
      <c r="K1165" s="4">
        <v>3.9393987174047815</v>
      </c>
      <c r="L1165" s="4">
        <v>3.8914608681279459</v>
      </c>
    </row>
    <row r="1166" spans="1:12" x14ac:dyDescent="0.25">
      <c r="A1166" s="1" t="s">
        <v>0</v>
      </c>
      <c r="B1166" s="1" t="s">
        <v>185</v>
      </c>
      <c r="C1166" s="1" t="s">
        <v>89</v>
      </c>
      <c r="D1166" s="1" t="s">
        <v>18</v>
      </c>
      <c r="E1166" s="4"/>
      <c r="F1166" s="4"/>
      <c r="G1166" s="4">
        <v>0.51999999999999991</v>
      </c>
      <c r="H1166" s="4">
        <v>0.51999999999999991</v>
      </c>
      <c r="I1166" s="4">
        <v>0.51999999999999991</v>
      </c>
      <c r="J1166" s="4">
        <v>0.51999999999999991</v>
      </c>
      <c r="K1166" s="4">
        <v>0.51999999999999991</v>
      </c>
      <c r="L1166" s="4">
        <v>0.51999999999999991</v>
      </c>
    </row>
    <row r="1167" spans="1:12" x14ac:dyDescent="0.25">
      <c r="A1167" s="1" t="s">
        <v>0</v>
      </c>
      <c r="B1167" s="1" t="s">
        <v>185</v>
      </c>
      <c r="C1167" s="1" t="s">
        <v>89</v>
      </c>
      <c r="D1167" s="1" t="s">
        <v>31</v>
      </c>
      <c r="E1167" s="4">
        <v>7.8999999999999995</v>
      </c>
      <c r="F1167" s="4">
        <v>7.8999999999999995</v>
      </c>
      <c r="G1167" s="4">
        <v>35.399999999999991</v>
      </c>
      <c r="H1167" s="4">
        <v>35.399999999999991</v>
      </c>
      <c r="I1167" s="4">
        <v>35.399999999999991</v>
      </c>
      <c r="J1167" s="4">
        <v>35.399999999999991</v>
      </c>
      <c r="K1167" s="4">
        <v>35.399999999999991</v>
      </c>
      <c r="L1167" s="4">
        <v>35.399999999999991</v>
      </c>
    </row>
    <row r="1168" spans="1:12" x14ac:dyDescent="0.25">
      <c r="A1168" s="1" t="s">
        <v>0</v>
      </c>
      <c r="B1168" s="1" t="s">
        <v>185</v>
      </c>
      <c r="C1168" s="1" t="s">
        <v>89</v>
      </c>
      <c r="D1168" s="1" t="s">
        <v>42</v>
      </c>
      <c r="E1168" s="4">
        <v>2.7333051807393214</v>
      </c>
      <c r="F1168" s="4">
        <v>1.5214066615415709</v>
      </c>
      <c r="G1168" s="4">
        <v>1.0710652819981504E-7</v>
      </c>
      <c r="H1168" s="4">
        <v>3.1479103158538948E-8</v>
      </c>
      <c r="I1168" s="4">
        <v>2.1782495280114936E-8</v>
      </c>
      <c r="J1168" s="4">
        <v>1.98328724600324E-8</v>
      </c>
      <c r="K1168" s="4">
        <v>2.0081045863403924E-8</v>
      </c>
      <c r="L1168" s="4">
        <v>2.3939790555703814E-8</v>
      </c>
    </row>
    <row r="1169" spans="1:12" x14ac:dyDescent="0.25">
      <c r="A1169" s="1" t="s">
        <v>0</v>
      </c>
      <c r="B1169" s="1" t="s">
        <v>185</v>
      </c>
      <c r="C1169" s="1" t="s">
        <v>89</v>
      </c>
      <c r="D1169" s="1" t="s">
        <v>24</v>
      </c>
      <c r="E1169" s="4"/>
      <c r="F1169" s="4">
        <v>1.7965644613195824</v>
      </c>
      <c r="G1169" s="4">
        <v>8.0164789107810801</v>
      </c>
      <c r="H1169" s="4">
        <v>8.0780045430402456</v>
      </c>
      <c r="I1169" s="4">
        <v>8.0284407076208382</v>
      </c>
      <c r="J1169" s="4">
        <v>7.9118090185938286</v>
      </c>
      <c r="K1169" s="4">
        <v>7.5757656981054433</v>
      </c>
      <c r="L1169" s="4">
        <v>7.4835775457339766</v>
      </c>
    </row>
    <row r="1170" spans="1:12" x14ac:dyDescent="0.25">
      <c r="A1170" s="1" t="s">
        <v>0</v>
      </c>
      <c r="B1170" s="1" t="s">
        <v>185</v>
      </c>
      <c r="C1170" s="1" t="s">
        <v>89</v>
      </c>
      <c r="D1170" s="1" t="s">
        <v>32</v>
      </c>
      <c r="E1170" s="4">
        <v>0.14989028013621575</v>
      </c>
      <c r="F1170" s="4">
        <v>0.13730044553912352</v>
      </c>
      <c r="G1170" s="4">
        <v>5.3333400951290745E-3</v>
      </c>
      <c r="H1170" s="4">
        <v>1.4220364094789091E-8</v>
      </c>
      <c r="I1170" s="4">
        <v>1.2580765904009464E-8</v>
      </c>
      <c r="J1170" s="4">
        <v>1.1873181413095649E-8</v>
      </c>
      <c r="K1170" s="4">
        <v>1.1363295302916684E-8</v>
      </c>
      <c r="L1170" s="4">
        <v>1.0316129927685045E-8</v>
      </c>
    </row>
    <row r="1171" spans="1:12" x14ac:dyDescent="0.25">
      <c r="A1171" s="1" t="s">
        <v>0</v>
      </c>
      <c r="B1171" s="1" t="s">
        <v>185</v>
      </c>
      <c r="C1171" s="1" t="s">
        <v>90</v>
      </c>
      <c r="D1171" s="1" t="s">
        <v>2</v>
      </c>
      <c r="E1171" s="4">
        <v>28.221255960995315</v>
      </c>
      <c r="F1171" s="4">
        <v>31.239941740546808</v>
      </c>
      <c r="G1171" s="4">
        <v>33.340135199548563</v>
      </c>
      <c r="H1171" s="4">
        <v>34.654041306271694</v>
      </c>
      <c r="I1171" s="4">
        <v>32.014018309027719</v>
      </c>
      <c r="J1171" s="4">
        <v>28.95987560290779</v>
      </c>
      <c r="K1171" s="4">
        <v>26.487789162729896</v>
      </c>
      <c r="L1171" s="4">
        <v>25.804847626683671</v>
      </c>
    </row>
    <row r="1172" spans="1:12" x14ac:dyDescent="0.25">
      <c r="A1172" s="1" t="s">
        <v>0</v>
      </c>
      <c r="B1172" s="1" t="s">
        <v>185</v>
      </c>
      <c r="C1172" s="1" t="s">
        <v>90</v>
      </c>
      <c r="D1172" s="1" t="s">
        <v>3</v>
      </c>
      <c r="E1172" s="4">
        <v>32.619492791986794</v>
      </c>
      <c r="F1172" s="4">
        <v>34.963829588172402</v>
      </c>
      <c r="G1172" s="4">
        <v>37.857625665612517</v>
      </c>
      <c r="H1172" s="4">
        <v>42.531615834296495</v>
      </c>
      <c r="I1172" s="4">
        <v>44.67037070057841</v>
      </c>
      <c r="J1172" s="4">
        <v>44.650448586403414</v>
      </c>
      <c r="K1172" s="4">
        <v>44.382230195137119</v>
      </c>
      <c r="L1172" s="4">
        <v>43.884618921302966</v>
      </c>
    </row>
    <row r="1173" spans="1:12" x14ac:dyDescent="0.25">
      <c r="A1173" s="1" t="s">
        <v>0</v>
      </c>
      <c r="B1173" s="1" t="s">
        <v>185</v>
      </c>
      <c r="C1173" s="1" t="s">
        <v>90</v>
      </c>
      <c r="D1173" s="1" t="s">
        <v>4</v>
      </c>
      <c r="E1173" s="4">
        <v>77.706395815557215</v>
      </c>
      <c r="F1173" s="4">
        <v>84.923381121122731</v>
      </c>
      <c r="G1173" s="4">
        <v>94.24724461541912</v>
      </c>
      <c r="H1173" s="4">
        <v>113.18776617569986</v>
      </c>
      <c r="I1173" s="4">
        <v>143.65886970807023</v>
      </c>
      <c r="J1173" s="4">
        <v>179.51883822018979</v>
      </c>
      <c r="K1173" s="4">
        <v>231.81946124376049</v>
      </c>
      <c r="L1173" s="4">
        <v>259.94828316300607</v>
      </c>
    </row>
    <row r="1174" spans="1:12" x14ac:dyDescent="0.25">
      <c r="A1174" s="1" t="s">
        <v>0</v>
      </c>
      <c r="B1174" s="1" t="s">
        <v>185</v>
      </c>
      <c r="C1174" s="1" t="s">
        <v>90</v>
      </c>
      <c r="D1174" s="1" t="s">
        <v>7</v>
      </c>
      <c r="E1174" s="4">
        <v>-4.3982367807787472</v>
      </c>
      <c r="F1174" s="4">
        <v>-3.7238877816871465</v>
      </c>
      <c r="G1174" s="4">
        <v>-4.5174904545079162</v>
      </c>
      <c r="H1174" s="4">
        <v>-7.8775745215066948</v>
      </c>
      <c r="I1174" s="4">
        <v>-12.656352388462183</v>
      </c>
      <c r="J1174" s="4">
        <v>-15.690572981916336</v>
      </c>
      <c r="K1174" s="4">
        <v>-17.894441032405769</v>
      </c>
      <c r="L1174" s="4">
        <v>-18.079771294617785</v>
      </c>
    </row>
    <row r="1175" spans="1:12" x14ac:dyDescent="0.25">
      <c r="A1175" s="1" t="s">
        <v>0</v>
      </c>
      <c r="B1175" s="1" t="s">
        <v>185</v>
      </c>
      <c r="C1175" s="1" t="s">
        <v>90</v>
      </c>
      <c r="D1175" s="1" t="s">
        <v>5</v>
      </c>
      <c r="E1175" s="4">
        <v>-4.3982367807787472</v>
      </c>
      <c r="F1175" s="4">
        <v>-3.7238877816871465</v>
      </c>
      <c r="G1175" s="4">
        <v>-4.5174904545079162</v>
      </c>
      <c r="H1175" s="4">
        <v>-7.8775745215066948</v>
      </c>
      <c r="I1175" s="4">
        <v>-12.656352388462183</v>
      </c>
      <c r="J1175" s="4">
        <v>-15.690572981916336</v>
      </c>
      <c r="K1175" s="4">
        <v>-17.894441032405769</v>
      </c>
      <c r="L1175" s="4">
        <v>-18.079771294617785</v>
      </c>
    </row>
    <row r="1176" spans="1:12" x14ac:dyDescent="0.25">
      <c r="A1176" s="1" t="s">
        <v>0</v>
      </c>
      <c r="B1176" s="1" t="s">
        <v>185</v>
      </c>
      <c r="C1176" s="1" t="s">
        <v>90</v>
      </c>
      <c r="D1176" s="1" t="s">
        <v>11</v>
      </c>
      <c r="E1176" s="4">
        <v>20.000000049826188</v>
      </c>
      <c r="F1176" s="4">
        <v>20.000000274143559</v>
      </c>
      <c r="G1176" s="4">
        <v>20.000000115668684</v>
      </c>
      <c r="H1176" s="4">
        <v>20.000000167359868</v>
      </c>
      <c r="I1176" s="4">
        <v>20.000000299140975</v>
      </c>
      <c r="J1176" s="4">
        <v>20.000001113981966</v>
      </c>
      <c r="K1176" s="4">
        <v>20.000000149683405</v>
      </c>
      <c r="L1176" s="4">
        <v>20.000000106710079</v>
      </c>
    </row>
    <row r="1177" spans="1:12" x14ac:dyDescent="0.25">
      <c r="A1177" s="1" t="s">
        <v>0</v>
      </c>
      <c r="B1177" s="1" t="s">
        <v>185</v>
      </c>
      <c r="C1177" s="1" t="s">
        <v>90</v>
      </c>
      <c r="D1177" s="1" t="s">
        <v>12</v>
      </c>
      <c r="E1177" s="4">
        <v>5.1229510187462273</v>
      </c>
      <c r="F1177" s="4">
        <v>5.8807544018829923</v>
      </c>
      <c r="G1177" s="4">
        <v>9.4902667507641123</v>
      </c>
      <c r="H1177" s="4">
        <v>13.417519674422238</v>
      </c>
      <c r="I1177" s="4">
        <v>14.375413042551397</v>
      </c>
      <c r="J1177" s="4">
        <v>17.145707810600825</v>
      </c>
      <c r="K1177" s="4">
        <v>7.7705739474420525</v>
      </c>
      <c r="L1177" s="4">
        <v>5.1229508347660424</v>
      </c>
    </row>
    <row r="1178" spans="1:12" x14ac:dyDescent="0.25">
      <c r="A1178" s="1" t="s">
        <v>0</v>
      </c>
      <c r="B1178" s="1" t="s">
        <v>185</v>
      </c>
      <c r="C1178" s="1" t="s">
        <v>90</v>
      </c>
      <c r="D1178" s="1" t="s">
        <v>8</v>
      </c>
      <c r="E1178" s="4">
        <v>1.5058523270273913E-7</v>
      </c>
      <c r="F1178" s="4">
        <v>4.0102471881779177E-7</v>
      </c>
      <c r="G1178" s="4">
        <v>1.0507418577082433E-6</v>
      </c>
      <c r="H1178" s="4">
        <v>1.4354954013685946E-6</v>
      </c>
      <c r="I1178" s="4">
        <v>0.82878087433888981</v>
      </c>
      <c r="J1178" s="4">
        <v>6.9815791445135824</v>
      </c>
      <c r="K1178" s="4">
        <v>16.800468369635521</v>
      </c>
      <c r="L1178" s="4">
        <v>19.262761531455332</v>
      </c>
    </row>
    <row r="1179" spans="1:12" x14ac:dyDescent="0.25">
      <c r="A1179" s="1" t="s">
        <v>0</v>
      </c>
      <c r="B1179" s="1" t="s">
        <v>185</v>
      </c>
      <c r="C1179" s="1" t="s">
        <v>90</v>
      </c>
      <c r="D1179" s="1" t="s">
        <v>15</v>
      </c>
      <c r="E1179" s="4">
        <v>-4.3982369313639795</v>
      </c>
      <c r="F1179" s="4">
        <v>-3.7238881827118653</v>
      </c>
      <c r="G1179" s="4">
        <v>-4.5174915052497742</v>
      </c>
      <c r="H1179" s="4">
        <v>-7.8775759570020965</v>
      </c>
      <c r="I1179" s="4">
        <v>-13.485133262801073</v>
      </c>
      <c r="J1179" s="4">
        <v>-22.672152126429918</v>
      </c>
      <c r="K1179" s="4">
        <v>-34.69490940204129</v>
      </c>
      <c r="L1179" s="4">
        <v>-37.342532826073118</v>
      </c>
    </row>
    <row r="1180" spans="1:12" x14ac:dyDescent="0.25">
      <c r="A1180" s="1" t="s">
        <v>0</v>
      </c>
      <c r="B1180" s="1" t="s">
        <v>185</v>
      </c>
      <c r="C1180" s="1" t="s">
        <v>90</v>
      </c>
      <c r="D1180" s="1" t="s">
        <v>16</v>
      </c>
      <c r="E1180" s="4">
        <v>1.5058523270273913E-7</v>
      </c>
      <c r="F1180" s="4">
        <v>4.0102471881779177E-7</v>
      </c>
      <c r="G1180" s="4">
        <v>1.0507418577082433E-6</v>
      </c>
      <c r="H1180" s="4">
        <v>1.4354954013685946E-6</v>
      </c>
      <c r="I1180" s="4">
        <v>0.82878087433888981</v>
      </c>
      <c r="J1180" s="4">
        <v>6.9815791445135824</v>
      </c>
      <c r="K1180" s="4">
        <v>16.800468369635521</v>
      </c>
      <c r="L1180" s="4">
        <v>19.262761531455332</v>
      </c>
    </row>
    <row r="1181" spans="1:12" x14ac:dyDescent="0.25">
      <c r="A1181" s="1" t="s">
        <v>0</v>
      </c>
      <c r="B1181" s="1" t="s">
        <v>185</v>
      </c>
      <c r="C1181" s="1" t="s">
        <v>90</v>
      </c>
      <c r="D1181" s="1" t="s">
        <v>17</v>
      </c>
      <c r="E1181" s="4">
        <v>-4.3982369313639795</v>
      </c>
      <c r="F1181" s="4">
        <v>-3.7238881827118653</v>
      </c>
      <c r="G1181" s="4">
        <v>-4.5174915052497742</v>
      </c>
      <c r="H1181" s="4">
        <v>-7.8775759570020965</v>
      </c>
      <c r="I1181" s="4">
        <v>-13.485133262801073</v>
      </c>
      <c r="J1181" s="4">
        <v>-22.672152126429918</v>
      </c>
      <c r="K1181" s="4">
        <v>-34.69490940204129</v>
      </c>
      <c r="L1181" s="4">
        <v>-37.342532826073118</v>
      </c>
    </row>
    <row r="1182" spans="1:12" x14ac:dyDescent="0.25">
      <c r="A1182" s="1" t="s">
        <v>0</v>
      </c>
      <c r="B1182" s="1" t="s">
        <v>185</v>
      </c>
      <c r="C1182" s="1" t="s">
        <v>90</v>
      </c>
      <c r="D1182" s="1" t="s">
        <v>18</v>
      </c>
      <c r="E1182" s="4">
        <v>20</v>
      </c>
      <c r="F1182" s="4">
        <v>20</v>
      </c>
      <c r="G1182" s="4">
        <v>20</v>
      </c>
      <c r="H1182" s="4">
        <v>20</v>
      </c>
      <c r="I1182" s="4">
        <v>20</v>
      </c>
      <c r="J1182" s="4">
        <v>20</v>
      </c>
      <c r="K1182" s="4">
        <v>20</v>
      </c>
      <c r="L1182" s="4">
        <v>20</v>
      </c>
    </row>
    <row r="1183" spans="1:12" x14ac:dyDescent="0.25">
      <c r="A1183" s="1" t="s">
        <v>0</v>
      </c>
      <c r="B1183" s="1" t="s">
        <v>185</v>
      </c>
      <c r="C1183" s="1" t="s">
        <v>90</v>
      </c>
      <c r="D1183" s="1" t="s">
        <v>19</v>
      </c>
      <c r="E1183" s="4">
        <v>5.1229508196721305</v>
      </c>
      <c r="F1183" s="4">
        <v>5.1229508196721305</v>
      </c>
      <c r="G1183" s="4">
        <v>5.1229508196721305</v>
      </c>
      <c r="H1183" s="4">
        <v>5.1229508196721305</v>
      </c>
      <c r="I1183" s="4">
        <v>5.1229508196721305</v>
      </c>
      <c r="J1183" s="4">
        <v>5.1229508196721305</v>
      </c>
      <c r="K1183" s="4">
        <v>5.1229508196721305</v>
      </c>
      <c r="L1183" s="4">
        <v>5.1229508196721305</v>
      </c>
    </row>
    <row r="1184" spans="1:12" x14ac:dyDescent="0.25">
      <c r="A1184" s="1" t="s">
        <v>0</v>
      </c>
      <c r="B1184" s="1" t="s">
        <v>185</v>
      </c>
      <c r="C1184" s="1" t="s">
        <v>90</v>
      </c>
      <c r="D1184" s="1" t="s">
        <v>42</v>
      </c>
      <c r="E1184" s="4">
        <v>4.982618824782572E-8</v>
      </c>
      <c r="F1184" s="4">
        <v>2.7414356081911542E-7</v>
      </c>
      <c r="G1184" s="4">
        <v>1.1566868231751464E-7</v>
      </c>
      <c r="H1184" s="4">
        <v>1.6735986729662017E-7</v>
      </c>
      <c r="I1184" s="4">
        <v>2.9914097372049178E-7</v>
      </c>
      <c r="J1184" s="4">
        <v>1.1139819668686499E-6</v>
      </c>
      <c r="K1184" s="4">
        <v>1.4968340379854919E-7</v>
      </c>
      <c r="L1184" s="4">
        <v>1.067100797743501E-7</v>
      </c>
    </row>
    <row r="1185" spans="1:12" x14ac:dyDescent="0.25">
      <c r="A1185" s="1" t="s">
        <v>0</v>
      </c>
      <c r="B1185" s="1" t="s">
        <v>185</v>
      </c>
      <c r="C1185" s="1" t="s">
        <v>90</v>
      </c>
      <c r="D1185" s="1" t="s">
        <v>44</v>
      </c>
      <c r="E1185" s="4">
        <v>1.9907409708714691E-7</v>
      </c>
      <c r="F1185" s="4">
        <v>0.75780358221086197</v>
      </c>
      <c r="G1185" s="4">
        <v>4.3673159310919818</v>
      </c>
      <c r="H1185" s="4">
        <v>8.2945688547501071</v>
      </c>
      <c r="I1185" s="4">
        <v>9.2524622228792666</v>
      </c>
      <c r="J1185" s="4">
        <v>12.022756990928697</v>
      </c>
      <c r="K1185" s="4">
        <v>2.6476231277699225</v>
      </c>
      <c r="L1185" s="4">
        <v>1.5093911583145706E-8</v>
      </c>
    </row>
    <row r="1186" spans="1:12" x14ac:dyDescent="0.25">
      <c r="A1186" s="1" t="s">
        <v>0</v>
      </c>
      <c r="B1186" s="1" t="s">
        <v>185</v>
      </c>
      <c r="C1186" s="1" t="s">
        <v>90</v>
      </c>
      <c r="D1186" s="1" t="s">
        <v>24</v>
      </c>
      <c r="E1186" s="4">
        <v>7.5292616163792364E-9</v>
      </c>
      <c r="F1186" s="4">
        <v>2.0051235666043732E-8</v>
      </c>
      <c r="G1186" s="4">
        <v>5.2537092581567348E-8</v>
      </c>
      <c r="H1186" s="4">
        <v>7.1774769467818932E-8</v>
      </c>
      <c r="I1186" s="4">
        <v>4.1439043097138702E-2</v>
      </c>
      <c r="J1186" s="4">
        <v>0.34907893778229704</v>
      </c>
      <c r="K1186" s="4">
        <v>0.84002341219489784</v>
      </c>
      <c r="L1186" s="4">
        <v>0.96313807143393959</v>
      </c>
    </row>
    <row r="1187" spans="1:12" x14ac:dyDescent="0.25">
      <c r="A1187" s="1" t="s">
        <v>0</v>
      </c>
      <c r="B1187" s="1" t="s">
        <v>185</v>
      </c>
      <c r="C1187" s="1" t="s">
        <v>90</v>
      </c>
      <c r="D1187" s="1" t="s">
        <v>25</v>
      </c>
      <c r="E1187" s="4">
        <v>0.85853581564017922</v>
      </c>
      <c r="F1187" s="4">
        <v>0.63323307321242528</v>
      </c>
      <c r="G1187" s="4">
        <v>0.4760131220638289</v>
      </c>
      <c r="H1187" s="4">
        <v>0.58711119105113641</v>
      </c>
      <c r="I1187" s="4">
        <v>0.93806927306261845</v>
      </c>
      <c r="J1187" s="4">
        <v>1.3223223197826928</v>
      </c>
      <c r="K1187" s="4">
        <v>4.4649094953227095</v>
      </c>
      <c r="L1187" s="4">
        <v>7.2892623861728891</v>
      </c>
    </row>
    <row r="1188" spans="1:12" x14ac:dyDescent="0.25">
      <c r="A1188" s="1" t="s">
        <v>0</v>
      </c>
      <c r="B1188" s="1" t="s">
        <v>185</v>
      </c>
      <c r="C1188" s="1" t="s">
        <v>91</v>
      </c>
      <c r="D1188" s="1" t="s">
        <v>2</v>
      </c>
      <c r="E1188" s="4">
        <v>43.383584832056201</v>
      </c>
      <c r="F1188" s="4">
        <v>47.579800719516207</v>
      </c>
      <c r="G1188" s="4">
        <v>51.109053807354464</v>
      </c>
      <c r="H1188" s="4">
        <v>56.430050429495452</v>
      </c>
      <c r="I1188" s="4">
        <v>55.276932587303406</v>
      </c>
      <c r="J1188" s="4">
        <v>52.659989891139737</v>
      </c>
      <c r="K1188" s="4">
        <v>50.947194340576587</v>
      </c>
      <c r="L1188" s="4">
        <v>48.91204595781241</v>
      </c>
    </row>
    <row r="1189" spans="1:12" x14ac:dyDescent="0.25">
      <c r="A1189" s="1" t="s">
        <v>0</v>
      </c>
      <c r="B1189" s="1" t="s">
        <v>185</v>
      </c>
      <c r="C1189" s="1" t="s">
        <v>91</v>
      </c>
      <c r="D1189" s="1" t="s">
        <v>3</v>
      </c>
      <c r="E1189" s="4">
        <v>163.05591269884368</v>
      </c>
      <c r="F1189" s="4">
        <v>170.5791882211231</v>
      </c>
      <c r="G1189" s="4">
        <v>183.29650769986395</v>
      </c>
      <c r="H1189" s="4">
        <v>192.39315804540547</v>
      </c>
      <c r="I1189" s="4">
        <v>192.71884503122718</v>
      </c>
      <c r="J1189" s="4">
        <v>192.32436262554313</v>
      </c>
      <c r="K1189" s="4">
        <v>193.79061460952917</v>
      </c>
      <c r="L1189" s="4">
        <v>191.0661930280182</v>
      </c>
    </row>
    <row r="1190" spans="1:12" x14ac:dyDescent="0.25">
      <c r="A1190" s="1" t="s">
        <v>0</v>
      </c>
      <c r="B1190" s="1" t="s">
        <v>185</v>
      </c>
      <c r="C1190" s="1" t="s">
        <v>91</v>
      </c>
      <c r="D1190" s="1" t="s">
        <v>4</v>
      </c>
      <c r="E1190" s="4">
        <v>78.365608397445868</v>
      </c>
      <c r="F1190" s="4">
        <v>82.164689262066631</v>
      </c>
      <c r="G1190" s="4">
        <v>90.021023117112691</v>
      </c>
      <c r="H1190" s="4">
        <v>95.610621846640598</v>
      </c>
      <c r="I1190" s="4">
        <v>109.53105980041413</v>
      </c>
      <c r="J1190" s="4">
        <v>127.3311670537562</v>
      </c>
      <c r="K1190" s="4">
        <v>150.64879768358347</v>
      </c>
      <c r="L1190" s="4">
        <v>171.3636304194219</v>
      </c>
    </row>
    <row r="1191" spans="1:12" x14ac:dyDescent="0.25">
      <c r="A1191" s="1" t="s">
        <v>0</v>
      </c>
      <c r="B1191" s="1" t="s">
        <v>185</v>
      </c>
      <c r="C1191" s="1" t="s">
        <v>91</v>
      </c>
      <c r="D1191" s="1" t="s">
        <v>7</v>
      </c>
      <c r="E1191" s="4">
        <v>-13.916828087010739</v>
      </c>
      <c r="F1191" s="4">
        <v>-16.701063309254319</v>
      </c>
      <c r="G1191" s="4">
        <v>-24.345903760101368</v>
      </c>
      <c r="H1191" s="4">
        <v>-28.121557470843648</v>
      </c>
      <c r="I1191" s="4">
        <v>-29.60036229676135</v>
      </c>
      <c r="J1191" s="4">
        <v>-31.822822587353759</v>
      </c>
      <c r="K1191" s="4">
        <v>-35.001870120279612</v>
      </c>
      <c r="L1191" s="4">
        <v>-34.312596911802878</v>
      </c>
    </row>
    <row r="1192" spans="1:12" x14ac:dyDescent="0.25">
      <c r="A1192" s="1" t="s">
        <v>0</v>
      </c>
      <c r="B1192" s="1" t="s">
        <v>185</v>
      </c>
      <c r="C1192" s="1" t="s">
        <v>91</v>
      </c>
      <c r="D1192" s="1" t="s">
        <v>192</v>
      </c>
      <c r="E1192" s="4">
        <v>-105.75549977977684</v>
      </c>
      <c r="F1192" s="4">
        <v>-106.29832419234945</v>
      </c>
      <c r="G1192" s="4">
        <v>-107.8415501324174</v>
      </c>
      <c r="H1192" s="4">
        <v>-107.84155014507121</v>
      </c>
      <c r="I1192" s="4">
        <v>-107.84155014717021</v>
      </c>
      <c r="J1192" s="4">
        <v>-107.84155014705924</v>
      </c>
      <c r="K1192" s="4">
        <v>-107.84155014867147</v>
      </c>
      <c r="L1192" s="4">
        <v>-107.84155015840579</v>
      </c>
    </row>
    <row r="1193" spans="1:12" x14ac:dyDescent="0.25">
      <c r="A1193" s="1" t="s">
        <v>0</v>
      </c>
      <c r="B1193" s="1" t="s">
        <v>185</v>
      </c>
      <c r="C1193" s="1" t="s">
        <v>91</v>
      </c>
      <c r="D1193" s="1" t="s">
        <v>5</v>
      </c>
      <c r="E1193" s="4">
        <v>-119.67232786678758</v>
      </c>
      <c r="F1193" s="4">
        <v>-122.99938750160378</v>
      </c>
      <c r="G1193" s="4">
        <v>-132.18745389251876</v>
      </c>
      <c r="H1193" s="4">
        <v>-135.96310761591485</v>
      </c>
      <c r="I1193" s="4">
        <v>-137.44191244393156</v>
      </c>
      <c r="J1193" s="4">
        <v>-139.66437273441301</v>
      </c>
      <c r="K1193" s="4">
        <v>-142.84342026895109</v>
      </c>
      <c r="L1193" s="4">
        <v>-142.15414707020867</v>
      </c>
    </row>
    <row r="1194" spans="1:12" x14ac:dyDescent="0.25">
      <c r="A1194" s="1" t="s">
        <v>0</v>
      </c>
      <c r="B1194" s="1" t="s">
        <v>185</v>
      </c>
      <c r="C1194" s="1" t="s">
        <v>91</v>
      </c>
      <c r="D1194" s="1" t="s">
        <v>12</v>
      </c>
      <c r="E1194" s="4">
        <v>20.14098691624563</v>
      </c>
      <c r="F1194" s="4">
        <v>26.220014221539113</v>
      </c>
      <c r="G1194" s="4">
        <v>22.421074234066293</v>
      </c>
      <c r="H1194" s="4">
        <v>22.055370199837455</v>
      </c>
      <c r="I1194" s="4">
        <v>23.154593531756142</v>
      </c>
      <c r="J1194" s="4">
        <v>24.056678137106708</v>
      </c>
      <c r="K1194" s="4">
        <v>20.140986953532199</v>
      </c>
      <c r="L1194" s="4">
        <v>20.140986945276808</v>
      </c>
    </row>
    <row r="1195" spans="1:12" x14ac:dyDescent="0.25">
      <c r="A1195" s="1" t="s">
        <v>0</v>
      </c>
      <c r="B1195" s="1" t="s">
        <v>185</v>
      </c>
      <c r="C1195" s="1" t="s">
        <v>91</v>
      </c>
      <c r="D1195" s="1" t="s">
        <v>13</v>
      </c>
      <c r="E1195" s="4">
        <v>107.84155015943097</v>
      </c>
      <c r="F1195" s="4">
        <v>107.84155015943097</v>
      </c>
      <c r="G1195" s="4">
        <v>107.84155015943097</v>
      </c>
      <c r="H1195" s="4">
        <v>107.84155015943097</v>
      </c>
      <c r="I1195" s="4">
        <v>107.84155015943097</v>
      </c>
      <c r="J1195" s="4">
        <v>107.84155016372694</v>
      </c>
      <c r="K1195" s="4">
        <v>107.84155016413632</v>
      </c>
      <c r="L1195" s="4">
        <v>107.84155016346988</v>
      </c>
    </row>
    <row r="1196" spans="1:12" x14ac:dyDescent="0.25">
      <c r="A1196" s="1" t="s">
        <v>0</v>
      </c>
      <c r="B1196" s="1" t="s">
        <v>185</v>
      </c>
      <c r="C1196" s="1" t="s">
        <v>91</v>
      </c>
      <c r="D1196" s="1" t="s">
        <v>15</v>
      </c>
      <c r="E1196" s="4">
        <v>-13.916828087010739</v>
      </c>
      <c r="F1196" s="4">
        <v>-16.701063309254319</v>
      </c>
      <c r="G1196" s="4">
        <v>-24.345903760101368</v>
      </c>
      <c r="H1196" s="4">
        <v>-28.121557470843648</v>
      </c>
      <c r="I1196" s="4">
        <v>-29.60036229676135</v>
      </c>
      <c r="J1196" s="4">
        <v>-31.822822587353759</v>
      </c>
      <c r="K1196" s="4">
        <v>-35.001870120279612</v>
      </c>
      <c r="L1196" s="4">
        <v>-34.312596911802878</v>
      </c>
    </row>
    <row r="1197" spans="1:12" x14ac:dyDescent="0.25">
      <c r="A1197" s="1" t="s">
        <v>0</v>
      </c>
      <c r="B1197" s="1" t="s">
        <v>185</v>
      </c>
      <c r="C1197" s="1" t="s">
        <v>91</v>
      </c>
      <c r="D1197" s="1" t="s">
        <v>193</v>
      </c>
      <c r="E1197" s="4">
        <v>-105.75549977977684</v>
      </c>
      <c r="F1197" s="4">
        <v>-106.29832419234945</v>
      </c>
      <c r="G1197" s="4">
        <v>-107.8415501324174</v>
      </c>
      <c r="H1197" s="4">
        <v>-107.84155014507121</v>
      </c>
      <c r="I1197" s="4">
        <v>-107.84155014717021</v>
      </c>
      <c r="J1197" s="4">
        <v>-107.84155014705924</v>
      </c>
      <c r="K1197" s="4">
        <v>-107.84155014867147</v>
      </c>
      <c r="L1197" s="4">
        <v>-107.84155015840579</v>
      </c>
    </row>
    <row r="1198" spans="1:12" x14ac:dyDescent="0.25">
      <c r="A1198" s="1" t="s">
        <v>0</v>
      </c>
      <c r="B1198" s="1" t="s">
        <v>185</v>
      </c>
      <c r="C1198" s="1" t="s">
        <v>91</v>
      </c>
      <c r="D1198" s="1" t="s">
        <v>17</v>
      </c>
      <c r="E1198" s="4">
        <v>-119.67232786678758</v>
      </c>
      <c r="F1198" s="4">
        <v>-122.99938750160378</v>
      </c>
      <c r="G1198" s="4">
        <v>-132.18745389251876</v>
      </c>
      <c r="H1198" s="4">
        <v>-135.96310761591485</v>
      </c>
      <c r="I1198" s="4">
        <v>-137.44191244393156</v>
      </c>
      <c r="J1198" s="4">
        <v>-139.66437273441301</v>
      </c>
      <c r="K1198" s="4">
        <v>-142.84342026895109</v>
      </c>
      <c r="L1198" s="4">
        <v>-142.15414707020867</v>
      </c>
    </row>
    <row r="1199" spans="1:12" x14ac:dyDescent="0.25">
      <c r="A1199" s="1" t="s">
        <v>0</v>
      </c>
      <c r="B1199" s="1" t="s">
        <v>185</v>
      </c>
      <c r="C1199" s="1" t="s">
        <v>91</v>
      </c>
      <c r="D1199" s="1" t="s">
        <v>19</v>
      </c>
      <c r="E1199" s="4">
        <v>20.14098690835851</v>
      </c>
      <c r="F1199" s="4">
        <v>20.14098690835851</v>
      </c>
      <c r="G1199" s="4">
        <v>20.14098690835851</v>
      </c>
      <c r="H1199" s="4">
        <v>20.14098690835851</v>
      </c>
      <c r="I1199" s="4">
        <v>20.14098690835851</v>
      </c>
      <c r="J1199" s="4">
        <v>20.14098690835851</v>
      </c>
      <c r="K1199" s="4">
        <v>20.14098690835851</v>
      </c>
      <c r="L1199" s="4">
        <v>20.14098690835851</v>
      </c>
    </row>
    <row r="1200" spans="1:12" x14ac:dyDescent="0.25">
      <c r="A1200" s="1" t="s">
        <v>0</v>
      </c>
      <c r="B1200" s="1" t="s">
        <v>185</v>
      </c>
      <c r="C1200" s="1" t="s">
        <v>91</v>
      </c>
      <c r="D1200" s="1" t="s">
        <v>20</v>
      </c>
      <c r="E1200" s="4">
        <v>107.84155015943097</v>
      </c>
      <c r="F1200" s="4">
        <v>107.84155015943097</v>
      </c>
      <c r="G1200" s="4">
        <v>107.84155015943097</v>
      </c>
      <c r="H1200" s="4">
        <v>107.84155015943097</v>
      </c>
      <c r="I1200" s="4">
        <v>107.84155015943097</v>
      </c>
      <c r="J1200" s="4">
        <v>107.84155015943097</v>
      </c>
      <c r="K1200" s="4">
        <v>107.84155015943097</v>
      </c>
      <c r="L1200" s="4">
        <v>107.84155015943097</v>
      </c>
    </row>
    <row r="1201" spans="1:12" x14ac:dyDescent="0.25">
      <c r="A1201" s="1" t="s">
        <v>0</v>
      </c>
      <c r="B1201" s="1" t="s">
        <v>185</v>
      </c>
      <c r="C1201" s="1" t="s">
        <v>91</v>
      </c>
      <c r="D1201" s="1" t="s">
        <v>44</v>
      </c>
      <c r="E1201" s="4">
        <v>7.8871219810824313E-9</v>
      </c>
      <c r="F1201" s="4">
        <v>6.0790273131806023</v>
      </c>
      <c r="G1201" s="4">
        <v>2.2800873257077821</v>
      </c>
      <c r="H1201" s="4">
        <v>1.9143832914789458</v>
      </c>
      <c r="I1201" s="4">
        <v>3.0136066233976297</v>
      </c>
      <c r="J1201" s="4">
        <v>3.9156912287481984</v>
      </c>
      <c r="K1201" s="4">
        <v>4.5173689959315788E-8</v>
      </c>
      <c r="L1201" s="4">
        <v>3.6918296054875422E-8</v>
      </c>
    </row>
    <row r="1202" spans="1:12" x14ac:dyDescent="0.25">
      <c r="A1202" s="1" t="s">
        <v>0</v>
      </c>
      <c r="B1202" s="1" t="s">
        <v>185</v>
      </c>
      <c r="C1202" s="1" t="s">
        <v>91</v>
      </c>
      <c r="D1202" s="1" t="s">
        <v>22</v>
      </c>
      <c r="E1202" s="4"/>
      <c r="F1202" s="4"/>
      <c r="G1202" s="4"/>
      <c r="H1202" s="4"/>
      <c r="I1202" s="4"/>
      <c r="J1202" s="4">
        <v>4.2959737871683326E-9</v>
      </c>
      <c r="K1202" s="4">
        <v>4.7053598206523337E-9</v>
      </c>
      <c r="L1202" s="4">
        <v>4.03890868198648E-9</v>
      </c>
    </row>
    <row r="1203" spans="1:12" x14ac:dyDescent="0.25">
      <c r="A1203" s="1" t="s">
        <v>0</v>
      </c>
      <c r="B1203" s="1" t="s">
        <v>185</v>
      </c>
      <c r="C1203" s="1" t="s">
        <v>91</v>
      </c>
      <c r="D1203" s="1" t="s">
        <v>25</v>
      </c>
      <c r="E1203" s="4">
        <v>0.69097051424950218</v>
      </c>
      <c r="F1203" s="4">
        <v>0.63695859079797124</v>
      </c>
      <c r="G1203" s="4">
        <v>1.0858491214979573</v>
      </c>
      <c r="H1203" s="4">
        <v>1.2750435479451123</v>
      </c>
      <c r="I1203" s="4">
        <v>1.278379698445794</v>
      </c>
      <c r="J1203" s="4">
        <v>1.3228269674634756</v>
      </c>
      <c r="K1203" s="4">
        <v>1.7378428475741208</v>
      </c>
      <c r="L1203" s="4">
        <v>1.7036204335482876</v>
      </c>
    </row>
    <row r="1204" spans="1:12" x14ac:dyDescent="0.25">
      <c r="A1204" s="1" t="s">
        <v>0</v>
      </c>
      <c r="B1204" s="1" t="s">
        <v>185</v>
      </c>
      <c r="C1204" s="1" t="s">
        <v>91</v>
      </c>
      <c r="D1204" s="1" t="s">
        <v>26</v>
      </c>
      <c r="E1204" s="4">
        <v>0.98065633907737648</v>
      </c>
      <c r="F1204" s="4">
        <v>0.98568987588920931</v>
      </c>
      <c r="G1204" s="4">
        <v>0.99999999974950682</v>
      </c>
      <c r="H1204" s="4">
        <v>0.99999999986684396</v>
      </c>
      <c r="I1204" s="4">
        <v>0.99999999988630772</v>
      </c>
      <c r="J1204" s="4">
        <v>0.99999999984544274</v>
      </c>
      <c r="K1204" s="4">
        <v>0.9999999998565966</v>
      </c>
      <c r="L1204" s="4">
        <v>0.99999999995304145</v>
      </c>
    </row>
    <row r="1205" spans="1:12" x14ac:dyDescent="0.25">
      <c r="A1205" s="1" t="s">
        <v>0</v>
      </c>
      <c r="B1205" s="1" t="s">
        <v>185</v>
      </c>
      <c r="C1205" s="1" t="s">
        <v>92</v>
      </c>
      <c r="D1205" s="1" t="s">
        <v>2</v>
      </c>
      <c r="E1205" s="4">
        <v>85.077052437857674</v>
      </c>
      <c r="F1205" s="4">
        <v>90.598251903610475</v>
      </c>
      <c r="G1205" s="4">
        <v>102.26198422903788</v>
      </c>
      <c r="H1205" s="4">
        <v>110.9651806202605</v>
      </c>
      <c r="I1205" s="4">
        <v>109.90539536309304</v>
      </c>
      <c r="J1205" s="4">
        <v>107.32104080004056</v>
      </c>
      <c r="K1205" s="4">
        <v>105.43590048965331</v>
      </c>
      <c r="L1205" s="4">
        <v>101.02161428763408</v>
      </c>
    </row>
    <row r="1206" spans="1:12" x14ac:dyDescent="0.25">
      <c r="A1206" s="1" t="s">
        <v>0</v>
      </c>
      <c r="B1206" s="1" t="s">
        <v>185</v>
      </c>
      <c r="C1206" s="1" t="s">
        <v>92</v>
      </c>
      <c r="D1206" s="1" t="s">
        <v>3</v>
      </c>
      <c r="E1206" s="4">
        <v>85.07705243785766</v>
      </c>
      <c r="F1206" s="4">
        <v>93.367558071672619</v>
      </c>
      <c r="G1206" s="4">
        <v>100.4728015415637</v>
      </c>
      <c r="H1206" s="4">
        <v>108.65049948434482</v>
      </c>
      <c r="I1206" s="4">
        <v>107.67549745055194</v>
      </c>
      <c r="J1206" s="4">
        <v>106.0600257896151</v>
      </c>
      <c r="K1206" s="4">
        <v>104.96788770941198</v>
      </c>
      <c r="L1206" s="4">
        <v>101.19107004633258</v>
      </c>
    </row>
    <row r="1207" spans="1:12" x14ac:dyDescent="0.25">
      <c r="A1207" s="1" t="s">
        <v>0</v>
      </c>
      <c r="B1207" s="1" t="s">
        <v>185</v>
      </c>
      <c r="C1207" s="1" t="s">
        <v>92</v>
      </c>
      <c r="D1207" s="1" t="s">
        <v>4</v>
      </c>
      <c r="E1207" s="4">
        <v>98.076019373342831</v>
      </c>
      <c r="F1207" s="4">
        <v>114.3704711328518</v>
      </c>
      <c r="G1207" s="4">
        <v>121.0569323471413</v>
      </c>
      <c r="H1207" s="4">
        <v>136.96929910908057</v>
      </c>
      <c r="I1207" s="4">
        <v>154.41426177359085</v>
      </c>
      <c r="J1207" s="4">
        <v>170.59484535873992</v>
      </c>
      <c r="K1207" s="4">
        <v>193.39712984850991</v>
      </c>
      <c r="L1207" s="4">
        <v>210.25215240513307</v>
      </c>
    </row>
    <row r="1208" spans="1:12" x14ac:dyDescent="0.25">
      <c r="A1208" s="1" t="s">
        <v>0</v>
      </c>
      <c r="B1208" s="1" t="s">
        <v>185</v>
      </c>
      <c r="C1208" s="1" t="s">
        <v>92</v>
      </c>
      <c r="D1208" s="1" t="s">
        <v>7</v>
      </c>
      <c r="E1208" s="4"/>
      <c r="F1208" s="4">
        <v>-2.7693061680591304</v>
      </c>
      <c r="G1208" s="4">
        <v>1.7891826874736849</v>
      </c>
      <c r="H1208" s="4">
        <v>2.3146811359094417</v>
      </c>
      <c r="I1208" s="4">
        <v>2.2298979125359861</v>
      </c>
      <c r="J1208" s="4">
        <v>1.2610150104219757</v>
      </c>
      <c r="K1208" s="4">
        <v>0.46801278023887738</v>
      </c>
      <c r="L1208" s="4">
        <v>-0.16945575869857654</v>
      </c>
    </row>
    <row r="1209" spans="1:12" x14ac:dyDescent="0.25">
      <c r="A1209" s="1" t="s">
        <v>0</v>
      </c>
      <c r="B1209" s="1" t="s">
        <v>185</v>
      </c>
      <c r="C1209" s="1" t="s">
        <v>92</v>
      </c>
      <c r="D1209" s="1" t="s">
        <v>5</v>
      </c>
      <c r="E1209" s="4"/>
      <c r="F1209" s="4">
        <v>-2.7693061680591304</v>
      </c>
      <c r="G1209" s="4">
        <v>1.7891826874736849</v>
      </c>
      <c r="H1209" s="4">
        <v>2.3146811359094417</v>
      </c>
      <c r="I1209" s="4">
        <v>2.2298979125359861</v>
      </c>
      <c r="J1209" s="4">
        <v>1.2610150104219757</v>
      </c>
      <c r="K1209" s="4">
        <v>0.46801278023887738</v>
      </c>
      <c r="L1209" s="4">
        <v>-0.16945575869857654</v>
      </c>
    </row>
    <row r="1210" spans="1:12" x14ac:dyDescent="0.25">
      <c r="A1210" s="1" t="s">
        <v>0</v>
      </c>
      <c r="B1210" s="1" t="s">
        <v>185</v>
      </c>
      <c r="C1210" s="1" t="s">
        <v>92</v>
      </c>
      <c r="D1210" s="1" t="s">
        <v>11</v>
      </c>
      <c r="E1210" s="4"/>
      <c r="F1210" s="4">
        <v>5.9999999250407186</v>
      </c>
      <c r="G1210" s="4">
        <v>8.5063385927850881E-8</v>
      </c>
      <c r="H1210" s="4">
        <v>1.6036827206225571E-8</v>
      </c>
      <c r="I1210" s="4">
        <v>1.0800969650876219E-8</v>
      </c>
      <c r="J1210" s="4">
        <v>1.0209277206360873E-8</v>
      </c>
      <c r="K1210" s="4">
        <v>1.0534394600535717E-8</v>
      </c>
      <c r="L1210" s="4">
        <v>1.1840445656117596E-8</v>
      </c>
    </row>
    <row r="1211" spans="1:12" x14ac:dyDescent="0.25">
      <c r="A1211" s="1" t="s">
        <v>0</v>
      </c>
      <c r="B1211" s="1" t="s">
        <v>185</v>
      </c>
      <c r="C1211" s="1" t="s">
        <v>92</v>
      </c>
      <c r="D1211" s="1" t="s">
        <v>12</v>
      </c>
      <c r="E1211" s="4">
        <v>2.7693062731238296</v>
      </c>
      <c r="F1211" s="4">
        <v>0.54239150501940558</v>
      </c>
      <c r="G1211" s="4">
        <v>1.6501316768371922E-7</v>
      </c>
      <c r="H1211" s="4">
        <v>1.8587737236790835E-7</v>
      </c>
      <c r="I1211" s="4">
        <v>3.3212630891283893E-7</v>
      </c>
      <c r="J1211" s="4">
        <v>1.2045739632377274E-6</v>
      </c>
      <c r="K1211" s="4">
        <v>1.4098155742606336E-7</v>
      </c>
      <c r="L1211" s="4">
        <v>7.2133349485339354E-8</v>
      </c>
    </row>
    <row r="1212" spans="1:12" x14ac:dyDescent="0.25">
      <c r="A1212" s="1" t="s">
        <v>0</v>
      </c>
      <c r="B1212" s="1" t="s">
        <v>185</v>
      </c>
      <c r="C1212" s="1" t="s">
        <v>92</v>
      </c>
      <c r="D1212" s="1" t="s">
        <v>8</v>
      </c>
      <c r="E1212" s="4"/>
      <c r="F1212" s="4"/>
      <c r="G1212" s="4">
        <v>5.1008802269215252</v>
      </c>
      <c r="H1212" s="4">
        <v>5.626378872513409</v>
      </c>
      <c r="I1212" s="4">
        <v>5.5415957408939169</v>
      </c>
      <c r="J1212" s="4">
        <v>4.4924918541137151</v>
      </c>
      <c r="K1212" s="4">
        <v>3.688532436320898</v>
      </c>
      <c r="L1212" s="4">
        <v>3.0082200131734229</v>
      </c>
    </row>
    <row r="1213" spans="1:12" x14ac:dyDescent="0.25">
      <c r="A1213" s="1" t="s">
        <v>0</v>
      </c>
      <c r="B1213" s="1" t="s">
        <v>185</v>
      </c>
      <c r="C1213" s="1" t="s">
        <v>92</v>
      </c>
      <c r="D1213" s="1" t="s">
        <v>15</v>
      </c>
      <c r="E1213" s="4"/>
      <c r="F1213" s="4">
        <v>-2.7693061680591304</v>
      </c>
      <c r="G1213" s="4">
        <v>-3.3116975394478403</v>
      </c>
      <c r="H1213" s="4">
        <v>-3.3116977366039673</v>
      </c>
      <c r="I1213" s="4">
        <v>-3.3116978283579308</v>
      </c>
      <c r="J1213" s="4">
        <v>-3.2314768436917394</v>
      </c>
      <c r="K1213" s="4">
        <v>-3.2205196560820206</v>
      </c>
      <c r="L1213" s="4">
        <v>-3.1776757718719995</v>
      </c>
    </row>
    <row r="1214" spans="1:12" x14ac:dyDescent="0.25">
      <c r="A1214" s="1" t="s">
        <v>0</v>
      </c>
      <c r="B1214" s="1" t="s">
        <v>185</v>
      </c>
      <c r="C1214" s="1" t="s">
        <v>92</v>
      </c>
      <c r="D1214" s="1" t="s">
        <v>16</v>
      </c>
      <c r="E1214" s="4"/>
      <c r="F1214" s="4"/>
      <c r="G1214" s="4">
        <v>5.1008802269215252</v>
      </c>
      <c r="H1214" s="4">
        <v>5.626378872513409</v>
      </c>
      <c r="I1214" s="4">
        <v>5.5415957408939169</v>
      </c>
      <c r="J1214" s="4">
        <v>4.4924918541137151</v>
      </c>
      <c r="K1214" s="4">
        <v>3.688532436320898</v>
      </c>
      <c r="L1214" s="4">
        <v>3.0082200131734229</v>
      </c>
    </row>
    <row r="1215" spans="1:12" x14ac:dyDescent="0.25">
      <c r="A1215" s="1" t="s">
        <v>0</v>
      </c>
      <c r="B1215" s="1" t="s">
        <v>185</v>
      </c>
      <c r="C1215" s="1" t="s">
        <v>92</v>
      </c>
      <c r="D1215" s="1" t="s">
        <v>17</v>
      </c>
      <c r="E1215" s="4"/>
      <c r="F1215" s="4">
        <v>-2.7693061680591304</v>
      </c>
      <c r="G1215" s="4">
        <v>-3.3116975394478403</v>
      </c>
      <c r="H1215" s="4">
        <v>-3.3116977366039673</v>
      </c>
      <c r="I1215" s="4">
        <v>-3.3116978283579308</v>
      </c>
      <c r="J1215" s="4">
        <v>-3.2314768436917394</v>
      </c>
      <c r="K1215" s="4">
        <v>-3.2205196560820206</v>
      </c>
      <c r="L1215" s="4">
        <v>-3.1776757718719995</v>
      </c>
    </row>
    <row r="1216" spans="1:12" x14ac:dyDescent="0.25">
      <c r="A1216" s="1" t="s">
        <v>0</v>
      </c>
      <c r="B1216" s="1" t="s">
        <v>185</v>
      </c>
      <c r="C1216" s="1" t="s">
        <v>92</v>
      </c>
      <c r="D1216" s="1" t="s">
        <v>42</v>
      </c>
      <c r="E1216" s="4"/>
      <c r="F1216" s="4">
        <v>5.9999999250407186</v>
      </c>
      <c r="G1216" s="4">
        <v>8.5063385927850881E-8</v>
      </c>
      <c r="H1216" s="4">
        <v>1.6036827206225571E-8</v>
      </c>
      <c r="I1216" s="4">
        <v>1.0800969650876219E-8</v>
      </c>
      <c r="J1216" s="4">
        <v>1.0209277206360873E-8</v>
      </c>
      <c r="K1216" s="4">
        <v>1.0534394600535717E-8</v>
      </c>
      <c r="L1216" s="4">
        <v>1.1840445656117596E-8</v>
      </c>
    </row>
    <row r="1217" spans="1:12" x14ac:dyDescent="0.25">
      <c r="A1217" s="1" t="s">
        <v>0</v>
      </c>
      <c r="B1217" s="1" t="s">
        <v>185</v>
      </c>
      <c r="C1217" s="1" t="s">
        <v>92</v>
      </c>
      <c r="D1217" s="1" t="s">
        <v>44</v>
      </c>
      <c r="E1217" s="4">
        <v>2.7693062731238296</v>
      </c>
      <c r="F1217" s="4">
        <v>0.54239150501940558</v>
      </c>
      <c r="G1217" s="4">
        <v>1.6501316768371922E-7</v>
      </c>
      <c r="H1217" s="4">
        <v>1.8587737236790835E-7</v>
      </c>
      <c r="I1217" s="4">
        <v>3.3212630891283893E-7</v>
      </c>
      <c r="J1217" s="4">
        <v>1.2045739632377274E-6</v>
      </c>
      <c r="K1217" s="4">
        <v>1.4098155742606336E-7</v>
      </c>
      <c r="L1217" s="4">
        <v>7.2133349485339354E-8</v>
      </c>
    </row>
    <row r="1218" spans="1:12" x14ac:dyDescent="0.25">
      <c r="A1218" s="1" t="s">
        <v>0</v>
      </c>
      <c r="B1218" s="1" t="s">
        <v>185</v>
      </c>
      <c r="C1218" s="1" t="s">
        <v>92</v>
      </c>
      <c r="D1218" s="1" t="s">
        <v>25</v>
      </c>
      <c r="E1218" s="4"/>
      <c r="F1218" s="4">
        <v>5.1057329298696352</v>
      </c>
      <c r="G1218" s="4"/>
      <c r="H1218" s="4"/>
      <c r="I1218" s="4"/>
      <c r="J1218" s="4"/>
      <c r="K1218" s="4"/>
      <c r="L1218" s="4"/>
    </row>
    <row r="1219" spans="1:12" x14ac:dyDescent="0.25">
      <c r="A1219" s="1" t="s">
        <v>0</v>
      </c>
      <c r="B1219" s="1" t="s">
        <v>185</v>
      </c>
      <c r="C1219" s="1" t="s">
        <v>93</v>
      </c>
      <c r="D1219" s="1" t="s">
        <v>2</v>
      </c>
      <c r="E1219" s="4">
        <v>4.5723491031806338</v>
      </c>
      <c r="F1219" s="4">
        <v>4.9809486022063201</v>
      </c>
      <c r="G1219" s="4">
        <v>5.3967280791056416</v>
      </c>
      <c r="H1219" s="4">
        <v>5.8561130047628724</v>
      </c>
      <c r="I1219" s="4">
        <v>5.7999937980539178</v>
      </c>
      <c r="J1219" s="4">
        <v>5.6328509628851871</v>
      </c>
      <c r="K1219" s="4">
        <v>5.5219963631999169</v>
      </c>
      <c r="L1219" s="4">
        <v>5.2964570710455234</v>
      </c>
    </row>
    <row r="1220" spans="1:12" x14ac:dyDescent="0.25">
      <c r="A1220" s="1" t="s">
        <v>0</v>
      </c>
      <c r="B1220" s="1" t="s">
        <v>185</v>
      </c>
      <c r="C1220" s="1" t="s">
        <v>93</v>
      </c>
      <c r="D1220" s="1" t="s">
        <v>3</v>
      </c>
      <c r="E1220" s="4">
        <v>4.5723491031806764</v>
      </c>
      <c r="F1220" s="4">
        <v>4.9809486022061051</v>
      </c>
      <c r="G1220" s="4">
        <v>5.3967280791056718</v>
      </c>
      <c r="H1220" s="4">
        <v>5.8561130047630829</v>
      </c>
      <c r="I1220" s="4">
        <v>5.7999937980540874</v>
      </c>
      <c r="J1220" s="4">
        <v>5.6328509628851702</v>
      </c>
      <c r="K1220" s="4">
        <v>5.5219963631999303</v>
      </c>
      <c r="L1220" s="4">
        <v>5.2964570710455172</v>
      </c>
    </row>
    <row r="1221" spans="1:12" x14ac:dyDescent="0.25">
      <c r="A1221" s="1" t="s">
        <v>0</v>
      </c>
      <c r="B1221" s="1" t="s">
        <v>185</v>
      </c>
      <c r="C1221" s="1" t="s">
        <v>93</v>
      </c>
      <c r="D1221" s="1" t="s">
        <v>4</v>
      </c>
      <c r="E1221" s="4">
        <v>155.59803899557267</v>
      </c>
      <c r="F1221" s="4">
        <v>175.98824982990999</v>
      </c>
      <c r="G1221" s="4">
        <v>194.56194912061196</v>
      </c>
      <c r="H1221" s="4">
        <v>219.50296066869484</v>
      </c>
      <c r="I1221" s="4">
        <v>246.43789776013475</v>
      </c>
      <c r="J1221" s="4">
        <v>273.01646382570891</v>
      </c>
      <c r="K1221" s="4">
        <v>307.57542105575902</v>
      </c>
      <c r="L1221" s="4">
        <v>333.50824807565067</v>
      </c>
    </row>
    <row r="1222" spans="1:12" x14ac:dyDescent="0.25">
      <c r="A1222" s="1" t="s">
        <v>0</v>
      </c>
      <c r="B1222" s="1" t="s">
        <v>185</v>
      </c>
      <c r="C1222" s="1" t="s">
        <v>94</v>
      </c>
      <c r="D1222" s="1" t="s">
        <v>2</v>
      </c>
      <c r="E1222" s="4">
        <v>1.6300678573655147</v>
      </c>
      <c r="F1222" s="4">
        <v>1.5170732029867153</v>
      </c>
      <c r="G1222" s="4">
        <v>1.6101884089973919</v>
      </c>
      <c r="H1222" s="4">
        <v>1.6911845165280048</v>
      </c>
      <c r="I1222" s="4">
        <v>1.6217493310648456</v>
      </c>
      <c r="J1222" s="4">
        <v>1.5347523791438924</v>
      </c>
      <c r="K1222" s="4">
        <v>1.4305348820087314</v>
      </c>
      <c r="L1222" s="4">
        <v>1.2447243094546288</v>
      </c>
    </row>
    <row r="1223" spans="1:12" x14ac:dyDescent="0.25">
      <c r="A1223" s="1" t="s">
        <v>0</v>
      </c>
      <c r="B1223" s="1" t="s">
        <v>185</v>
      </c>
      <c r="C1223" s="1" t="s">
        <v>94</v>
      </c>
      <c r="D1223" s="1" t="s">
        <v>3</v>
      </c>
      <c r="E1223" s="4">
        <v>1.6300678573655139</v>
      </c>
      <c r="F1223" s="4">
        <v>2.5680059739333623</v>
      </c>
      <c r="G1223" s="4">
        <v>2.8256200141987748</v>
      </c>
      <c r="H1223" s="4">
        <v>3.203305378821331</v>
      </c>
      <c r="I1223" s="4">
        <v>3.3080371477181671</v>
      </c>
      <c r="J1223" s="4">
        <v>3.319138779687874</v>
      </c>
      <c r="K1223" s="4">
        <v>3.4633632564540404</v>
      </c>
      <c r="L1223" s="4">
        <v>3.5902308203671827</v>
      </c>
    </row>
    <row r="1224" spans="1:12" x14ac:dyDescent="0.25">
      <c r="A1224" s="1" t="s">
        <v>0</v>
      </c>
      <c r="B1224" s="1" t="s">
        <v>185</v>
      </c>
      <c r="C1224" s="1" t="s">
        <v>94</v>
      </c>
      <c r="D1224" s="1" t="s">
        <v>4</v>
      </c>
      <c r="E1224" s="4">
        <v>45.867530043719576</v>
      </c>
      <c r="F1224" s="4">
        <v>106.8006704843295</v>
      </c>
      <c r="G1224" s="4">
        <v>122.33564455815835</v>
      </c>
      <c r="H1224" s="4">
        <v>150.5544424997606</v>
      </c>
      <c r="I1224" s="4">
        <v>182.81434371503522</v>
      </c>
      <c r="J1224" s="4">
        <v>214.58306367836252</v>
      </c>
      <c r="K1224" s="4">
        <v>269.7426872138704</v>
      </c>
      <c r="L1224" s="4">
        <v>355.17451380996476</v>
      </c>
    </row>
    <row r="1225" spans="1:12" x14ac:dyDescent="0.25">
      <c r="A1225" s="1" t="s">
        <v>0</v>
      </c>
      <c r="B1225" s="1" t="s">
        <v>185</v>
      </c>
      <c r="C1225" s="1" t="s">
        <v>94</v>
      </c>
      <c r="D1225" s="1" t="s">
        <v>192</v>
      </c>
      <c r="E1225" s="4"/>
      <c r="F1225" s="4">
        <v>-1.050932770946609</v>
      </c>
      <c r="G1225" s="4">
        <v>-1.2154316052013789</v>
      </c>
      <c r="H1225" s="4">
        <v>-1.5121208622933011</v>
      </c>
      <c r="I1225" s="4">
        <v>-1.6862878166533639</v>
      </c>
      <c r="J1225" s="4">
        <v>-1.784386400543982</v>
      </c>
      <c r="K1225" s="4">
        <v>-2.0328283744452742</v>
      </c>
      <c r="L1225" s="4">
        <v>-2.3455065109125464</v>
      </c>
    </row>
    <row r="1226" spans="1:12" x14ac:dyDescent="0.25">
      <c r="A1226" s="1" t="s">
        <v>0</v>
      </c>
      <c r="B1226" s="1" t="s">
        <v>185</v>
      </c>
      <c r="C1226" s="1" t="s">
        <v>94</v>
      </c>
      <c r="D1226" s="1" t="s">
        <v>5</v>
      </c>
      <c r="E1226" s="4"/>
      <c r="F1226" s="4">
        <v>-1.050932770946609</v>
      </c>
      <c r="G1226" s="4">
        <v>-1.2154316052013789</v>
      </c>
      <c r="H1226" s="4">
        <v>-1.5121208622933011</v>
      </c>
      <c r="I1226" s="4">
        <v>-1.6862878166533639</v>
      </c>
      <c r="J1226" s="4">
        <v>-1.784386400543982</v>
      </c>
      <c r="K1226" s="4">
        <v>-2.0328283744452742</v>
      </c>
      <c r="L1226" s="4">
        <v>-2.3455065109125464</v>
      </c>
    </row>
    <row r="1227" spans="1:12" x14ac:dyDescent="0.25">
      <c r="A1227" s="1" t="s">
        <v>0</v>
      </c>
      <c r="B1227" s="1" t="s">
        <v>185</v>
      </c>
      <c r="C1227" s="1" t="s">
        <v>94</v>
      </c>
      <c r="D1227" s="1" t="s">
        <v>13</v>
      </c>
      <c r="E1227" s="4"/>
      <c r="F1227" s="4">
        <v>9.718200100553041</v>
      </c>
      <c r="G1227" s="4">
        <v>9.718200100553041</v>
      </c>
      <c r="H1227" s="4">
        <v>9.718200100553041</v>
      </c>
      <c r="I1227" s="4">
        <v>9.718200100553041</v>
      </c>
      <c r="J1227" s="4">
        <v>9.718200100553041</v>
      </c>
      <c r="K1227" s="4">
        <v>9.718200100553041</v>
      </c>
      <c r="L1227" s="4">
        <v>9.718200100553041</v>
      </c>
    </row>
    <row r="1228" spans="1:12" x14ac:dyDescent="0.25">
      <c r="A1228" s="1" t="s">
        <v>0</v>
      </c>
      <c r="B1228" s="1" t="s">
        <v>185</v>
      </c>
      <c r="C1228" s="1" t="s">
        <v>94</v>
      </c>
      <c r="D1228" s="1" t="s">
        <v>193</v>
      </c>
      <c r="E1228" s="4"/>
      <c r="F1228" s="4">
        <v>-1.050932770946609</v>
      </c>
      <c r="G1228" s="4">
        <v>-1.2154316052013789</v>
      </c>
      <c r="H1228" s="4">
        <v>-1.5121208622933011</v>
      </c>
      <c r="I1228" s="4">
        <v>-1.6862878166533639</v>
      </c>
      <c r="J1228" s="4">
        <v>-1.784386400543982</v>
      </c>
      <c r="K1228" s="4">
        <v>-2.0328283744452742</v>
      </c>
      <c r="L1228" s="4">
        <v>-2.3455065109125464</v>
      </c>
    </row>
    <row r="1229" spans="1:12" x14ac:dyDescent="0.25">
      <c r="A1229" s="1" t="s">
        <v>0</v>
      </c>
      <c r="B1229" s="1" t="s">
        <v>185</v>
      </c>
      <c r="C1229" s="1" t="s">
        <v>94</v>
      </c>
      <c r="D1229" s="1" t="s">
        <v>17</v>
      </c>
      <c r="E1229" s="4"/>
      <c r="F1229" s="4">
        <v>-1.050932770946609</v>
      </c>
      <c r="G1229" s="4">
        <v>-1.2154316052013789</v>
      </c>
      <c r="H1229" s="4">
        <v>-1.5121208622933011</v>
      </c>
      <c r="I1229" s="4">
        <v>-1.6862878166533639</v>
      </c>
      <c r="J1229" s="4">
        <v>-1.784386400543982</v>
      </c>
      <c r="K1229" s="4">
        <v>-2.0328283744452742</v>
      </c>
      <c r="L1229" s="4">
        <v>-2.3455065109125464</v>
      </c>
    </row>
    <row r="1230" spans="1:12" x14ac:dyDescent="0.25">
      <c r="A1230" s="1" t="s">
        <v>0</v>
      </c>
      <c r="B1230" s="1" t="s">
        <v>185</v>
      </c>
      <c r="C1230" s="1" t="s">
        <v>94</v>
      </c>
      <c r="D1230" s="1" t="s">
        <v>20</v>
      </c>
      <c r="E1230" s="4"/>
      <c r="F1230" s="4">
        <v>9.718200100553041</v>
      </c>
      <c r="G1230" s="4">
        <v>9.718200100553041</v>
      </c>
      <c r="H1230" s="4">
        <v>9.718200100553041</v>
      </c>
      <c r="I1230" s="4">
        <v>9.718200100553041</v>
      </c>
      <c r="J1230" s="4">
        <v>9.718200100553041</v>
      </c>
      <c r="K1230" s="4">
        <v>9.718200100553041</v>
      </c>
      <c r="L1230" s="4">
        <v>9.718200100553041</v>
      </c>
    </row>
    <row r="1231" spans="1:12" x14ac:dyDescent="0.25">
      <c r="A1231" s="1" t="s">
        <v>0</v>
      </c>
      <c r="B1231" s="1" t="s">
        <v>185</v>
      </c>
      <c r="C1231" s="1" t="s">
        <v>94</v>
      </c>
      <c r="D1231" s="1" t="s">
        <v>26</v>
      </c>
      <c r="E1231" s="4"/>
      <c r="F1231" s="4">
        <v>0.10814068038039294</v>
      </c>
      <c r="G1231" s="4">
        <v>0.12506756319333365</v>
      </c>
      <c r="H1231" s="4">
        <v>0.15559680256092379</v>
      </c>
      <c r="I1231" s="4">
        <v>0.17351853215673146</v>
      </c>
      <c r="J1231" s="4">
        <v>0.18361284827243232</v>
      </c>
      <c r="K1231" s="4">
        <v>0.20917745605275101</v>
      </c>
      <c r="L1231" s="4">
        <v>0.24135194651724334</v>
      </c>
    </row>
    <row r="1232" spans="1:12" x14ac:dyDescent="0.25">
      <c r="A1232" s="1" t="s">
        <v>0</v>
      </c>
      <c r="B1232" s="1" t="s">
        <v>185</v>
      </c>
      <c r="C1232" s="1" t="s">
        <v>95</v>
      </c>
      <c r="D1232" s="1" t="s">
        <v>2</v>
      </c>
      <c r="E1232" s="4">
        <v>0.38809528012254124</v>
      </c>
      <c r="F1232" s="4">
        <v>0.35534451374310633</v>
      </c>
      <c r="G1232" s="4">
        <v>0.3773400764638688</v>
      </c>
      <c r="H1232" s="4">
        <v>0.37491371452278743</v>
      </c>
      <c r="I1232" s="4">
        <v>0.37637464452210534</v>
      </c>
      <c r="J1232" s="4">
        <v>0.3978562771394682</v>
      </c>
      <c r="K1232" s="4">
        <v>0.40058877263616099</v>
      </c>
      <c r="L1232" s="4">
        <v>0.38470568222162282</v>
      </c>
    </row>
    <row r="1233" spans="1:12" x14ac:dyDescent="0.25">
      <c r="A1233" s="1" t="s">
        <v>0</v>
      </c>
      <c r="B1233" s="1" t="s">
        <v>185</v>
      </c>
      <c r="C1233" s="1" t="s">
        <v>95</v>
      </c>
      <c r="D1233" s="1" t="s">
        <v>3</v>
      </c>
      <c r="E1233" s="4">
        <v>0.38809528012254102</v>
      </c>
      <c r="F1233" s="4">
        <v>0.77625551515274949</v>
      </c>
      <c r="G1233" s="4">
        <v>0.88898955731703244</v>
      </c>
      <c r="H1233" s="4">
        <v>1.0031086983738842</v>
      </c>
      <c r="I1233" s="4">
        <v>1.0660575155242975</v>
      </c>
      <c r="J1233" s="4">
        <v>1.1285680687626689</v>
      </c>
      <c r="K1233" s="4">
        <v>1.1910785837099227</v>
      </c>
      <c r="L1233" s="4">
        <v>1.2535890991141165</v>
      </c>
    </row>
    <row r="1234" spans="1:12" x14ac:dyDescent="0.25">
      <c r="A1234" s="1" t="s">
        <v>0</v>
      </c>
      <c r="B1234" s="1" t="s">
        <v>185</v>
      </c>
      <c r="C1234" s="1" t="s">
        <v>95</v>
      </c>
      <c r="D1234" s="1" t="s">
        <v>4</v>
      </c>
      <c r="E1234" s="4">
        <v>27.014540475250563</v>
      </c>
      <c r="F1234" s="4">
        <v>105.07381499321879</v>
      </c>
      <c r="G1234" s="4">
        <v>120.5642381711159</v>
      </c>
      <c r="H1234" s="4">
        <v>148.3544144151179</v>
      </c>
      <c r="I1234" s="4">
        <v>180.2395656437981</v>
      </c>
      <c r="J1234" s="4">
        <v>211.42683418945654</v>
      </c>
      <c r="K1234" s="4">
        <v>265.50672738520188</v>
      </c>
      <c r="L1234" s="4">
        <v>349.7653184189785</v>
      </c>
    </row>
    <row r="1235" spans="1:12" x14ac:dyDescent="0.25">
      <c r="A1235" s="1" t="s">
        <v>0</v>
      </c>
      <c r="B1235" s="1" t="s">
        <v>185</v>
      </c>
      <c r="C1235" s="1" t="s">
        <v>95</v>
      </c>
      <c r="D1235" s="1" t="s">
        <v>192</v>
      </c>
      <c r="E1235" s="4"/>
      <c r="F1235" s="4">
        <v>-0.42091100140963933</v>
      </c>
      <c r="G1235" s="4">
        <v>-0.5116494808531612</v>
      </c>
      <c r="H1235" s="4">
        <v>-0.62819498385109673</v>
      </c>
      <c r="I1235" s="4">
        <v>-0.68968287100219061</v>
      </c>
      <c r="J1235" s="4">
        <v>-0.73071179162319677</v>
      </c>
      <c r="K1235" s="4">
        <v>-0.79048981107375627</v>
      </c>
      <c r="L1235" s="4">
        <v>-0.86888341689249271</v>
      </c>
    </row>
    <row r="1236" spans="1:12" x14ac:dyDescent="0.25">
      <c r="A1236" s="1" t="s">
        <v>0</v>
      </c>
      <c r="B1236" s="1" t="s">
        <v>185</v>
      </c>
      <c r="C1236" s="1" t="s">
        <v>95</v>
      </c>
      <c r="D1236" s="1" t="s">
        <v>5</v>
      </c>
      <c r="E1236" s="4"/>
      <c r="F1236" s="4">
        <v>-0.42091100140963933</v>
      </c>
      <c r="G1236" s="4">
        <v>-0.5116494808531612</v>
      </c>
      <c r="H1236" s="4">
        <v>-0.62819498385109673</v>
      </c>
      <c r="I1236" s="4">
        <v>-0.68968287100219061</v>
      </c>
      <c r="J1236" s="4">
        <v>-0.73071179162319677</v>
      </c>
      <c r="K1236" s="4">
        <v>-0.79048981107375627</v>
      </c>
      <c r="L1236" s="4">
        <v>-0.86888341689249271</v>
      </c>
    </row>
    <row r="1237" spans="1:12" x14ac:dyDescent="0.25">
      <c r="A1237" s="1" t="s">
        <v>0</v>
      </c>
      <c r="B1237" s="1" t="s">
        <v>185</v>
      </c>
      <c r="C1237" s="1" t="s">
        <v>95</v>
      </c>
      <c r="D1237" s="1" t="s">
        <v>13</v>
      </c>
      <c r="E1237" s="4"/>
      <c r="F1237" s="4">
        <v>7.4451901565995522</v>
      </c>
      <c r="G1237" s="4">
        <v>7.4451901565995522</v>
      </c>
      <c r="H1237" s="4">
        <v>7.4451901565995522</v>
      </c>
      <c r="I1237" s="4">
        <v>7.4451901565995522</v>
      </c>
      <c r="J1237" s="4">
        <v>7.4451901565995522</v>
      </c>
      <c r="K1237" s="4">
        <v>7.4451901565995522</v>
      </c>
      <c r="L1237" s="4">
        <v>7.4451901565995522</v>
      </c>
    </row>
    <row r="1238" spans="1:12" x14ac:dyDescent="0.25">
      <c r="A1238" s="1" t="s">
        <v>0</v>
      </c>
      <c r="B1238" s="1" t="s">
        <v>185</v>
      </c>
      <c r="C1238" s="1" t="s">
        <v>95</v>
      </c>
      <c r="D1238" s="1" t="s">
        <v>193</v>
      </c>
      <c r="E1238" s="4"/>
      <c r="F1238" s="4">
        <v>-0.42091100140963933</v>
      </c>
      <c r="G1238" s="4">
        <v>-0.5116494808531612</v>
      </c>
      <c r="H1238" s="4">
        <v>-0.62819498385109673</v>
      </c>
      <c r="I1238" s="4">
        <v>-0.68968287100219061</v>
      </c>
      <c r="J1238" s="4">
        <v>-0.73071179162319677</v>
      </c>
      <c r="K1238" s="4">
        <v>-0.79048981107375627</v>
      </c>
      <c r="L1238" s="4">
        <v>-0.86888341689249271</v>
      </c>
    </row>
    <row r="1239" spans="1:12" x14ac:dyDescent="0.25">
      <c r="A1239" s="1" t="s">
        <v>0</v>
      </c>
      <c r="B1239" s="1" t="s">
        <v>185</v>
      </c>
      <c r="C1239" s="1" t="s">
        <v>95</v>
      </c>
      <c r="D1239" s="1" t="s">
        <v>17</v>
      </c>
      <c r="E1239" s="4"/>
      <c r="F1239" s="4">
        <v>-0.42091100140963933</v>
      </c>
      <c r="G1239" s="4">
        <v>-0.5116494808531612</v>
      </c>
      <c r="H1239" s="4">
        <v>-0.62819498385109673</v>
      </c>
      <c r="I1239" s="4">
        <v>-0.68968287100219061</v>
      </c>
      <c r="J1239" s="4">
        <v>-0.73071179162319677</v>
      </c>
      <c r="K1239" s="4">
        <v>-0.79048981107375627</v>
      </c>
      <c r="L1239" s="4">
        <v>-0.86888341689249271</v>
      </c>
    </row>
    <row r="1240" spans="1:12" x14ac:dyDescent="0.25">
      <c r="A1240" s="1" t="s">
        <v>0</v>
      </c>
      <c r="B1240" s="1" t="s">
        <v>185</v>
      </c>
      <c r="C1240" s="1" t="s">
        <v>95</v>
      </c>
      <c r="D1240" s="1" t="s">
        <v>20</v>
      </c>
      <c r="E1240" s="4"/>
      <c r="F1240" s="4">
        <v>7.4451901565995522</v>
      </c>
      <c r="G1240" s="4">
        <v>7.4451901565995522</v>
      </c>
      <c r="H1240" s="4">
        <v>7.4451901565995522</v>
      </c>
      <c r="I1240" s="4">
        <v>7.4451901565995522</v>
      </c>
      <c r="J1240" s="4">
        <v>7.4451901565995522</v>
      </c>
      <c r="K1240" s="4">
        <v>7.4451901565995522</v>
      </c>
      <c r="L1240" s="4">
        <v>7.4451901565995522</v>
      </c>
    </row>
    <row r="1241" spans="1:12" x14ac:dyDescent="0.25">
      <c r="A1241" s="1" t="s">
        <v>0</v>
      </c>
      <c r="B1241" s="1" t="s">
        <v>185</v>
      </c>
      <c r="C1241" s="1" t="s">
        <v>95</v>
      </c>
      <c r="D1241" s="1" t="s">
        <v>26</v>
      </c>
      <c r="E1241" s="4"/>
      <c r="F1241" s="4">
        <v>5.6534620682124039E-2</v>
      </c>
      <c r="G1241" s="4">
        <v>6.8722150823726888E-2</v>
      </c>
      <c r="H1241" s="4">
        <v>8.4375948852596236E-2</v>
      </c>
      <c r="I1241" s="4">
        <v>9.2634688502998566E-2</v>
      </c>
      <c r="J1241" s="4">
        <v>9.8145484031120486E-2</v>
      </c>
      <c r="K1241" s="4">
        <v>0.10617456296573589</v>
      </c>
      <c r="L1241" s="4">
        <v>0.11670399259343277</v>
      </c>
    </row>
    <row r="1242" spans="1:12" x14ac:dyDescent="0.25">
      <c r="A1242" s="1" t="s">
        <v>0</v>
      </c>
      <c r="B1242" s="1" t="s">
        <v>185</v>
      </c>
      <c r="C1242" s="1" t="s">
        <v>96</v>
      </c>
      <c r="D1242" s="1" t="s">
        <v>2</v>
      </c>
      <c r="E1242" s="4">
        <v>0.24472438962511284</v>
      </c>
      <c r="F1242" s="4">
        <v>0.27557690902108617</v>
      </c>
      <c r="G1242" s="4">
        <v>0.31365605043540035</v>
      </c>
      <c r="H1242" s="4">
        <v>0.34972226495902103</v>
      </c>
      <c r="I1242" s="4">
        <v>0.36902557197204627</v>
      </c>
      <c r="J1242" s="4">
        <v>0.39512879369901155</v>
      </c>
      <c r="K1242" s="4">
        <v>0.41822816620887926</v>
      </c>
      <c r="L1242" s="4">
        <v>0.44158967937751559</v>
      </c>
    </row>
    <row r="1243" spans="1:12" x14ac:dyDescent="0.25">
      <c r="A1243" s="1" t="s">
        <v>0</v>
      </c>
      <c r="B1243" s="1" t="s">
        <v>185</v>
      </c>
      <c r="C1243" s="1" t="s">
        <v>96</v>
      </c>
      <c r="D1243" s="1" t="s">
        <v>3</v>
      </c>
      <c r="E1243" s="4">
        <v>0.24472438962511386</v>
      </c>
      <c r="F1243" s="4">
        <v>0.27557690902108634</v>
      </c>
      <c r="G1243" s="4">
        <v>0.31365605043540162</v>
      </c>
      <c r="H1243" s="4">
        <v>0.34972226495901892</v>
      </c>
      <c r="I1243" s="4">
        <v>0.36902557197204644</v>
      </c>
      <c r="J1243" s="4">
        <v>0.39512879369900816</v>
      </c>
      <c r="K1243" s="4">
        <v>0.41822816620887882</v>
      </c>
      <c r="L1243" s="4">
        <v>0.44158967937751714</v>
      </c>
    </row>
    <row r="1244" spans="1:12" x14ac:dyDescent="0.25">
      <c r="A1244" s="1" t="s">
        <v>0</v>
      </c>
      <c r="B1244" s="1" t="s">
        <v>185</v>
      </c>
      <c r="C1244" s="1" t="s">
        <v>96</v>
      </c>
      <c r="D1244" s="1" t="s">
        <v>4</v>
      </c>
      <c r="E1244" s="4">
        <v>86.457972152614118</v>
      </c>
      <c r="F1244" s="4">
        <v>105.46343005043332</v>
      </c>
      <c r="G1244" s="4">
        <v>103.15280795740003</v>
      </c>
      <c r="H1244" s="4">
        <v>94.10842475811458</v>
      </c>
      <c r="I1244" s="4">
        <v>100.87567571071612</v>
      </c>
      <c r="J1244" s="4">
        <v>115.79243619967811</v>
      </c>
      <c r="K1244" s="4">
        <v>136.12119203425956</v>
      </c>
      <c r="L1244" s="4">
        <v>159.54504372414243</v>
      </c>
    </row>
    <row r="1245" spans="1:12" x14ac:dyDescent="0.25">
      <c r="A1245" s="1" t="s">
        <v>0</v>
      </c>
      <c r="B1245" s="1" t="s">
        <v>185</v>
      </c>
      <c r="C1245" s="1" t="s">
        <v>97</v>
      </c>
      <c r="D1245" s="1" t="s">
        <v>2</v>
      </c>
      <c r="E1245" s="4">
        <v>35.055522769457497</v>
      </c>
      <c r="F1245" s="4">
        <v>43.644332330937075</v>
      </c>
      <c r="G1245" s="4">
        <v>47.052928562842681</v>
      </c>
      <c r="H1245" s="4">
        <v>49.310233888252199</v>
      </c>
      <c r="I1245" s="4">
        <v>53.362660957393025</v>
      </c>
      <c r="J1245" s="4">
        <v>59.018308795273178</v>
      </c>
      <c r="K1245" s="4">
        <v>65.334194922561664</v>
      </c>
      <c r="L1245" s="4">
        <v>71.047974521865257</v>
      </c>
    </row>
    <row r="1246" spans="1:12" x14ac:dyDescent="0.25">
      <c r="A1246" s="1" t="s">
        <v>0</v>
      </c>
      <c r="B1246" s="1" t="s">
        <v>185</v>
      </c>
      <c r="C1246" s="1" t="s">
        <v>97</v>
      </c>
      <c r="D1246" s="1" t="s">
        <v>3</v>
      </c>
      <c r="E1246" s="4">
        <v>80.740833737731251</v>
      </c>
      <c r="F1246" s="4">
        <v>89.973320118492964</v>
      </c>
      <c r="G1246" s="4">
        <v>103.65147653577107</v>
      </c>
      <c r="H1246" s="4">
        <v>117.14918762084638</v>
      </c>
      <c r="I1246" s="4">
        <v>121.12936427053947</v>
      </c>
      <c r="J1246" s="4">
        <v>126.4437919975372</v>
      </c>
      <c r="K1246" s="4">
        <v>129.80147976792281</v>
      </c>
      <c r="L1246" s="4">
        <v>135.80583424101022</v>
      </c>
    </row>
    <row r="1247" spans="1:12" x14ac:dyDescent="0.25">
      <c r="A1247" s="1" t="s">
        <v>0</v>
      </c>
      <c r="B1247" s="1" t="s">
        <v>185</v>
      </c>
      <c r="C1247" s="1" t="s">
        <v>97</v>
      </c>
      <c r="D1247" s="1" t="s">
        <v>4</v>
      </c>
      <c r="E1247" s="4">
        <v>113.05483829708417</v>
      </c>
      <c r="F1247" s="4">
        <v>105.7971623833164</v>
      </c>
      <c r="G1247" s="4">
        <v>116.74098543388247</v>
      </c>
      <c r="H1247" s="4">
        <v>128.01873810516591</v>
      </c>
      <c r="I1247" s="4">
        <v>132.22147812857023</v>
      </c>
      <c r="J1247" s="4">
        <v>139.31101982604775</v>
      </c>
      <c r="K1247" s="4">
        <v>142.62870634700732</v>
      </c>
      <c r="L1247" s="4">
        <v>151.22539339213947</v>
      </c>
    </row>
    <row r="1248" spans="1:12" x14ac:dyDescent="0.25">
      <c r="A1248" s="1" t="s">
        <v>0</v>
      </c>
      <c r="B1248" s="1" t="s">
        <v>185</v>
      </c>
      <c r="C1248" s="1" t="s">
        <v>97</v>
      </c>
      <c r="D1248" s="1" t="s">
        <v>7</v>
      </c>
      <c r="E1248" s="4">
        <v>-31.879204132616344</v>
      </c>
      <c r="F1248" s="4">
        <v>-42.24762029698158</v>
      </c>
      <c r="G1248" s="4">
        <v>-31.393345552079918</v>
      </c>
      <c r="H1248" s="4">
        <v>-23.587201345014915</v>
      </c>
      <c r="I1248" s="4">
        <v>-23.514950904338626</v>
      </c>
      <c r="J1248" s="4">
        <v>-23.173730787257224</v>
      </c>
      <c r="K1248" s="4">
        <v>-20.215532419682638</v>
      </c>
      <c r="L1248" s="4">
        <v>-20.506107283457212</v>
      </c>
    </row>
    <row r="1249" spans="1:12" x14ac:dyDescent="0.25">
      <c r="A1249" s="1" t="s">
        <v>0</v>
      </c>
      <c r="B1249" s="1" t="s">
        <v>185</v>
      </c>
      <c r="C1249" s="1" t="s">
        <v>97</v>
      </c>
      <c r="D1249" s="1" t="s">
        <v>192</v>
      </c>
      <c r="E1249" s="4">
        <v>-13.806106835650873</v>
      </c>
      <c r="F1249" s="4">
        <v>-4.0813674891044407</v>
      </c>
      <c r="G1249" s="4">
        <v>-25.205202420848345</v>
      </c>
      <c r="H1249" s="4">
        <v>-44.251752387571621</v>
      </c>
      <c r="I1249" s="4">
        <v>-44.251752408744302</v>
      </c>
      <c r="J1249" s="4">
        <v>-44.251752414882226</v>
      </c>
      <c r="K1249" s="4">
        <v>-44.251752425687272</v>
      </c>
      <c r="L1249" s="4">
        <v>-44.25175243568323</v>
      </c>
    </row>
    <row r="1250" spans="1:12" x14ac:dyDescent="0.25">
      <c r="A1250" s="1" t="s">
        <v>0</v>
      </c>
      <c r="B1250" s="1" t="s">
        <v>185</v>
      </c>
      <c r="C1250" s="1" t="s">
        <v>97</v>
      </c>
      <c r="D1250" s="1" t="s">
        <v>5</v>
      </c>
      <c r="E1250" s="4">
        <v>-45.685310968267217</v>
      </c>
      <c r="F1250" s="4">
        <v>-46.328987786086024</v>
      </c>
      <c r="G1250" s="4">
        <v>-56.598547972928259</v>
      </c>
      <c r="H1250" s="4">
        <v>-67.838953732586546</v>
      </c>
      <c r="I1250" s="4">
        <v>-67.766703313082928</v>
      </c>
      <c r="J1250" s="4">
        <v>-67.425483202139446</v>
      </c>
      <c r="K1250" s="4">
        <v>-64.467284845369917</v>
      </c>
      <c r="L1250" s="4">
        <v>-64.757859719140441</v>
      </c>
    </row>
    <row r="1251" spans="1:12" x14ac:dyDescent="0.25">
      <c r="A1251" s="1" t="s">
        <v>0</v>
      </c>
      <c r="B1251" s="1" t="s">
        <v>185</v>
      </c>
      <c r="C1251" s="1" t="s">
        <v>97</v>
      </c>
      <c r="D1251" s="1" t="s">
        <v>11</v>
      </c>
      <c r="E1251" s="4">
        <v>6.1749203409003465E-8</v>
      </c>
      <c r="F1251" s="4">
        <v>2.1570208818525048E-8</v>
      </c>
      <c r="G1251" s="4">
        <v>1.3454943357675469E-7</v>
      </c>
      <c r="H1251" s="4">
        <v>2.144245302667976E-7</v>
      </c>
      <c r="I1251" s="4">
        <v>2.661408136066856E-8</v>
      </c>
      <c r="J1251" s="4">
        <v>1.9102638974747387E-8</v>
      </c>
      <c r="K1251" s="4">
        <v>1.4070742095325293E-8</v>
      </c>
      <c r="L1251" s="4">
        <v>8.415511514428138E-9</v>
      </c>
    </row>
    <row r="1252" spans="1:12" x14ac:dyDescent="0.25">
      <c r="A1252" s="1" t="s">
        <v>0</v>
      </c>
      <c r="B1252" s="1" t="s">
        <v>185</v>
      </c>
      <c r="C1252" s="1" t="s">
        <v>97</v>
      </c>
      <c r="D1252" s="1" t="s">
        <v>12</v>
      </c>
      <c r="E1252" s="4">
        <v>98.168904775498831</v>
      </c>
      <c r="F1252" s="4">
        <v>98.843320106417252</v>
      </c>
      <c r="G1252" s="4">
        <v>98.843320109878405</v>
      </c>
      <c r="H1252" s="4">
        <v>98.843320113198232</v>
      </c>
      <c r="I1252" s="4">
        <v>98.843320116833851</v>
      </c>
      <c r="J1252" s="4">
        <v>98.843320120919017</v>
      </c>
      <c r="K1252" s="4">
        <v>98.843320116916104</v>
      </c>
      <c r="L1252" s="4">
        <v>98.843320116610869</v>
      </c>
    </row>
    <row r="1253" spans="1:12" x14ac:dyDescent="0.25">
      <c r="A1253" s="1" t="s">
        <v>0</v>
      </c>
      <c r="B1253" s="1" t="s">
        <v>185</v>
      </c>
      <c r="C1253" s="1" t="s">
        <v>97</v>
      </c>
      <c r="D1253" s="1" t="s">
        <v>13</v>
      </c>
      <c r="E1253" s="4">
        <v>40.242803877703203</v>
      </c>
      <c r="F1253" s="4">
        <v>44.251752423564497</v>
      </c>
      <c r="G1253" s="4">
        <v>44.251752423564497</v>
      </c>
      <c r="H1253" s="4">
        <v>44.251752423564497</v>
      </c>
      <c r="I1253" s="4">
        <v>44.251752428652559</v>
      </c>
      <c r="J1253" s="4">
        <v>44.251752431881123</v>
      </c>
      <c r="K1253" s="4">
        <v>44.251752431361624</v>
      </c>
      <c r="L1253" s="4">
        <v>44.25175242860518</v>
      </c>
    </row>
    <row r="1254" spans="1:12" x14ac:dyDescent="0.25">
      <c r="A1254" s="1" t="s">
        <v>0</v>
      </c>
      <c r="B1254" s="1" t="s">
        <v>185</v>
      </c>
      <c r="C1254" s="1" t="s">
        <v>97</v>
      </c>
      <c r="D1254" s="1" t="s">
        <v>8</v>
      </c>
      <c r="E1254" s="4"/>
      <c r="F1254" s="4">
        <v>5.5635916870394866E-8</v>
      </c>
      <c r="G1254" s="4">
        <v>7.3825959339417854E-8</v>
      </c>
      <c r="H1254" s="4">
        <v>1.9989780085184629E-7</v>
      </c>
      <c r="I1254" s="4">
        <v>4.0648649693691773E-7</v>
      </c>
      <c r="J1254" s="4">
        <v>4.2704497389725653E-7</v>
      </c>
      <c r="K1254" s="4">
        <v>4.4632586109224149E-7</v>
      </c>
      <c r="L1254" s="4">
        <v>4.667217908336184E-7</v>
      </c>
    </row>
    <row r="1255" spans="1:12" x14ac:dyDescent="0.25">
      <c r="A1255" s="1" t="s">
        <v>0</v>
      </c>
      <c r="B1255" s="1" t="s">
        <v>185</v>
      </c>
      <c r="C1255" s="1" t="s">
        <v>97</v>
      </c>
      <c r="D1255" s="1" t="s">
        <v>15</v>
      </c>
      <c r="E1255" s="4">
        <v>-31.879204132616344</v>
      </c>
      <c r="F1255" s="4">
        <v>-42.247620352617496</v>
      </c>
      <c r="G1255" s="4">
        <v>-31.393345625905877</v>
      </c>
      <c r="H1255" s="4">
        <v>-23.587201544912716</v>
      </c>
      <c r="I1255" s="4">
        <v>-23.514951310825122</v>
      </c>
      <c r="J1255" s="4">
        <v>-23.173731214302197</v>
      </c>
      <c r="K1255" s="4">
        <v>-20.215532866008498</v>
      </c>
      <c r="L1255" s="4">
        <v>-20.506107750179002</v>
      </c>
    </row>
    <row r="1256" spans="1:12" x14ac:dyDescent="0.25">
      <c r="A1256" s="1" t="s">
        <v>0</v>
      </c>
      <c r="B1256" s="1" t="s">
        <v>185</v>
      </c>
      <c r="C1256" s="1" t="s">
        <v>97</v>
      </c>
      <c r="D1256" s="1" t="s">
        <v>193</v>
      </c>
      <c r="E1256" s="4">
        <v>-13.806106835650873</v>
      </c>
      <c r="F1256" s="4">
        <v>-4.0813674891044407</v>
      </c>
      <c r="G1256" s="4">
        <v>-25.205202420848345</v>
      </c>
      <c r="H1256" s="4">
        <v>-44.251752387571621</v>
      </c>
      <c r="I1256" s="4">
        <v>-44.251752408744302</v>
      </c>
      <c r="J1256" s="4">
        <v>-44.251752414882226</v>
      </c>
      <c r="K1256" s="4">
        <v>-44.251752425687272</v>
      </c>
      <c r="L1256" s="4">
        <v>-44.25175243568323</v>
      </c>
    </row>
    <row r="1257" spans="1:12" x14ac:dyDescent="0.25">
      <c r="A1257" s="1" t="s">
        <v>0</v>
      </c>
      <c r="B1257" s="1" t="s">
        <v>185</v>
      </c>
      <c r="C1257" s="1" t="s">
        <v>97</v>
      </c>
      <c r="D1257" s="1" t="s">
        <v>16</v>
      </c>
      <c r="E1257" s="4"/>
      <c r="F1257" s="4">
        <v>5.5635916870394866E-8</v>
      </c>
      <c r="G1257" s="4">
        <v>7.3825959339417854E-8</v>
      </c>
      <c r="H1257" s="4">
        <v>1.9989780085184629E-7</v>
      </c>
      <c r="I1257" s="4">
        <v>4.0648649693691773E-7</v>
      </c>
      <c r="J1257" s="4">
        <v>4.2704497389725653E-7</v>
      </c>
      <c r="K1257" s="4">
        <v>4.4632586109224149E-7</v>
      </c>
      <c r="L1257" s="4">
        <v>4.667217908336184E-7</v>
      </c>
    </row>
    <row r="1258" spans="1:12" x14ac:dyDescent="0.25">
      <c r="A1258" s="1" t="s">
        <v>0</v>
      </c>
      <c r="B1258" s="1" t="s">
        <v>185</v>
      </c>
      <c r="C1258" s="1" t="s">
        <v>97</v>
      </c>
      <c r="D1258" s="1" t="s">
        <v>17</v>
      </c>
      <c r="E1258" s="4">
        <v>-45.685310968267217</v>
      </c>
      <c r="F1258" s="4">
        <v>-46.32898784172194</v>
      </c>
      <c r="G1258" s="4">
        <v>-56.598548046754217</v>
      </c>
      <c r="H1258" s="4">
        <v>-67.838953932484344</v>
      </c>
      <c r="I1258" s="4">
        <v>-67.766703719569421</v>
      </c>
      <c r="J1258" s="4">
        <v>-67.425483629184427</v>
      </c>
      <c r="K1258" s="4">
        <v>-64.467285291695774</v>
      </c>
      <c r="L1258" s="4">
        <v>-64.757860185862228</v>
      </c>
    </row>
    <row r="1259" spans="1:12" x14ac:dyDescent="0.25">
      <c r="A1259" s="1" t="s">
        <v>0</v>
      </c>
      <c r="B1259" s="1" t="s">
        <v>185</v>
      </c>
      <c r="C1259" s="1" t="s">
        <v>97</v>
      </c>
      <c r="D1259" s="1" t="s">
        <v>19</v>
      </c>
      <c r="E1259" s="4">
        <v>98.168904731542909</v>
      </c>
      <c r="F1259" s="4">
        <v>98.843320091079391</v>
      </c>
      <c r="G1259" s="4">
        <v>98.843320091079391</v>
      </c>
      <c r="H1259" s="4">
        <v>98.843320091079391</v>
      </c>
      <c r="I1259" s="4">
        <v>98.843320091079391</v>
      </c>
      <c r="J1259" s="4">
        <v>98.843320091079391</v>
      </c>
      <c r="K1259" s="4">
        <v>98.843320091079391</v>
      </c>
      <c r="L1259" s="4">
        <v>98.843320091079391</v>
      </c>
    </row>
    <row r="1260" spans="1:12" x14ac:dyDescent="0.25">
      <c r="A1260" s="1" t="s">
        <v>0</v>
      </c>
      <c r="B1260" s="1" t="s">
        <v>185</v>
      </c>
      <c r="C1260" s="1" t="s">
        <v>97</v>
      </c>
      <c r="D1260" s="1" t="s">
        <v>20</v>
      </c>
      <c r="E1260" s="4">
        <v>40.242803877703203</v>
      </c>
      <c r="F1260" s="4">
        <v>44.251752423564497</v>
      </c>
      <c r="G1260" s="4">
        <v>44.251752423564497</v>
      </c>
      <c r="H1260" s="4">
        <v>44.251752423564497</v>
      </c>
      <c r="I1260" s="4">
        <v>44.251752423564497</v>
      </c>
      <c r="J1260" s="4">
        <v>44.251752423564497</v>
      </c>
      <c r="K1260" s="4">
        <v>44.251752423564497</v>
      </c>
      <c r="L1260" s="4">
        <v>44.251752423564497</v>
      </c>
    </row>
    <row r="1261" spans="1:12" x14ac:dyDescent="0.25">
      <c r="A1261" s="1" t="s">
        <v>0</v>
      </c>
      <c r="B1261" s="1" t="s">
        <v>185</v>
      </c>
      <c r="C1261" s="1" t="s">
        <v>97</v>
      </c>
      <c r="D1261" s="1" t="s">
        <v>42</v>
      </c>
      <c r="E1261" s="4">
        <v>6.1749203409003465E-8</v>
      </c>
      <c r="F1261" s="4">
        <v>2.1570208818525048E-8</v>
      </c>
      <c r="G1261" s="4">
        <v>1.3454943357675469E-7</v>
      </c>
      <c r="H1261" s="4">
        <v>2.144245302667976E-7</v>
      </c>
      <c r="I1261" s="4">
        <v>2.661408136066856E-8</v>
      </c>
      <c r="J1261" s="4">
        <v>1.9102638974747387E-8</v>
      </c>
      <c r="K1261" s="4">
        <v>1.4070742095325293E-8</v>
      </c>
      <c r="L1261" s="4">
        <v>8.415511514428138E-9</v>
      </c>
    </row>
    <row r="1262" spans="1:12" x14ac:dyDescent="0.25">
      <c r="A1262" s="1" t="s">
        <v>0</v>
      </c>
      <c r="B1262" s="1" t="s">
        <v>185</v>
      </c>
      <c r="C1262" s="1" t="s">
        <v>97</v>
      </c>
      <c r="D1262" s="1" t="s">
        <v>44</v>
      </c>
      <c r="E1262" s="4">
        <v>4.3955915033231699E-8</v>
      </c>
      <c r="F1262" s="4">
        <v>1.5337863667501622E-8</v>
      </c>
      <c r="G1262" s="4">
        <v>1.8799012015611766E-8</v>
      </c>
      <c r="H1262" s="4">
        <v>2.2118836058273903E-8</v>
      </c>
      <c r="I1262" s="4">
        <v>2.5754462811457959E-8</v>
      </c>
      <c r="J1262" s="4">
        <v>2.9839628263894261E-8</v>
      </c>
      <c r="K1262" s="4">
        <v>2.5836713678551999E-8</v>
      </c>
      <c r="L1262" s="4">
        <v>2.5531472006944258E-8</v>
      </c>
    </row>
    <row r="1263" spans="1:12" x14ac:dyDescent="0.25">
      <c r="A1263" s="1" t="s">
        <v>0</v>
      </c>
      <c r="B1263" s="1" t="s">
        <v>185</v>
      </c>
      <c r="C1263" s="1" t="s">
        <v>97</v>
      </c>
      <c r="D1263" s="1" t="s">
        <v>22</v>
      </c>
      <c r="E1263" s="4"/>
      <c r="F1263" s="4"/>
      <c r="G1263" s="4"/>
      <c r="H1263" s="4"/>
      <c r="I1263" s="4">
        <v>5.0880606097368283E-9</v>
      </c>
      <c r="J1263" s="4">
        <v>8.3166286489523799E-9</v>
      </c>
      <c r="K1263" s="4">
        <v>7.7971247001635538E-9</v>
      </c>
      <c r="L1263" s="4">
        <v>5.0406809104448951E-9</v>
      </c>
    </row>
    <row r="1264" spans="1:12" x14ac:dyDescent="0.25">
      <c r="A1264" s="1" t="s">
        <v>0</v>
      </c>
      <c r="B1264" s="1" t="s">
        <v>185</v>
      </c>
      <c r="C1264" s="1" t="s">
        <v>97</v>
      </c>
      <c r="D1264" s="1" t="s">
        <v>25</v>
      </c>
      <c r="E1264" s="4">
        <v>0.32473830899428363</v>
      </c>
      <c r="F1264" s="4">
        <v>0.42742008571881868</v>
      </c>
      <c r="G1264" s="4">
        <v>0.31760715434293091</v>
      </c>
      <c r="H1264" s="4">
        <v>0.23863222641550252</v>
      </c>
      <c r="I1264" s="4">
        <v>0.23790126923124599</v>
      </c>
      <c r="J1264" s="4">
        <v>0.23444913815068977</v>
      </c>
      <c r="K1264" s="4">
        <v>0.20452098171223612</v>
      </c>
      <c r="L1264" s="4">
        <v>0.20746073407881105</v>
      </c>
    </row>
    <row r="1265" spans="1:12" x14ac:dyDescent="0.25">
      <c r="A1265" s="1" t="s">
        <v>0</v>
      </c>
      <c r="B1265" s="1" t="s">
        <v>185</v>
      </c>
      <c r="C1265" s="1" t="s">
        <v>97</v>
      </c>
      <c r="D1265" s="1" t="s">
        <v>26</v>
      </c>
      <c r="E1265" s="4">
        <v>0.34307020150999568</v>
      </c>
      <c r="F1265" s="4">
        <v>9.2230640948155362E-2</v>
      </c>
      <c r="G1265" s="4">
        <v>0.56958653703906936</v>
      </c>
      <c r="H1265" s="4">
        <v>0.99999999918663385</v>
      </c>
      <c r="I1265" s="4">
        <v>0.99999999955011376</v>
      </c>
      <c r="J1265" s="4">
        <v>0.99999999961585939</v>
      </c>
      <c r="K1265" s="4">
        <v>0.99999999987177113</v>
      </c>
      <c r="L1265" s="4">
        <v>1.0000000001599496</v>
      </c>
    </row>
    <row r="1266" spans="1:12" x14ac:dyDescent="0.25">
      <c r="A1266" s="1" t="s">
        <v>0</v>
      </c>
      <c r="B1266" s="1" t="s">
        <v>185</v>
      </c>
      <c r="C1266" s="1" t="s">
        <v>98</v>
      </c>
      <c r="D1266" s="1" t="s">
        <v>2</v>
      </c>
      <c r="E1266" s="4">
        <v>48.501882166447729</v>
      </c>
      <c r="F1266" s="4">
        <v>58.34249331843629</v>
      </c>
      <c r="G1266" s="4">
        <v>63.708969465236386</v>
      </c>
      <c r="H1266" s="4">
        <v>67.002231693076425</v>
      </c>
      <c r="I1266" s="4">
        <v>69.220978122719004</v>
      </c>
      <c r="J1266" s="4">
        <v>73.31763184041445</v>
      </c>
      <c r="K1266" s="4">
        <v>74.978459014331634</v>
      </c>
      <c r="L1266" s="4">
        <v>78.249620526980465</v>
      </c>
    </row>
    <row r="1267" spans="1:12" x14ac:dyDescent="0.25">
      <c r="A1267" s="1" t="s">
        <v>0</v>
      </c>
      <c r="B1267" s="1" t="s">
        <v>185</v>
      </c>
      <c r="C1267" s="1" t="s">
        <v>98</v>
      </c>
      <c r="D1267" s="1" t="s">
        <v>3</v>
      </c>
      <c r="E1267" s="4">
        <v>52.096590438616261</v>
      </c>
      <c r="F1267" s="4">
        <v>57.697989575658298</v>
      </c>
      <c r="G1267" s="4">
        <v>66.560852021982313</v>
      </c>
      <c r="H1267" s="4">
        <v>76.341180063754038</v>
      </c>
      <c r="I1267" s="4">
        <v>81.446540038675934</v>
      </c>
      <c r="J1267" s="4">
        <v>86.459117203341108</v>
      </c>
      <c r="K1267" s="4">
        <v>91.471502654529971</v>
      </c>
      <c r="L1267" s="4">
        <v>96.367762598977052</v>
      </c>
    </row>
    <row r="1268" spans="1:12" x14ac:dyDescent="0.25">
      <c r="A1268" s="1" t="s">
        <v>0</v>
      </c>
      <c r="B1268" s="1" t="s">
        <v>185</v>
      </c>
      <c r="C1268" s="1" t="s">
        <v>98</v>
      </c>
      <c r="D1268" s="1" t="s">
        <v>4</v>
      </c>
      <c r="E1268" s="4">
        <v>125.95127463077547</v>
      </c>
      <c r="F1268" s="4">
        <v>126.75870342307563</v>
      </c>
      <c r="G1268" s="4">
        <v>137.52634375911884</v>
      </c>
      <c r="H1268" s="4">
        <v>150.25943182711109</v>
      </c>
      <c r="I1268" s="4">
        <v>173.01355520925904</v>
      </c>
      <c r="J1268" s="4">
        <v>201.85332231910152</v>
      </c>
      <c r="K1268" s="4">
        <v>245.1688402556789</v>
      </c>
      <c r="L1268" s="4">
        <v>286.889059048793</v>
      </c>
    </row>
    <row r="1269" spans="1:12" x14ac:dyDescent="0.25">
      <c r="A1269" s="1" t="s">
        <v>0</v>
      </c>
      <c r="B1269" s="1" t="s">
        <v>185</v>
      </c>
      <c r="C1269" s="1" t="s">
        <v>98</v>
      </c>
      <c r="D1269" s="1" t="s">
        <v>7</v>
      </c>
      <c r="E1269" s="4"/>
      <c r="F1269" s="4">
        <v>9.0285134052679193E-9</v>
      </c>
      <c r="G1269" s="4">
        <v>1.6655274191639213E-8</v>
      </c>
      <c r="H1269" s="4">
        <v>2.2025499166982094E-8</v>
      </c>
      <c r="I1269" s="4">
        <v>4.761094455891351E-8</v>
      </c>
      <c r="J1269" s="4">
        <v>1.0361967321258398E-7</v>
      </c>
      <c r="K1269" s="4">
        <v>4.3004040623899225E-7</v>
      </c>
      <c r="L1269" s="4">
        <v>4.9043689229446973E-7</v>
      </c>
    </row>
    <row r="1270" spans="1:12" x14ac:dyDescent="0.25">
      <c r="A1270" s="1" t="s">
        <v>0</v>
      </c>
      <c r="B1270" s="1" t="s">
        <v>185</v>
      </c>
      <c r="C1270" s="1" t="s">
        <v>98</v>
      </c>
      <c r="D1270" s="1" t="s">
        <v>192</v>
      </c>
      <c r="E1270" s="4">
        <v>-3.5947082703783426</v>
      </c>
      <c r="F1270" s="4">
        <v>0.64450372782696286</v>
      </c>
      <c r="G1270" s="4">
        <v>-2.8518825937423964</v>
      </c>
      <c r="H1270" s="4">
        <v>-9.338948423329974</v>
      </c>
      <c r="I1270" s="4">
        <v>-12.225562022582487</v>
      </c>
      <c r="J1270" s="4">
        <v>-13.141485544491852</v>
      </c>
      <c r="K1270" s="4">
        <v>-16.493044203121872</v>
      </c>
      <c r="L1270" s="4">
        <v>-18.118142720448368</v>
      </c>
    </row>
    <row r="1271" spans="1:12" x14ac:dyDescent="0.25">
      <c r="A1271" s="1" t="s">
        <v>0</v>
      </c>
      <c r="B1271" s="1" t="s">
        <v>185</v>
      </c>
      <c r="C1271" s="1" t="s">
        <v>98</v>
      </c>
      <c r="D1271" s="1" t="s">
        <v>5</v>
      </c>
      <c r="E1271" s="4">
        <v>-3.5947082703783426</v>
      </c>
      <c r="F1271" s="4">
        <v>0.64450373685547624</v>
      </c>
      <c r="G1271" s="4">
        <v>-2.8518825770871223</v>
      </c>
      <c r="H1271" s="4">
        <v>-9.3389484013044743</v>
      </c>
      <c r="I1271" s="4">
        <v>-12.225561974971543</v>
      </c>
      <c r="J1271" s="4">
        <v>-13.141485440872179</v>
      </c>
      <c r="K1271" s="4">
        <v>-16.493043773081464</v>
      </c>
      <c r="L1271" s="4">
        <v>-18.118142230011475</v>
      </c>
    </row>
    <row r="1272" spans="1:12" x14ac:dyDescent="0.25">
      <c r="A1272" s="1" t="s">
        <v>0</v>
      </c>
      <c r="B1272" s="1" t="s">
        <v>185</v>
      </c>
      <c r="C1272" s="1" t="s">
        <v>98</v>
      </c>
      <c r="D1272" s="1" t="s">
        <v>11</v>
      </c>
      <c r="E1272" s="4">
        <v>2.2834993904467274E-8</v>
      </c>
      <c r="F1272" s="4">
        <v>1.2481595617774163E-8</v>
      </c>
      <c r="G1272" s="4">
        <v>1.465409614058572E-8</v>
      </c>
      <c r="H1272" s="4">
        <v>2.8540874272205201E-8</v>
      </c>
      <c r="I1272" s="4">
        <v>7.2431019233926688E-8</v>
      </c>
      <c r="J1272" s="4">
        <v>3.6042873418285262E-7</v>
      </c>
      <c r="K1272" s="4">
        <v>4.0011844512229216E-8</v>
      </c>
      <c r="L1272" s="4">
        <v>1.5084747140685775E-8</v>
      </c>
    </row>
    <row r="1273" spans="1:12" x14ac:dyDescent="0.25">
      <c r="A1273" s="1" t="s">
        <v>0</v>
      </c>
      <c r="B1273" s="1" t="s">
        <v>185</v>
      </c>
      <c r="C1273" s="1" t="s">
        <v>98</v>
      </c>
      <c r="D1273" s="1" t="s">
        <v>13</v>
      </c>
      <c r="E1273" s="4">
        <v>18.118143234848041</v>
      </c>
      <c r="F1273" s="4">
        <v>18.118143234848041</v>
      </c>
      <c r="G1273" s="4">
        <v>18.118143234848041</v>
      </c>
      <c r="H1273" s="4">
        <v>18.118143234848041</v>
      </c>
      <c r="I1273" s="4">
        <v>18.118143234848041</v>
      </c>
      <c r="J1273" s="4">
        <v>18.118143234848041</v>
      </c>
      <c r="K1273" s="4">
        <v>18.118143234848041</v>
      </c>
      <c r="L1273" s="4">
        <v>18.118143234848041</v>
      </c>
    </row>
    <row r="1274" spans="1:12" x14ac:dyDescent="0.25">
      <c r="A1274" s="1" t="s">
        <v>0</v>
      </c>
      <c r="B1274" s="1" t="s">
        <v>185</v>
      </c>
      <c r="C1274" s="1" t="s">
        <v>98</v>
      </c>
      <c r="D1274" s="1" t="s">
        <v>30</v>
      </c>
      <c r="E1274" s="4">
        <v>12.999999999999998</v>
      </c>
      <c r="F1274" s="4">
        <v>12.999999999999998</v>
      </c>
      <c r="G1274" s="4">
        <v>12.999999999999998</v>
      </c>
      <c r="H1274" s="4">
        <v>12.999999999999998</v>
      </c>
      <c r="I1274" s="4">
        <v>12.999999999999998</v>
      </c>
      <c r="J1274" s="4">
        <v>12.999999999999998</v>
      </c>
      <c r="K1274" s="4">
        <v>12.999999999999998</v>
      </c>
      <c r="L1274" s="4">
        <v>12.999999999999998</v>
      </c>
    </row>
    <row r="1275" spans="1:12" x14ac:dyDescent="0.25">
      <c r="A1275" s="1" t="s">
        <v>0</v>
      </c>
      <c r="B1275" s="1" t="s">
        <v>185</v>
      </c>
      <c r="C1275" s="1" t="s">
        <v>98</v>
      </c>
      <c r="D1275" s="1" t="s">
        <v>8</v>
      </c>
      <c r="E1275" s="4"/>
      <c r="F1275" s="4">
        <v>9.0285134052679193E-9</v>
      </c>
      <c r="G1275" s="4">
        <v>1.6655274191639213E-8</v>
      </c>
      <c r="H1275" s="4">
        <v>2.2025499166982094E-8</v>
      </c>
      <c r="I1275" s="4">
        <v>4.761094455891351E-8</v>
      </c>
      <c r="J1275" s="4">
        <v>1.0361967321258398E-7</v>
      </c>
      <c r="K1275" s="4">
        <v>4.3004040623899225E-7</v>
      </c>
      <c r="L1275" s="4">
        <v>4.9043689229446973E-7</v>
      </c>
    </row>
    <row r="1276" spans="1:12" x14ac:dyDescent="0.25">
      <c r="A1276" s="1" t="s">
        <v>0</v>
      </c>
      <c r="B1276" s="1" t="s">
        <v>185</v>
      </c>
      <c r="C1276" s="1" t="s">
        <v>98</v>
      </c>
      <c r="D1276" s="1" t="s">
        <v>194</v>
      </c>
      <c r="E1276" s="4">
        <v>2.5064664849492551E-8</v>
      </c>
      <c r="F1276" s="4">
        <v>0.64450577522140329</v>
      </c>
      <c r="G1276" s="4">
        <v>3.1729490325635537E-7</v>
      </c>
      <c r="H1276" s="4">
        <v>2.5442740033791636E-7</v>
      </c>
      <c r="I1276" s="4">
        <v>2.9573712775429563E-7</v>
      </c>
      <c r="J1276" s="4">
        <v>3.7050540681685513E-7</v>
      </c>
      <c r="K1276" s="4">
        <v>4.4293361332210655E-7</v>
      </c>
      <c r="L1276" s="4">
        <v>4.6081790359991276E-7</v>
      </c>
    </row>
    <row r="1277" spans="1:12" x14ac:dyDescent="0.25">
      <c r="A1277" s="1" t="s">
        <v>0</v>
      </c>
      <c r="B1277" s="1" t="s">
        <v>185</v>
      </c>
      <c r="C1277" s="1" t="s">
        <v>98</v>
      </c>
      <c r="D1277" s="1" t="s">
        <v>193</v>
      </c>
      <c r="E1277" s="4">
        <v>-3.5947082954430076</v>
      </c>
      <c r="F1277" s="4">
        <v>-2.0473944404011517E-6</v>
      </c>
      <c r="G1277" s="4">
        <v>-2.8518829110372996</v>
      </c>
      <c r="H1277" s="4">
        <v>-9.338948677757374</v>
      </c>
      <c r="I1277" s="4">
        <v>-12.225562318319614</v>
      </c>
      <c r="J1277" s="4">
        <v>-13.14148591499726</v>
      </c>
      <c r="K1277" s="4">
        <v>-16.493044646055484</v>
      </c>
      <c r="L1277" s="4">
        <v>-18.118143181266273</v>
      </c>
    </row>
    <row r="1278" spans="1:12" x14ac:dyDescent="0.25">
      <c r="A1278" s="1" t="s">
        <v>0</v>
      </c>
      <c r="B1278" s="1" t="s">
        <v>185</v>
      </c>
      <c r="C1278" s="1" t="s">
        <v>98</v>
      </c>
      <c r="D1278" s="1" t="s">
        <v>16</v>
      </c>
      <c r="E1278" s="4">
        <v>2.5064664849492551E-8</v>
      </c>
      <c r="F1278" s="4">
        <v>0.64450578424991667</v>
      </c>
      <c r="G1278" s="4">
        <v>3.3395017744799456E-7</v>
      </c>
      <c r="H1278" s="4">
        <v>2.7645289950489844E-7</v>
      </c>
      <c r="I1278" s="4">
        <v>3.4334807231320913E-7</v>
      </c>
      <c r="J1278" s="4">
        <v>4.7412508002943912E-7</v>
      </c>
      <c r="K1278" s="4">
        <v>8.729740195610988E-7</v>
      </c>
      <c r="L1278" s="4">
        <v>9.5125479589438243E-7</v>
      </c>
    </row>
    <row r="1279" spans="1:12" x14ac:dyDescent="0.25">
      <c r="A1279" s="1" t="s">
        <v>0</v>
      </c>
      <c r="B1279" s="1" t="s">
        <v>185</v>
      </c>
      <c r="C1279" s="1" t="s">
        <v>98</v>
      </c>
      <c r="D1279" s="1" t="s">
        <v>17</v>
      </c>
      <c r="E1279" s="4">
        <v>-3.5947082954430076</v>
      </c>
      <c r="F1279" s="4">
        <v>-2.0473944404011517E-6</v>
      </c>
      <c r="G1279" s="4">
        <v>-2.8518829110372996</v>
      </c>
      <c r="H1279" s="4">
        <v>-9.338948677757374</v>
      </c>
      <c r="I1279" s="4">
        <v>-12.225562318319614</v>
      </c>
      <c r="J1279" s="4">
        <v>-13.14148591499726</v>
      </c>
      <c r="K1279" s="4">
        <v>-16.493044646055484</v>
      </c>
      <c r="L1279" s="4">
        <v>-18.118143181266273</v>
      </c>
    </row>
    <row r="1280" spans="1:12" x14ac:dyDescent="0.25">
      <c r="A1280" s="1" t="s">
        <v>0</v>
      </c>
      <c r="B1280" s="1" t="s">
        <v>185</v>
      </c>
      <c r="C1280" s="1" t="s">
        <v>98</v>
      </c>
      <c r="D1280" s="1" t="s">
        <v>31</v>
      </c>
      <c r="E1280" s="4">
        <v>12.999999999999998</v>
      </c>
      <c r="F1280" s="4">
        <v>12.999999999999998</v>
      </c>
      <c r="G1280" s="4">
        <v>12.999999999999998</v>
      </c>
      <c r="H1280" s="4">
        <v>12.999999999999998</v>
      </c>
      <c r="I1280" s="4">
        <v>12.999999999999998</v>
      </c>
      <c r="J1280" s="4">
        <v>12.999999999999998</v>
      </c>
      <c r="K1280" s="4">
        <v>12.999999999999998</v>
      </c>
      <c r="L1280" s="4">
        <v>12.999999999999998</v>
      </c>
    </row>
    <row r="1281" spans="1:12" x14ac:dyDescent="0.25">
      <c r="A1281" s="1" t="s">
        <v>0</v>
      </c>
      <c r="B1281" s="1" t="s">
        <v>185</v>
      </c>
      <c r="C1281" s="1" t="s">
        <v>98</v>
      </c>
      <c r="D1281" s="1" t="s">
        <v>20</v>
      </c>
      <c r="E1281" s="4">
        <v>18.118143234848041</v>
      </c>
      <c r="F1281" s="4">
        <v>18.118143234848041</v>
      </c>
      <c r="G1281" s="4">
        <v>18.118143234848041</v>
      </c>
      <c r="H1281" s="4">
        <v>18.118143234848041</v>
      </c>
      <c r="I1281" s="4">
        <v>18.118143234848041</v>
      </c>
      <c r="J1281" s="4">
        <v>18.118143234848041</v>
      </c>
      <c r="K1281" s="4">
        <v>18.118143234848041</v>
      </c>
      <c r="L1281" s="4">
        <v>18.118143234848041</v>
      </c>
    </row>
    <row r="1282" spans="1:12" x14ac:dyDescent="0.25">
      <c r="A1282" s="1" t="s">
        <v>0</v>
      </c>
      <c r="B1282" s="1" t="s">
        <v>185</v>
      </c>
      <c r="C1282" s="1" t="s">
        <v>98</v>
      </c>
      <c r="D1282" s="1" t="s">
        <v>42</v>
      </c>
      <c r="E1282" s="4">
        <v>2.2834993904467274E-8</v>
      </c>
      <c r="F1282" s="4">
        <v>1.2481595617774163E-8</v>
      </c>
      <c r="G1282" s="4">
        <v>1.465409614058572E-8</v>
      </c>
      <c r="H1282" s="4">
        <v>2.8540874272205201E-8</v>
      </c>
      <c r="I1282" s="4">
        <v>7.2431019233926688E-8</v>
      </c>
      <c r="J1282" s="4">
        <v>3.6042873418285262E-7</v>
      </c>
      <c r="K1282" s="4">
        <v>4.0011844512229216E-8</v>
      </c>
      <c r="L1282" s="4">
        <v>1.5084747140685775E-8</v>
      </c>
    </row>
    <row r="1283" spans="1:12" x14ac:dyDescent="0.25">
      <c r="A1283" s="1" t="s">
        <v>0</v>
      </c>
      <c r="B1283" s="1" t="s">
        <v>185</v>
      </c>
      <c r="C1283" s="1" t="s">
        <v>98</v>
      </c>
      <c r="D1283" s="1" t="s">
        <v>32</v>
      </c>
      <c r="E1283" s="4">
        <v>1.9280511422686581E-9</v>
      </c>
      <c r="F1283" s="4">
        <v>4.9577367324723336E-2</v>
      </c>
      <c r="G1283" s="4">
        <v>2.4407300250488879E-8</v>
      </c>
      <c r="H1283" s="4">
        <v>1.957133848753203E-8</v>
      </c>
      <c r="I1283" s="4">
        <v>2.2749009827253514E-8</v>
      </c>
      <c r="J1283" s="4">
        <v>2.8500415908988862E-8</v>
      </c>
      <c r="K1283" s="4">
        <v>3.4071816409392818E-8</v>
      </c>
      <c r="L1283" s="4">
        <v>3.5447531046147143E-8</v>
      </c>
    </row>
    <row r="1284" spans="1:12" x14ac:dyDescent="0.25">
      <c r="A1284" s="1" t="s">
        <v>0</v>
      </c>
      <c r="B1284" s="1" t="s">
        <v>185</v>
      </c>
      <c r="C1284" s="1" t="s">
        <v>98</v>
      </c>
      <c r="D1284" s="1" t="s">
        <v>26</v>
      </c>
      <c r="E1284" s="4">
        <v>0.19840379054565724</v>
      </c>
      <c r="F1284" s="4">
        <v>1.1300244257166694E-7</v>
      </c>
      <c r="G1284" s="4">
        <v>0.15740481097158179</v>
      </c>
      <c r="H1284" s="4">
        <v>0.51544733677759236</v>
      </c>
      <c r="I1284" s="4">
        <v>0.67476905110261154</v>
      </c>
      <c r="J1284" s="4">
        <v>0.72532189113734413</v>
      </c>
      <c r="K1284" s="4">
        <v>0.91030545637442151</v>
      </c>
      <c r="L1284" s="4">
        <v>0.99999999704264575</v>
      </c>
    </row>
    <row r="1285" spans="1:12" x14ac:dyDescent="0.25">
      <c r="A1285" s="1" t="s">
        <v>0</v>
      </c>
      <c r="B1285" s="1" t="s">
        <v>185</v>
      </c>
      <c r="C1285" s="1" t="s">
        <v>99</v>
      </c>
      <c r="D1285" s="1" t="s">
        <v>2</v>
      </c>
      <c r="E1285" s="4">
        <v>1.9500090444221738</v>
      </c>
      <c r="F1285" s="4">
        <v>2.4292056627306633</v>
      </c>
      <c r="G1285" s="4">
        <v>2.7008801267748752</v>
      </c>
      <c r="H1285" s="4">
        <v>2.7177378838251487</v>
      </c>
      <c r="I1285" s="4">
        <v>2.7450904363440638</v>
      </c>
      <c r="J1285" s="4">
        <v>2.9099872879247721</v>
      </c>
      <c r="K1285" s="4">
        <v>3.0808832727379052</v>
      </c>
      <c r="L1285" s="4">
        <v>3.4326752636613698</v>
      </c>
    </row>
    <row r="1286" spans="1:12" x14ac:dyDescent="0.25">
      <c r="A1286" s="1" t="s">
        <v>0</v>
      </c>
      <c r="B1286" s="1" t="s">
        <v>185</v>
      </c>
      <c r="C1286" s="1" t="s">
        <v>99</v>
      </c>
      <c r="D1286" s="1" t="s">
        <v>3</v>
      </c>
      <c r="E1286" s="4">
        <v>7.3598575252758218</v>
      </c>
      <c r="F1286" s="4">
        <v>7.8390541411959953</v>
      </c>
      <c r="G1286" s="4">
        <v>8.2584972621940018</v>
      </c>
      <c r="H1286" s="4">
        <v>10.298082556107</v>
      </c>
      <c r="I1286" s="4">
        <v>12.022300552852258</v>
      </c>
      <c r="J1286" s="4">
        <v>13.361892747799647</v>
      </c>
      <c r="K1286" s="4">
        <v>14.14393982692555</v>
      </c>
      <c r="L1286" s="4">
        <v>14.495731856397473</v>
      </c>
    </row>
    <row r="1287" spans="1:12" x14ac:dyDescent="0.25">
      <c r="A1287" s="1" t="s">
        <v>0</v>
      </c>
      <c r="B1287" s="1" t="s">
        <v>185</v>
      </c>
      <c r="C1287" s="1" t="s">
        <v>99</v>
      </c>
      <c r="D1287" s="1" t="s">
        <v>4</v>
      </c>
      <c r="E1287" s="4">
        <v>68.293183197875621</v>
      </c>
      <c r="F1287" s="4">
        <v>59.418983390361639</v>
      </c>
      <c r="G1287" s="4">
        <v>54.995408217779115</v>
      </c>
      <c r="H1287" s="4">
        <v>73.383165421500735</v>
      </c>
      <c r="I1287" s="4">
        <v>94.468288760623921</v>
      </c>
      <c r="J1287" s="4">
        <v>113.30947693431578</v>
      </c>
      <c r="K1287" s="4">
        <v>133.69222220664597</v>
      </c>
      <c r="L1287" s="4">
        <v>123.16591044126642</v>
      </c>
    </row>
    <row r="1288" spans="1:12" x14ac:dyDescent="0.25">
      <c r="A1288" s="1" t="s">
        <v>0</v>
      </c>
      <c r="B1288" s="1" t="s">
        <v>185</v>
      </c>
      <c r="C1288" s="1" t="s">
        <v>99</v>
      </c>
      <c r="D1288" s="1" t="s">
        <v>192</v>
      </c>
      <c r="E1288" s="4">
        <v>-5.4098484808536469</v>
      </c>
      <c r="F1288" s="4">
        <v>-5.4098484784653333</v>
      </c>
      <c r="G1288" s="4">
        <v>-5.5576171354190933</v>
      </c>
      <c r="H1288" s="4">
        <v>-7.5803446722819015</v>
      </c>
      <c r="I1288" s="4">
        <v>-9.27721011650811</v>
      </c>
      <c r="J1288" s="4">
        <v>-10.451905459874745</v>
      </c>
      <c r="K1288" s="4">
        <v>-11.063056554187744</v>
      </c>
      <c r="L1288" s="4">
        <v>-11.063056592735951</v>
      </c>
    </row>
    <row r="1289" spans="1:12" x14ac:dyDescent="0.25">
      <c r="A1289" s="1" t="s">
        <v>0</v>
      </c>
      <c r="B1289" s="1" t="s">
        <v>185</v>
      </c>
      <c r="C1289" s="1" t="s">
        <v>99</v>
      </c>
      <c r="D1289" s="1" t="s">
        <v>5</v>
      </c>
      <c r="E1289" s="4">
        <v>-5.4098484808536469</v>
      </c>
      <c r="F1289" s="4">
        <v>-5.4098484784653333</v>
      </c>
      <c r="G1289" s="4">
        <v>-5.5576171354190933</v>
      </c>
      <c r="H1289" s="4">
        <v>-7.5803446722819015</v>
      </c>
      <c r="I1289" s="4">
        <v>-9.27721011650811</v>
      </c>
      <c r="J1289" s="4">
        <v>-10.451905459874745</v>
      </c>
      <c r="K1289" s="4">
        <v>-11.063056554187744</v>
      </c>
      <c r="L1289" s="4">
        <v>-11.063056592735951</v>
      </c>
    </row>
    <row r="1290" spans="1:12" x14ac:dyDescent="0.25">
      <c r="A1290" s="1" t="s">
        <v>0</v>
      </c>
      <c r="B1290" s="1" t="s">
        <v>185</v>
      </c>
      <c r="C1290" s="1" t="s">
        <v>99</v>
      </c>
      <c r="D1290" s="1" t="s">
        <v>13</v>
      </c>
      <c r="E1290" s="4">
        <v>5.4098484848484851</v>
      </c>
      <c r="F1290" s="4">
        <v>5.5576171417946343</v>
      </c>
      <c r="G1290" s="4">
        <v>7.4325760236927803</v>
      </c>
      <c r="H1290" s="4">
        <v>7.1067139316768184</v>
      </c>
      <c r="I1290" s="4">
        <v>6.584543831497105</v>
      </c>
      <c r="J1290" s="4">
        <v>6.020999581549761</v>
      </c>
      <c r="K1290" s="4">
        <v>5.4098485194410646</v>
      </c>
      <c r="L1290" s="4">
        <v>5.4098484919995018</v>
      </c>
    </row>
    <row r="1291" spans="1:12" x14ac:dyDescent="0.25">
      <c r="A1291" s="1" t="s">
        <v>0</v>
      </c>
      <c r="B1291" s="1" t="s">
        <v>185</v>
      </c>
      <c r="C1291" s="1" t="s">
        <v>99</v>
      </c>
      <c r="D1291" s="1" t="s">
        <v>193</v>
      </c>
      <c r="E1291" s="4">
        <v>-5.4098484808536469</v>
      </c>
      <c r="F1291" s="4">
        <v>-5.4098484784653333</v>
      </c>
      <c r="G1291" s="4">
        <v>-5.5576171354190933</v>
      </c>
      <c r="H1291" s="4">
        <v>-7.5803446722819015</v>
      </c>
      <c r="I1291" s="4">
        <v>-9.27721011650811</v>
      </c>
      <c r="J1291" s="4">
        <v>-10.451905459874745</v>
      </c>
      <c r="K1291" s="4">
        <v>-11.063056554187744</v>
      </c>
      <c r="L1291" s="4">
        <v>-11.063056592735951</v>
      </c>
    </row>
    <row r="1292" spans="1:12" x14ac:dyDescent="0.25">
      <c r="A1292" s="1" t="s">
        <v>0</v>
      </c>
      <c r="B1292" s="1" t="s">
        <v>185</v>
      </c>
      <c r="C1292" s="1" t="s">
        <v>99</v>
      </c>
      <c r="D1292" s="1" t="s">
        <v>17</v>
      </c>
      <c r="E1292" s="4">
        <v>-5.4098484808536469</v>
      </c>
      <c r="F1292" s="4">
        <v>-5.4098484784653333</v>
      </c>
      <c r="G1292" s="4">
        <v>-5.5576171354190933</v>
      </c>
      <c r="H1292" s="4">
        <v>-7.5803446722819015</v>
      </c>
      <c r="I1292" s="4">
        <v>-9.27721011650811</v>
      </c>
      <c r="J1292" s="4">
        <v>-10.451905459874745</v>
      </c>
      <c r="K1292" s="4">
        <v>-11.063056554187744</v>
      </c>
      <c r="L1292" s="4">
        <v>-11.063056592735951</v>
      </c>
    </row>
    <row r="1293" spans="1:12" x14ac:dyDescent="0.25">
      <c r="A1293" s="1" t="s">
        <v>0</v>
      </c>
      <c r="B1293" s="1" t="s">
        <v>185</v>
      </c>
      <c r="C1293" s="1" t="s">
        <v>99</v>
      </c>
      <c r="D1293" s="1" t="s">
        <v>20</v>
      </c>
      <c r="E1293" s="4">
        <v>5.4098484848484851</v>
      </c>
      <c r="F1293" s="4">
        <v>5.4098484848484851</v>
      </c>
      <c r="G1293" s="4">
        <v>5.4098484848484851</v>
      </c>
      <c r="H1293" s="4">
        <v>5.4098484848484851</v>
      </c>
      <c r="I1293" s="4">
        <v>5.4098484848484851</v>
      </c>
      <c r="J1293" s="4">
        <v>5.4098484848484851</v>
      </c>
      <c r="K1293" s="4">
        <v>5.4098484848484851</v>
      </c>
      <c r="L1293" s="4">
        <v>5.4098484848484851</v>
      </c>
    </row>
    <row r="1294" spans="1:12" x14ac:dyDescent="0.25">
      <c r="A1294" s="1" t="s">
        <v>0</v>
      </c>
      <c r="B1294" s="1" t="s">
        <v>185</v>
      </c>
      <c r="C1294" s="1" t="s">
        <v>99</v>
      </c>
      <c r="D1294" s="1" t="s">
        <v>22</v>
      </c>
      <c r="E1294" s="4"/>
      <c r="F1294" s="4">
        <v>0.14776865694614938</v>
      </c>
      <c r="G1294" s="4">
        <v>2.0227275388442956</v>
      </c>
      <c r="H1294" s="4">
        <v>1.6968654468283328</v>
      </c>
      <c r="I1294" s="4">
        <v>1.1746953466486201</v>
      </c>
      <c r="J1294" s="4">
        <v>0.6111510967012761</v>
      </c>
      <c r="K1294" s="4">
        <v>3.4592579907811246E-8</v>
      </c>
      <c r="L1294" s="4">
        <v>7.1510169054862756E-9</v>
      </c>
    </row>
    <row r="1295" spans="1:12" x14ac:dyDescent="0.25">
      <c r="A1295" s="1" t="s">
        <v>0</v>
      </c>
      <c r="B1295" s="1" t="s">
        <v>185</v>
      </c>
      <c r="C1295" s="1" t="s">
        <v>99</v>
      </c>
      <c r="D1295" s="1" t="s">
        <v>26</v>
      </c>
      <c r="E1295" s="4">
        <v>0.99999999926156191</v>
      </c>
      <c r="F1295" s="4">
        <v>0.9734115072054812</v>
      </c>
      <c r="G1295" s="4">
        <v>0.74773767771807631</v>
      </c>
      <c r="H1295" s="4">
        <v>1.0666455333869518</v>
      </c>
      <c r="I1295" s="4">
        <v>1.4089374076501184</v>
      </c>
      <c r="J1295" s="4">
        <v>1.7359086839837483</v>
      </c>
      <c r="K1295" s="4">
        <v>2.0449845341197759</v>
      </c>
      <c r="L1295" s="4">
        <v>2.044984551618561</v>
      </c>
    </row>
    <row r="1296" spans="1:12" x14ac:dyDescent="0.25">
      <c r="A1296" s="1" t="s">
        <v>0</v>
      </c>
      <c r="B1296" s="1" t="s">
        <v>185</v>
      </c>
      <c r="C1296" s="1" t="s">
        <v>100</v>
      </c>
      <c r="D1296" s="1" t="s">
        <v>2</v>
      </c>
      <c r="E1296" s="4">
        <v>4.2669491196626916</v>
      </c>
      <c r="F1296" s="4">
        <v>5.5053323608800806</v>
      </c>
      <c r="G1296" s="4">
        <v>6.2045332803314253</v>
      </c>
      <c r="H1296" s="4">
        <v>6.5112451779766616</v>
      </c>
      <c r="I1296" s="4">
        <v>7.1003195542394399</v>
      </c>
      <c r="J1296" s="4">
        <v>7.8959215358466199</v>
      </c>
      <c r="K1296" s="4">
        <v>8.7987710793640712</v>
      </c>
      <c r="L1296" s="4">
        <v>9.5777741292837124</v>
      </c>
    </row>
    <row r="1297" spans="1:12" x14ac:dyDescent="0.25">
      <c r="A1297" s="1" t="s">
        <v>0</v>
      </c>
      <c r="B1297" s="1" t="s">
        <v>185</v>
      </c>
      <c r="C1297" s="1" t="s">
        <v>100</v>
      </c>
      <c r="D1297" s="1" t="s">
        <v>3</v>
      </c>
      <c r="E1297" s="4">
        <v>12.040841509544684</v>
      </c>
      <c r="F1297" s="4">
        <v>13.403740423757601</v>
      </c>
      <c r="G1297" s="4">
        <v>15.165876858043907</v>
      </c>
      <c r="H1297" s="4">
        <v>17.063096497653376</v>
      </c>
      <c r="I1297" s="4">
        <v>17.927060815346923</v>
      </c>
      <c r="J1297" s="4">
        <v>18.763834695917691</v>
      </c>
      <c r="K1297" s="4">
        <v>19.242548912013618</v>
      </c>
      <c r="L1297" s="4">
        <v>20.13432220924836</v>
      </c>
    </row>
    <row r="1298" spans="1:12" x14ac:dyDescent="0.25">
      <c r="A1298" s="1" t="s">
        <v>0</v>
      </c>
      <c r="B1298" s="1" t="s">
        <v>185</v>
      </c>
      <c r="C1298" s="1" t="s">
        <v>100</v>
      </c>
      <c r="D1298" s="1" t="s">
        <v>4</v>
      </c>
      <c r="E1298" s="4">
        <v>132.79700000177695</v>
      </c>
      <c r="F1298" s="4">
        <v>127.17131871578064</v>
      </c>
      <c r="G1298" s="4">
        <v>130.11770647302018</v>
      </c>
      <c r="H1298" s="4">
        <v>142.6332327045595</v>
      </c>
      <c r="I1298" s="4">
        <v>146.36446583358037</v>
      </c>
      <c r="J1298" s="4">
        <v>153.11084884073333</v>
      </c>
      <c r="K1298" s="4">
        <v>154.8854243126105</v>
      </c>
      <c r="L1298" s="4">
        <v>164.34300226919677</v>
      </c>
    </row>
    <row r="1299" spans="1:12" x14ac:dyDescent="0.25">
      <c r="A1299" s="1" t="s">
        <v>0</v>
      </c>
      <c r="B1299" s="1" t="s">
        <v>185</v>
      </c>
      <c r="C1299" s="1" t="s">
        <v>100</v>
      </c>
      <c r="D1299" s="1" t="s">
        <v>7</v>
      </c>
      <c r="E1299" s="4">
        <v>-7.7738923898819872</v>
      </c>
      <c r="F1299" s="4">
        <v>-7.8984073093446945</v>
      </c>
      <c r="G1299" s="4">
        <v>-8.2577755836305329</v>
      </c>
      <c r="H1299" s="4">
        <v>-7.6506111733845721</v>
      </c>
      <c r="I1299" s="4">
        <v>-6.6847788580744023</v>
      </c>
      <c r="J1299" s="4">
        <v>-6.725950748446107</v>
      </c>
      <c r="K1299" s="4">
        <v>-6.3018154076452593</v>
      </c>
      <c r="L1299" s="4">
        <v>-6.4145856435238588</v>
      </c>
    </row>
    <row r="1300" spans="1:12" x14ac:dyDescent="0.25">
      <c r="A1300" s="1" t="s">
        <v>0</v>
      </c>
      <c r="B1300" s="1" t="s">
        <v>185</v>
      </c>
      <c r="C1300" s="1" t="s">
        <v>100</v>
      </c>
      <c r="D1300" s="1" t="s">
        <v>192</v>
      </c>
      <c r="E1300" s="4"/>
      <c r="F1300" s="4">
        <v>-7.4098716145623089E-7</v>
      </c>
      <c r="G1300" s="4">
        <v>-0.70356798976437618</v>
      </c>
      <c r="H1300" s="4">
        <v>-2.9012401434435149</v>
      </c>
      <c r="I1300" s="4">
        <v>-4.1419624030330828</v>
      </c>
      <c r="J1300" s="4">
        <v>-4.14196241162524</v>
      </c>
      <c r="K1300" s="4">
        <v>-4.1419624250041664</v>
      </c>
      <c r="L1300" s="4">
        <v>-4.1419624364408572</v>
      </c>
    </row>
    <row r="1301" spans="1:12" x14ac:dyDescent="0.25">
      <c r="A1301" s="1" t="s">
        <v>0</v>
      </c>
      <c r="B1301" s="1" t="s">
        <v>185</v>
      </c>
      <c r="C1301" s="1" t="s">
        <v>100</v>
      </c>
      <c r="D1301" s="1" t="s">
        <v>5</v>
      </c>
      <c r="E1301" s="4">
        <v>-7.7738923898819872</v>
      </c>
      <c r="F1301" s="4">
        <v>-7.8984080503318559</v>
      </c>
      <c r="G1301" s="4">
        <v>-8.9613435733949096</v>
      </c>
      <c r="H1301" s="4">
        <v>-10.551851316828087</v>
      </c>
      <c r="I1301" s="4">
        <v>-10.826741261107484</v>
      </c>
      <c r="J1301" s="4">
        <v>-10.867913160071346</v>
      </c>
      <c r="K1301" s="4">
        <v>-10.443777832649426</v>
      </c>
      <c r="L1301" s="4">
        <v>-10.556548079964717</v>
      </c>
    </row>
    <row r="1302" spans="1:12" x14ac:dyDescent="0.25">
      <c r="A1302" s="1" t="s">
        <v>0</v>
      </c>
      <c r="B1302" s="1" t="s">
        <v>185</v>
      </c>
      <c r="C1302" s="1" t="s">
        <v>100</v>
      </c>
      <c r="D1302" s="1" t="s">
        <v>11</v>
      </c>
      <c r="E1302" s="4">
        <v>4.2725149412301206E-8</v>
      </c>
      <c r="F1302" s="4">
        <v>1.4908403484811576E-8</v>
      </c>
      <c r="G1302" s="4">
        <v>1.8272639679174636E-8</v>
      </c>
      <c r="H1302" s="4">
        <v>2.1499508648642233E-8</v>
      </c>
      <c r="I1302" s="4">
        <v>2.5033337852737137E-8</v>
      </c>
      <c r="J1302" s="4">
        <v>2.4673653805034385E-8</v>
      </c>
      <c r="K1302" s="4">
        <v>1.9586455026171479E-8</v>
      </c>
      <c r="L1302" s="4">
        <v>1.3962909808487358E-8</v>
      </c>
    </row>
    <row r="1303" spans="1:12" x14ac:dyDescent="0.25">
      <c r="A1303" s="1" t="s">
        <v>0</v>
      </c>
      <c r="B1303" s="1" t="s">
        <v>185</v>
      </c>
      <c r="C1303" s="1" t="s">
        <v>100</v>
      </c>
      <c r="D1303" s="1" t="s">
        <v>12</v>
      </c>
      <c r="E1303" s="4">
        <v>13.903813846334213</v>
      </c>
      <c r="F1303" s="4">
        <v>13.903813623621483</v>
      </c>
      <c r="G1303" s="4">
        <v>13.903813639285358</v>
      </c>
      <c r="H1303" s="4">
        <v>13.903813935829797</v>
      </c>
      <c r="I1303" s="4">
        <v>13.903813961552478</v>
      </c>
      <c r="J1303" s="4">
        <v>13.903813994423729</v>
      </c>
      <c r="K1303" s="4">
        <v>13.903813630658268</v>
      </c>
      <c r="L1303" s="4">
        <v>13.903813595531869</v>
      </c>
    </row>
    <row r="1304" spans="1:12" x14ac:dyDescent="0.25">
      <c r="A1304" s="1" t="s">
        <v>0</v>
      </c>
      <c r="B1304" s="1" t="s">
        <v>185</v>
      </c>
      <c r="C1304" s="1" t="s">
        <v>100</v>
      </c>
      <c r="D1304" s="1" t="s">
        <v>13</v>
      </c>
      <c r="E1304" s="4"/>
      <c r="F1304" s="4">
        <v>4.1419624217118995</v>
      </c>
      <c r="G1304" s="4">
        <v>4.1419624217118995</v>
      </c>
      <c r="H1304" s="4">
        <v>4.1419624217118995</v>
      </c>
      <c r="I1304" s="4">
        <v>4.1419624269988917</v>
      </c>
      <c r="J1304" s="4">
        <v>4.1419624312005263</v>
      </c>
      <c r="K1304" s="4">
        <v>4.1419624308172684</v>
      </c>
      <c r="L1304" s="4">
        <v>4.1419624269160513</v>
      </c>
    </row>
    <row r="1305" spans="1:12" x14ac:dyDescent="0.25">
      <c r="A1305" s="1" t="s">
        <v>0</v>
      </c>
      <c r="B1305" s="1" t="s">
        <v>185</v>
      </c>
      <c r="C1305" s="1" t="s">
        <v>100</v>
      </c>
      <c r="D1305" s="1" t="s">
        <v>8</v>
      </c>
      <c r="E1305" s="4"/>
      <c r="F1305" s="4">
        <v>3.4003398982663719E-8</v>
      </c>
      <c r="G1305" s="4">
        <v>4.4111627973693862E-8</v>
      </c>
      <c r="H1305" s="4">
        <v>5.8163658587356668E-8</v>
      </c>
      <c r="I1305" s="4">
        <v>7.4749470180082938E-8</v>
      </c>
      <c r="J1305" s="4">
        <v>9.5030422288391405E-8</v>
      </c>
      <c r="K1305" s="4">
        <v>1.1563760753548912E-7</v>
      </c>
      <c r="L1305" s="4">
        <v>1.3210071231284245E-7</v>
      </c>
    </row>
    <row r="1306" spans="1:12" x14ac:dyDescent="0.25">
      <c r="A1306" s="1" t="s">
        <v>0</v>
      </c>
      <c r="B1306" s="1" t="s">
        <v>185</v>
      </c>
      <c r="C1306" s="1" t="s">
        <v>100</v>
      </c>
      <c r="D1306" s="1" t="s">
        <v>15</v>
      </c>
      <c r="E1306" s="4">
        <v>-7.7738923898819872</v>
      </c>
      <c r="F1306" s="4">
        <v>-7.8984073433480937</v>
      </c>
      <c r="G1306" s="4">
        <v>-8.257775627742161</v>
      </c>
      <c r="H1306" s="4">
        <v>-7.6506112315482309</v>
      </c>
      <c r="I1306" s="4">
        <v>-6.6847789328238729</v>
      </c>
      <c r="J1306" s="4">
        <v>-6.7259508434765296</v>
      </c>
      <c r="K1306" s="4">
        <v>-6.3018155232828672</v>
      </c>
      <c r="L1306" s="4">
        <v>-6.4145857756245714</v>
      </c>
    </row>
    <row r="1307" spans="1:12" x14ac:dyDescent="0.25">
      <c r="A1307" s="1" t="s">
        <v>0</v>
      </c>
      <c r="B1307" s="1" t="s">
        <v>185</v>
      </c>
      <c r="C1307" s="1" t="s">
        <v>100</v>
      </c>
      <c r="D1307" s="1" t="s">
        <v>193</v>
      </c>
      <c r="E1307" s="4"/>
      <c r="F1307" s="4">
        <v>-7.4098716145623089E-7</v>
      </c>
      <c r="G1307" s="4">
        <v>-0.70356798976437618</v>
      </c>
      <c r="H1307" s="4">
        <v>-2.9012401434435149</v>
      </c>
      <c r="I1307" s="4">
        <v>-4.1419624030330828</v>
      </c>
      <c r="J1307" s="4">
        <v>-4.14196241162524</v>
      </c>
      <c r="K1307" s="4">
        <v>-4.1419624250041664</v>
      </c>
      <c r="L1307" s="4">
        <v>-4.1419624364408572</v>
      </c>
    </row>
    <row r="1308" spans="1:12" x14ac:dyDescent="0.25">
      <c r="A1308" s="1" t="s">
        <v>0</v>
      </c>
      <c r="B1308" s="1" t="s">
        <v>185</v>
      </c>
      <c r="C1308" s="1" t="s">
        <v>100</v>
      </c>
      <c r="D1308" s="1" t="s">
        <v>16</v>
      </c>
      <c r="E1308" s="4"/>
      <c r="F1308" s="4">
        <v>3.4003398982663719E-8</v>
      </c>
      <c r="G1308" s="4">
        <v>4.4111627973693862E-8</v>
      </c>
      <c r="H1308" s="4">
        <v>5.8163658587356668E-8</v>
      </c>
      <c r="I1308" s="4">
        <v>7.4749470180082938E-8</v>
      </c>
      <c r="J1308" s="4">
        <v>9.5030422288391405E-8</v>
      </c>
      <c r="K1308" s="4">
        <v>1.1563760753548912E-7</v>
      </c>
      <c r="L1308" s="4">
        <v>1.3210071231284245E-7</v>
      </c>
    </row>
    <row r="1309" spans="1:12" x14ac:dyDescent="0.25">
      <c r="A1309" s="1" t="s">
        <v>0</v>
      </c>
      <c r="B1309" s="1" t="s">
        <v>185</v>
      </c>
      <c r="C1309" s="1" t="s">
        <v>100</v>
      </c>
      <c r="D1309" s="1" t="s">
        <v>17</v>
      </c>
      <c r="E1309" s="4">
        <v>-7.7738923898819872</v>
      </c>
      <c r="F1309" s="4">
        <v>-7.8984080843352551</v>
      </c>
      <c r="G1309" s="4">
        <v>-8.9613436175065377</v>
      </c>
      <c r="H1309" s="4">
        <v>-10.551851374991745</v>
      </c>
      <c r="I1309" s="4">
        <v>-10.826741335856955</v>
      </c>
      <c r="J1309" s="4">
        <v>-10.867913255101769</v>
      </c>
      <c r="K1309" s="4">
        <v>-10.443777948287034</v>
      </c>
      <c r="L1309" s="4">
        <v>-10.556548212065429</v>
      </c>
    </row>
    <row r="1310" spans="1:12" x14ac:dyDescent="0.25">
      <c r="A1310" s="1" t="s">
        <v>0</v>
      </c>
      <c r="B1310" s="1" t="s">
        <v>185</v>
      </c>
      <c r="C1310" s="1" t="s">
        <v>100</v>
      </c>
      <c r="D1310" s="1" t="s">
        <v>19</v>
      </c>
      <c r="E1310" s="4">
        <v>13.903813564280078</v>
      </c>
      <c r="F1310" s="4">
        <v>13.903813564280078</v>
      </c>
      <c r="G1310" s="4">
        <v>13.903813564280078</v>
      </c>
      <c r="H1310" s="4">
        <v>13.903813564280078</v>
      </c>
      <c r="I1310" s="4">
        <v>13.903813564280078</v>
      </c>
      <c r="J1310" s="4">
        <v>13.903813564280078</v>
      </c>
      <c r="K1310" s="4">
        <v>13.903813564280078</v>
      </c>
      <c r="L1310" s="4">
        <v>13.903813564280078</v>
      </c>
    </row>
    <row r="1311" spans="1:12" x14ac:dyDescent="0.25">
      <c r="A1311" s="1" t="s">
        <v>0</v>
      </c>
      <c r="B1311" s="1" t="s">
        <v>185</v>
      </c>
      <c r="C1311" s="1" t="s">
        <v>100</v>
      </c>
      <c r="D1311" s="1" t="s">
        <v>20</v>
      </c>
      <c r="E1311" s="4"/>
      <c r="F1311" s="4">
        <v>4.1419624217118995</v>
      </c>
      <c r="G1311" s="4">
        <v>4.1419624217118995</v>
      </c>
      <c r="H1311" s="4">
        <v>4.1419624217118995</v>
      </c>
      <c r="I1311" s="4">
        <v>4.1419624217118995</v>
      </c>
      <c r="J1311" s="4">
        <v>4.1419624217118995</v>
      </c>
      <c r="K1311" s="4">
        <v>4.1419624217118995</v>
      </c>
      <c r="L1311" s="4">
        <v>4.1419624217118995</v>
      </c>
    </row>
    <row r="1312" spans="1:12" x14ac:dyDescent="0.25">
      <c r="A1312" s="1" t="s">
        <v>0</v>
      </c>
      <c r="B1312" s="1" t="s">
        <v>185</v>
      </c>
      <c r="C1312" s="1" t="s">
        <v>100</v>
      </c>
      <c r="D1312" s="1" t="s">
        <v>42</v>
      </c>
      <c r="E1312" s="4">
        <v>4.2725149412301206E-8</v>
      </c>
      <c r="F1312" s="4">
        <v>1.4908403484811576E-8</v>
      </c>
      <c r="G1312" s="4">
        <v>1.8272639679174636E-8</v>
      </c>
      <c r="H1312" s="4">
        <v>2.1499508648642233E-8</v>
      </c>
      <c r="I1312" s="4">
        <v>2.5033337852737137E-8</v>
      </c>
      <c r="J1312" s="4">
        <v>2.4673653805034385E-8</v>
      </c>
      <c r="K1312" s="4">
        <v>1.9586455026171479E-8</v>
      </c>
      <c r="L1312" s="4">
        <v>1.3962909808487358E-8</v>
      </c>
    </row>
    <row r="1313" spans="1:12" x14ac:dyDescent="0.25">
      <c r="A1313" s="1" t="s">
        <v>0</v>
      </c>
      <c r="B1313" s="1" t="s">
        <v>185</v>
      </c>
      <c r="C1313" s="1" t="s">
        <v>100</v>
      </c>
      <c r="D1313" s="1" t="s">
        <v>44</v>
      </c>
      <c r="E1313" s="4">
        <v>2.8205413493816763E-7</v>
      </c>
      <c r="F1313" s="4">
        <v>5.9341404837404226E-8</v>
      </c>
      <c r="G1313" s="4">
        <v>7.5005279696910037E-8</v>
      </c>
      <c r="H1313" s="4">
        <v>3.7154971852507477E-7</v>
      </c>
      <c r="I1313" s="4">
        <v>3.9727240024767898E-7</v>
      </c>
      <c r="J1313" s="4">
        <v>4.301436497484559E-7</v>
      </c>
      <c r="K1313" s="4">
        <v>6.6378190874433538E-8</v>
      </c>
      <c r="L1313" s="4">
        <v>3.1251790422581283E-8</v>
      </c>
    </row>
    <row r="1314" spans="1:12" x14ac:dyDescent="0.25">
      <c r="A1314" s="1" t="s">
        <v>0</v>
      </c>
      <c r="B1314" s="1" t="s">
        <v>185</v>
      </c>
      <c r="C1314" s="1" t="s">
        <v>100</v>
      </c>
      <c r="D1314" s="1" t="s">
        <v>22</v>
      </c>
      <c r="E1314" s="4"/>
      <c r="F1314" s="4"/>
      <c r="G1314" s="4"/>
      <c r="H1314" s="4"/>
      <c r="I1314" s="4">
        <v>5.286992356346509E-9</v>
      </c>
      <c r="J1314" s="4">
        <v>9.488626737996098E-9</v>
      </c>
      <c r="K1314" s="4">
        <v>9.1053686435101745E-9</v>
      </c>
      <c r="L1314" s="4">
        <v>5.2041519460453027E-9</v>
      </c>
    </row>
    <row r="1315" spans="1:12" x14ac:dyDescent="0.25">
      <c r="A1315" s="1" t="s">
        <v>0</v>
      </c>
      <c r="B1315" s="1" t="s">
        <v>185</v>
      </c>
      <c r="C1315" s="1" t="s">
        <v>100</v>
      </c>
      <c r="D1315" s="1" t="s">
        <v>25</v>
      </c>
      <c r="E1315" s="4">
        <v>0.55911942405152382</v>
      </c>
      <c r="F1315" s="4">
        <v>0.56807488629805292</v>
      </c>
      <c r="G1315" s="4">
        <v>0.59392162768995527</v>
      </c>
      <c r="H1315" s="4">
        <v>0.55025270525469183</v>
      </c>
      <c r="I1315" s="4">
        <v>0.48078742647945077</v>
      </c>
      <c r="J1315" s="4">
        <v>0.48374862078664482</v>
      </c>
      <c r="K1315" s="4">
        <v>0.4532436704550758</v>
      </c>
      <c r="L1315" s="4">
        <v>0.46135441413613049</v>
      </c>
    </row>
    <row r="1316" spans="1:12" x14ac:dyDescent="0.25">
      <c r="A1316" s="1" t="s">
        <v>0</v>
      </c>
      <c r="B1316" s="1" t="s">
        <v>185</v>
      </c>
      <c r="C1316" s="1" t="s">
        <v>100</v>
      </c>
      <c r="D1316" s="1" t="s">
        <v>26</v>
      </c>
      <c r="E1316" s="4"/>
      <c r="F1316" s="4">
        <v>1.7889760601690253E-7</v>
      </c>
      <c r="G1316" s="4">
        <v>0.1698634410771856</v>
      </c>
      <c r="H1316" s="4">
        <v>0.70045061930919539</v>
      </c>
      <c r="I1316" s="4">
        <v>0.99999999421389996</v>
      </c>
      <c r="J1316" s="4">
        <v>0.99999999527391026</v>
      </c>
      <c r="K1316" s="4">
        <v>0.99999999859653432</v>
      </c>
      <c r="L1316" s="4">
        <v>1.0000000022995876</v>
      </c>
    </row>
    <row r="1317" spans="1:12" x14ac:dyDescent="0.25">
      <c r="A1317" s="1" t="s">
        <v>0</v>
      </c>
      <c r="B1317" s="1" t="s">
        <v>185</v>
      </c>
      <c r="C1317" s="1" t="s">
        <v>101</v>
      </c>
      <c r="D1317" s="1" t="s">
        <v>2</v>
      </c>
      <c r="E1317" s="4">
        <v>0.51135686746648601</v>
      </c>
      <c r="F1317" s="4">
        <v>0.62844960662564475</v>
      </c>
      <c r="G1317" s="4">
        <v>0.65299217856564395</v>
      </c>
      <c r="H1317" s="4">
        <v>0.56639346690577175</v>
      </c>
      <c r="I1317" s="4">
        <v>0.5554962439244604</v>
      </c>
      <c r="J1317" s="4">
        <v>0.46971491389014686</v>
      </c>
      <c r="K1317" s="4">
        <v>0.40691101344154501</v>
      </c>
      <c r="L1317" s="4">
        <v>0.45814661908932197</v>
      </c>
    </row>
    <row r="1318" spans="1:12" x14ac:dyDescent="0.25">
      <c r="A1318" s="1" t="s">
        <v>0</v>
      </c>
      <c r="B1318" s="1" t="s">
        <v>185</v>
      </c>
      <c r="C1318" s="1" t="s">
        <v>101</v>
      </c>
      <c r="D1318" s="1" t="s">
        <v>3</v>
      </c>
      <c r="E1318" s="4">
        <v>4.1443519390992218</v>
      </c>
      <c r="F1318" s="4">
        <v>4.6367479383455432</v>
      </c>
      <c r="G1318" s="4">
        <v>5.3205918846393274</v>
      </c>
      <c r="H1318" s="4">
        <v>6.016762066902225</v>
      </c>
      <c r="I1318" s="4">
        <v>6.3915435505906029</v>
      </c>
      <c r="J1318" s="4">
        <v>6.7663250331632554</v>
      </c>
      <c r="K1318" s="4">
        <v>7.1411065105202125</v>
      </c>
      <c r="L1318" s="4">
        <v>7.5158879824027478</v>
      </c>
    </row>
    <row r="1319" spans="1:12" x14ac:dyDescent="0.25">
      <c r="A1319" s="1" t="s">
        <v>0</v>
      </c>
      <c r="B1319" s="1" t="s">
        <v>185</v>
      </c>
      <c r="C1319" s="1" t="s">
        <v>101</v>
      </c>
      <c r="D1319" s="1" t="s">
        <v>4</v>
      </c>
      <c r="E1319" s="4">
        <v>95.81645757067011</v>
      </c>
      <c r="F1319" s="4">
        <v>95.153528038907623</v>
      </c>
      <c r="G1319" s="4">
        <v>115.3294928785096</v>
      </c>
      <c r="H1319" s="4">
        <v>178.56996645426611</v>
      </c>
      <c r="I1319" s="4">
        <v>220.05161623437681</v>
      </c>
      <c r="J1319" s="4">
        <v>318.09788581590499</v>
      </c>
      <c r="K1319" s="4">
        <v>417.47341067259907</v>
      </c>
      <c r="L1319" s="4">
        <v>462.53586198429605</v>
      </c>
    </row>
    <row r="1320" spans="1:12" x14ac:dyDescent="0.25">
      <c r="A1320" s="1" t="s">
        <v>0</v>
      </c>
      <c r="B1320" s="1" t="s">
        <v>185</v>
      </c>
      <c r="C1320" s="1" t="s">
        <v>101</v>
      </c>
      <c r="D1320" s="1" t="s">
        <v>7</v>
      </c>
      <c r="E1320" s="4">
        <v>-3.632995071632739</v>
      </c>
      <c r="F1320" s="4">
        <v>-4.0082983317198879</v>
      </c>
      <c r="G1320" s="4">
        <v>-4.667598827439833</v>
      </c>
      <c r="H1320" s="4">
        <v>-5.4503676948676407</v>
      </c>
      <c r="I1320" s="4">
        <v>-5.8360462548795038</v>
      </c>
      <c r="J1320" s="4">
        <v>-6.2966090154625789</v>
      </c>
      <c r="K1320" s="4">
        <v>-6.7341942536138957</v>
      </c>
      <c r="L1320" s="4">
        <v>-7.0577397115924718</v>
      </c>
    </row>
    <row r="1321" spans="1:12" x14ac:dyDescent="0.25">
      <c r="A1321" s="1" t="s">
        <v>0</v>
      </c>
      <c r="B1321" s="1" t="s">
        <v>185</v>
      </c>
      <c r="C1321" s="1" t="s">
        <v>101</v>
      </c>
      <c r="D1321" s="1" t="s">
        <v>192</v>
      </c>
      <c r="E1321" s="4"/>
      <c r="F1321" s="4"/>
      <c r="G1321" s="4">
        <v>-8.7863413117481191E-7</v>
      </c>
      <c r="H1321" s="4">
        <v>-9.0512842062332783E-7</v>
      </c>
      <c r="I1321" s="4">
        <v>-1.0517866618715783E-6</v>
      </c>
      <c r="J1321" s="4">
        <v>-1.1038105658574942E-6</v>
      </c>
      <c r="K1321" s="4">
        <v>-1.2434647976118144E-6</v>
      </c>
      <c r="L1321" s="4">
        <v>-1.6517209819270604E-6</v>
      </c>
    </row>
    <row r="1322" spans="1:12" x14ac:dyDescent="0.25">
      <c r="A1322" s="1" t="s">
        <v>0</v>
      </c>
      <c r="B1322" s="1" t="s">
        <v>185</v>
      </c>
      <c r="C1322" s="1" t="s">
        <v>101</v>
      </c>
      <c r="D1322" s="1" t="s">
        <v>5</v>
      </c>
      <c r="E1322" s="4">
        <v>-3.632995071632739</v>
      </c>
      <c r="F1322" s="4">
        <v>-4.0082983317198879</v>
      </c>
      <c r="G1322" s="4">
        <v>-4.6675997060739638</v>
      </c>
      <c r="H1322" s="4">
        <v>-5.4503685999960609</v>
      </c>
      <c r="I1322" s="4">
        <v>-5.836047306666166</v>
      </c>
      <c r="J1322" s="4">
        <v>-6.2966101192731445</v>
      </c>
      <c r="K1322" s="4">
        <v>-6.7341954970786935</v>
      </c>
      <c r="L1322" s="4">
        <v>-7.057741363313454</v>
      </c>
    </row>
    <row r="1323" spans="1:12" x14ac:dyDescent="0.25">
      <c r="A1323" s="1" t="s">
        <v>0</v>
      </c>
      <c r="B1323" s="1" t="s">
        <v>185</v>
      </c>
      <c r="C1323" s="1" t="s">
        <v>101</v>
      </c>
      <c r="D1323" s="1" t="s">
        <v>12</v>
      </c>
      <c r="E1323" s="4">
        <v>5.5555555555555554</v>
      </c>
      <c r="F1323" s="4">
        <v>5.5555555555555554</v>
      </c>
      <c r="G1323" s="4">
        <v>5.5555555611844332</v>
      </c>
      <c r="H1323" s="4">
        <v>5.8360462802414768</v>
      </c>
      <c r="I1323" s="4">
        <v>6.0161183216206826</v>
      </c>
      <c r="J1323" s="4">
        <v>5.9931408036459786</v>
      </c>
      <c r="K1323" s="4">
        <v>5.8791009896933915</v>
      </c>
      <c r="L1323" s="4">
        <v>5.5555555710017961</v>
      </c>
    </row>
    <row r="1324" spans="1:12" x14ac:dyDescent="0.25">
      <c r="A1324" s="1" t="s">
        <v>0</v>
      </c>
      <c r="B1324" s="1" t="s">
        <v>185</v>
      </c>
      <c r="C1324" s="1" t="s">
        <v>101</v>
      </c>
      <c r="D1324" s="1" t="s">
        <v>13</v>
      </c>
      <c r="E1324" s="4"/>
      <c r="F1324" s="4">
        <v>8.8411617490836189E-7</v>
      </c>
      <c r="G1324" s="4">
        <v>2.9123734147588547E-8</v>
      </c>
      <c r="H1324" s="4">
        <v>1.4776676319293625E-7</v>
      </c>
      <c r="I1324" s="4">
        <v>5.6282898641188439E-8</v>
      </c>
      <c r="J1324" s="4">
        <v>1.4266002972032064E-7</v>
      </c>
      <c r="K1324" s="4">
        <v>4.098992161433148E-7</v>
      </c>
      <c r="L1324" s="4">
        <v>5.8193768546843707E-8</v>
      </c>
    </row>
    <row r="1325" spans="1:12" x14ac:dyDescent="0.25">
      <c r="A1325" s="1" t="s">
        <v>0</v>
      </c>
      <c r="B1325" s="1" t="s">
        <v>185</v>
      </c>
      <c r="C1325" s="1" t="s">
        <v>101</v>
      </c>
      <c r="D1325" s="1" t="s">
        <v>15</v>
      </c>
      <c r="E1325" s="4">
        <v>-3.632995071632739</v>
      </c>
      <c r="F1325" s="4">
        <v>-4.0082983317198879</v>
      </c>
      <c r="G1325" s="4">
        <v>-4.667598827439833</v>
      </c>
      <c r="H1325" s="4">
        <v>-5.4503676948676407</v>
      </c>
      <c r="I1325" s="4">
        <v>-5.8360462548795038</v>
      </c>
      <c r="J1325" s="4">
        <v>-6.2966090154625789</v>
      </c>
      <c r="K1325" s="4">
        <v>-6.7341942536138957</v>
      </c>
      <c r="L1325" s="4">
        <v>-7.0577397115924718</v>
      </c>
    </row>
    <row r="1326" spans="1:12" x14ac:dyDescent="0.25">
      <c r="A1326" s="1" t="s">
        <v>0</v>
      </c>
      <c r="B1326" s="1" t="s">
        <v>185</v>
      </c>
      <c r="C1326" s="1" t="s">
        <v>101</v>
      </c>
      <c r="D1326" s="1" t="s">
        <v>193</v>
      </c>
      <c r="E1326" s="4"/>
      <c r="F1326" s="4"/>
      <c r="G1326" s="4">
        <v>-8.7863413117481191E-7</v>
      </c>
      <c r="H1326" s="4">
        <v>-9.0512842062332783E-7</v>
      </c>
      <c r="I1326" s="4">
        <v>-1.0517866618715783E-6</v>
      </c>
      <c r="J1326" s="4">
        <v>-1.1038105658574942E-6</v>
      </c>
      <c r="K1326" s="4">
        <v>-1.2434647976118144E-6</v>
      </c>
      <c r="L1326" s="4">
        <v>-1.6517209819270604E-6</v>
      </c>
    </row>
    <row r="1327" spans="1:12" x14ac:dyDescent="0.25">
      <c r="A1327" s="1" t="s">
        <v>0</v>
      </c>
      <c r="B1327" s="1" t="s">
        <v>185</v>
      </c>
      <c r="C1327" s="1" t="s">
        <v>101</v>
      </c>
      <c r="D1327" s="1" t="s">
        <v>17</v>
      </c>
      <c r="E1327" s="4">
        <v>-3.632995071632739</v>
      </c>
      <c r="F1327" s="4">
        <v>-4.0082983317198879</v>
      </c>
      <c r="G1327" s="4">
        <v>-4.6675997060739638</v>
      </c>
      <c r="H1327" s="4">
        <v>-5.4503685999960609</v>
      </c>
      <c r="I1327" s="4">
        <v>-5.836047306666166</v>
      </c>
      <c r="J1327" s="4">
        <v>-6.2966101192731445</v>
      </c>
      <c r="K1327" s="4">
        <v>-6.7341954970786935</v>
      </c>
      <c r="L1327" s="4">
        <v>-7.057741363313454</v>
      </c>
    </row>
    <row r="1328" spans="1:12" x14ac:dyDescent="0.25">
      <c r="A1328" s="1" t="s">
        <v>0</v>
      </c>
      <c r="B1328" s="1" t="s">
        <v>185</v>
      </c>
      <c r="C1328" s="1" t="s">
        <v>101</v>
      </c>
      <c r="D1328" s="1" t="s">
        <v>19</v>
      </c>
      <c r="E1328" s="4">
        <v>5.5555555555555554</v>
      </c>
      <c r="F1328" s="4">
        <v>5.5555555555555554</v>
      </c>
      <c r="G1328" s="4">
        <v>5.5555555555555554</v>
      </c>
      <c r="H1328" s="4">
        <v>5.5555555555555554</v>
      </c>
      <c r="I1328" s="4">
        <v>5.5555555555555554</v>
      </c>
      <c r="J1328" s="4">
        <v>5.5555555555555554</v>
      </c>
      <c r="K1328" s="4">
        <v>5.5555555555555554</v>
      </c>
      <c r="L1328" s="4">
        <v>5.5555555555555554</v>
      </c>
    </row>
    <row r="1329" spans="1:12" x14ac:dyDescent="0.25">
      <c r="A1329" s="1" t="s">
        <v>0</v>
      </c>
      <c r="B1329" s="1" t="s">
        <v>185</v>
      </c>
      <c r="C1329" s="1" t="s">
        <v>101</v>
      </c>
      <c r="D1329" s="1" t="s">
        <v>44</v>
      </c>
      <c r="E1329" s="4"/>
      <c r="F1329" s="4"/>
      <c r="G1329" s="4">
        <v>5.6288775626655159E-9</v>
      </c>
      <c r="H1329" s="4">
        <v>0.28049072468592101</v>
      </c>
      <c r="I1329" s="4">
        <v>0.4605627660651273</v>
      </c>
      <c r="J1329" s="4">
        <v>0.43758524809042348</v>
      </c>
      <c r="K1329" s="4">
        <v>0.3235454341378361</v>
      </c>
      <c r="L1329" s="4">
        <v>1.5446240807670987E-8</v>
      </c>
    </row>
    <row r="1330" spans="1:12" x14ac:dyDescent="0.25">
      <c r="A1330" s="1" t="s">
        <v>0</v>
      </c>
      <c r="B1330" s="1" t="s">
        <v>185</v>
      </c>
      <c r="C1330" s="1" t="s">
        <v>101</v>
      </c>
      <c r="D1330" s="1" t="s">
        <v>22</v>
      </c>
      <c r="E1330" s="4"/>
      <c r="F1330" s="4">
        <v>8.8411617490836189E-7</v>
      </c>
      <c r="G1330" s="4">
        <v>2.9123734147588547E-8</v>
      </c>
      <c r="H1330" s="4">
        <v>1.4776676319293625E-7</v>
      </c>
      <c r="I1330" s="4">
        <v>5.6282898641188439E-8</v>
      </c>
      <c r="J1330" s="4">
        <v>1.4266002972032064E-7</v>
      </c>
      <c r="K1330" s="4">
        <v>4.098992161433148E-7</v>
      </c>
      <c r="L1330" s="4">
        <v>5.8193768546843707E-8</v>
      </c>
    </row>
    <row r="1331" spans="1:12" x14ac:dyDescent="0.25">
      <c r="A1331" s="1" t="s">
        <v>0</v>
      </c>
      <c r="B1331" s="1" t="s">
        <v>185</v>
      </c>
      <c r="C1331" s="1" t="s">
        <v>101</v>
      </c>
      <c r="D1331" s="1" t="s">
        <v>25</v>
      </c>
      <c r="E1331" s="4">
        <v>0.65393911289389306</v>
      </c>
      <c r="F1331" s="4">
        <v>0.72149369970957988</v>
      </c>
      <c r="G1331" s="4">
        <v>0.84016778808791359</v>
      </c>
      <c r="H1331" s="4">
        <v>0.93391440594301145</v>
      </c>
      <c r="I1331" s="4">
        <v>0.97006839674445278</v>
      </c>
      <c r="J1331" s="4">
        <v>1.0506359222583228</v>
      </c>
      <c r="K1331" s="4">
        <v>1.1454462621784456</v>
      </c>
      <c r="L1331" s="4">
        <v>1.2703931445545413</v>
      </c>
    </row>
    <row r="1332" spans="1:12" x14ac:dyDescent="0.25">
      <c r="A1332" s="1" t="s">
        <v>0</v>
      </c>
      <c r="B1332" s="1" t="s">
        <v>185</v>
      </c>
      <c r="C1332" s="1" t="s">
        <v>102</v>
      </c>
      <c r="D1332" s="1" t="s">
        <v>2</v>
      </c>
      <c r="E1332" s="4">
        <v>17.385974468367706</v>
      </c>
      <c r="F1332" s="4">
        <v>22.188217251985346</v>
      </c>
      <c r="G1332" s="4">
        <v>24.058831224537276</v>
      </c>
      <c r="H1332" s="4">
        <v>26.843749513483846</v>
      </c>
      <c r="I1332" s="4">
        <v>28.973681464236247</v>
      </c>
      <c r="J1332" s="4">
        <v>31.916916454752787</v>
      </c>
      <c r="K1332" s="4">
        <v>34.908160457294031</v>
      </c>
      <c r="L1332" s="4">
        <v>37.978054150803821</v>
      </c>
    </row>
    <row r="1333" spans="1:12" x14ac:dyDescent="0.25">
      <c r="A1333" s="1" t="s">
        <v>0</v>
      </c>
      <c r="B1333" s="1" t="s">
        <v>185</v>
      </c>
      <c r="C1333" s="1" t="s">
        <v>102</v>
      </c>
      <c r="D1333" s="1" t="s">
        <v>3</v>
      </c>
      <c r="E1333" s="4">
        <v>43.121133408783528</v>
      </c>
      <c r="F1333" s="4">
        <v>47.418092087001753</v>
      </c>
      <c r="G1333" s="4">
        <v>54.302808641912762</v>
      </c>
      <c r="H1333" s="4">
        <v>57.302697595111141</v>
      </c>
      <c r="I1333" s="4">
        <v>59.432629774876084</v>
      </c>
      <c r="J1333" s="4">
        <v>62.375864815266667</v>
      </c>
      <c r="K1333" s="4">
        <v>65.367108898202702</v>
      </c>
      <c r="L1333" s="4">
        <v>68.437002630049776</v>
      </c>
    </row>
    <row r="1334" spans="1:12" x14ac:dyDescent="0.25">
      <c r="A1334" s="1" t="s">
        <v>0</v>
      </c>
      <c r="B1334" s="1" t="s">
        <v>185</v>
      </c>
      <c r="C1334" s="1" t="s">
        <v>102</v>
      </c>
      <c r="D1334" s="1" t="s">
        <v>4</v>
      </c>
      <c r="E1334" s="4">
        <v>107.38876733132851</v>
      </c>
      <c r="F1334" s="4">
        <v>98.557978013280646</v>
      </c>
      <c r="G1334" s="4">
        <v>107.95184539983011</v>
      </c>
      <c r="H1334" s="4">
        <v>104.4424844754902</v>
      </c>
      <c r="I1334" s="4">
        <v>108.16664188410734</v>
      </c>
      <c r="J1334" s="4">
        <v>114.88865712680192</v>
      </c>
      <c r="K1334" s="4">
        <v>121.93530575681989</v>
      </c>
      <c r="L1334" s="4">
        <v>129.31787000132337</v>
      </c>
    </row>
    <row r="1335" spans="1:12" x14ac:dyDescent="0.25">
      <c r="A1335" s="1" t="s">
        <v>0</v>
      </c>
      <c r="B1335" s="1" t="s">
        <v>185</v>
      </c>
      <c r="C1335" s="1" t="s">
        <v>102</v>
      </c>
      <c r="D1335" s="1" t="s">
        <v>7</v>
      </c>
      <c r="E1335" s="4"/>
      <c r="F1335" s="4">
        <v>-5.8196565764011375E-8</v>
      </c>
      <c r="G1335" s="4">
        <v>-7.7223806840395255E-8</v>
      </c>
      <c r="H1335" s="4">
        <v>-2.0909811804586433E-7</v>
      </c>
      <c r="I1335" s="4">
        <v>-4.2519508047794741E-7</v>
      </c>
      <c r="J1335" s="4">
        <v>-4.4669976349085415E-7</v>
      </c>
      <c r="K1335" s="4">
        <v>-4.6686805553581751E-7</v>
      </c>
      <c r="L1335" s="4">
        <v>-4.8820271007700676E-7</v>
      </c>
    </row>
    <row r="1336" spans="1:12" x14ac:dyDescent="0.25">
      <c r="A1336" s="1" t="s">
        <v>0</v>
      </c>
      <c r="B1336" s="1" t="s">
        <v>185</v>
      </c>
      <c r="C1336" s="1" t="s">
        <v>102</v>
      </c>
      <c r="D1336" s="1" t="s">
        <v>192</v>
      </c>
      <c r="E1336" s="4">
        <v>-25.735158940416653</v>
      </c>
      <c r="F1336" s="4">
        <v>-25.229874776811769</v>
      </c>
      <c r="G1336" s="4">
        <v>-30.243977340150259</v>
      </c>
      <c r="H1336" s="4">
        <v>-30.45894787252854</v>
      </c>
      <c r="I1336" s="4">
        <v>-30.458947885441976</v>
      </c>
      <c r="J1336" s="4">
        <v>-30.458947913814981</v>
      </c>
      <c r="K1336" s="4">
        <v>-30.458947974040676</v>
      </c>
      <c r="L1336" s="4">
        <v>-30.458947991041931</v>
      </c>
    </row>
    <row r="1337" spans="1:12" x14ac:dyDescent="0.25">
      <c r="A1337" s="1" t="s">
        <v>0</v>
      </c>
      <c r="B1337" s="1" t="s">
        <v>185</v>
      </c>
      <c r="C1337" s="1" t="s">
        <v>102</v>
      </c>
      <c r="D1337" s="1" t="s">
        <v>5</v>
      </c>
      <c r="E1337" s="4">
        <v>-25.735158940416653</v>
      </c>
      <c r="F1337" s="4">
        <v>-25.229874835008335</v>
      </c>
      <c r="G1337" s="4">
        <v>-30.243977417374065</v>
      </c>
      <c r="H1337" s="4">
        <v>-30.458948081626659</v>
      </c>
      <c r="I1337" s="4">
        <v>-30.458948310637055</v>
      </c>
      <c r="J1337" s="4">
        <v>-30.458948360514746</v>
      </c>
      <c r="K1337" s="4">
        <v>-30.458948440908731</v>
      </c>
      <c r="L1337" s="4">
        <v>-30.45894847924464</v>
      </c>
    </row>
    <row r="1338" spans="1:12" x14ac:dyDescent="0.25">
      <c r="A1338" s="1" t="s">
        <v>0</v>
      </c>
      <c r="B1338" s="1" t="s">
        <v>185</v>
      </c>
      <c r="C1338" s="1" t="s">
        <v>102</v>
      </c>
      <c r="D1338" s="1" t="s">
        <v>12</v>
      </c>
      <c r="E1338" s="4">
        <v>6.4591216955024554E-8</v>
      </c>
      <c r="F1338" s="4">
        <v>2.2562979935695659E-8</v>
      </c>
      <c r="G1338" s="4">
        <v>1.4074208533133337E-7</v>
      </c>
      <c r="H1338" s="4">
        <v>2.2429344170167113E-7</v>
      </c>
      <c r="I1338" s="4">
        <v>2.7838997239193053E-8</v>
      </c>
      <c r="J1338" s="4">
        <v>1.9981839931744128E-8</v>
      </c>
      <c r="K1338" s="4">
        <v>1.4718349472097587E-8</v>
      </c>
      <c r="L1338" s="4">
        <v>8.8028363121633239E-9</v>
      </c>
    </row>
    <row r="1339" spans="1:12" x14ac:dyDescent="0.25">
      <c r="A1339" s="1" t="s">
        <v>0</v>
      </c>
      <c r="B1339" s="1" t="s">
        <v>185</v>
      </c>
      <c r="C1339" s="1" t="s">
        <v>102</v>
      </c>
      <c r="D1339" s="1" t="s">
        <v>13</v>
      </c>
      <c r="E1339" s="4">
        <v>30.599311701081607</v>
      </c>
      <c r="F1339" s="4">
        <v>30.458947885939025</v>
      </c>
      <c r="G1339" s="4">
        <v>30.458947885939025</v>
      </c>
      <c r="H1339" s="4">
        <v>30.458947895484979</v>
      </c>
      <c r="I1339" s="4">
        <v>30.458947915147061</v>
      </c>
      <c r="J1339" s="4">
        <v>30.458947945969367</v>
      </c>
      <c r="K1339" s="4">
        <v>30.458947901021659</v>
      </c>
      <c r="L1339" s="4">
        <v>30.458947892113386</v>
      </c>
    </row>
    <row r="1340" spans="1:12" x14ac:dyDescent="0.25">
      <c r="A1340" s="1" t="s">
        <v>0</v>
      </c>
      <c r="B1340" s="1" t="s">
        <v>185</v>
      </c>
      <c r="C1340" s="1" t="s">
        <v>102</v>
      </c>
      <c r="D1340" s="1" t="s">
        <v>15</v>
      </c>
      <c r="E1340" s="4"/>
      <c r="F1340" s="4">
        <v>-5.8196565764011375E-8</v>
      </c>
      <c r="G1340" s="4">
        <v>-7.7223806840395255E-8</v>
      </c>
      <c r="H1340" s="4">
        <v>-2.0909811804586433E-7</v>
      </c>
      <c r="I1340" s="4">
        <v>-4.2519508047794741E-7</v>
      </c>
      <c r="J1340" s="4">
        <v>-4.4669976349085415E-7</v>
      </c>
      <c r="K1340" s="4">
        <v>-4.6686805553581751E-7</v>
      </c>
      <c r="L1340" s="4">
        <v>-4.8820271007700676E-7</v>
      </c>
    </row>
    <row r="1341" spans="1:12" x14ac:dyDescent="0.25">
      <c r="A1341" s="1" t="s">
        <v>0</v>
      </c>
      <c r="B1341" s="1" t="s">
        <v>185</v>
      </c>
      <c r="C1341" s="1" t="s">
        <v>102</v>
      </c>
      <c r="D1341" s="1" t="s">
        <v>193</v>
      </c>
      <c r="E1341" s="4">
        <v>-25.735158940416653</v>
      </c>
      <c r="F1341" s="4">
        <v>-25.229874776811769</v>
      </c>
      <c r="G1341" s="4">
        <v>-30.243977340150259</v>
      </c>
      <c r="H1341" s="4">
        <v>-30.45894787252854</v>
      </c>
      <c r="I1341" s="4">
        <v>-30.458947885441976</v>
      </c>
      <c r="J1341" s="4">
        <v>-30.458947913814981</v>
      </c>
      <c r="K1341" s="4">
        <v>-30.458947974040676</v>
      </c>
      <c r="L1341" s="4">
        <v>-30.458947991041931</v>
      </c>
    </row>
    <row r="1342" spans="1:12" x14ac:dyDescent="0.25">
      <c r="A1342" s="1" t="s">
        <v>0</v>
      </c>
      <c r="B1342" s="1" t="s">
        <v>185</v>
      </c>
      <c r="C1342" s="1" t="s">
        <v>102</v>
      </c>
      <c r="D1342" s="1" t="s">
        <v>17</v>
      </c>
      <c r="E1342" s="4">
        <v>-25.735158940416653</v>
      </c>
      <c r="F1342" s="4">
        <v>-25.229874835008335</v>
      </c>
      <c r="G1342" s="4">
        <v>-30.243977417374065</v>
      </c>
      <c r="H1342" s="4">
        <v>-30.458948081626659</v>
      </c>
      <c r="I1342" s="4">
        <v>-30.458948310637055</v>
      </c>
      <c r="J1342" s="4">
        <v>-30.458948360514746</v>
      </c>
      <c r="K1342" s="4">
        <v>-30.458948440908731</v>
      </c>
      <c r="L1342" s="4">
        <v>-30.45894847924464</v>
      </c>
    </row>
    <row r="1343" spans="1:12" x14ac:dyDescent="0.25">
      <c r="A1343" s="1" t="s">
        <v>0</v>
      </c>
      <c r="B1343" s="1" t="s">
        <v>185</v>
      </c>
      <c r="C1343" s="1" t="s">
        <v>102</v>
      </c>
      <c r="D1343" s="1" t="s">
        <v>20</v>
      </c>
      <c r="E1343" s="4">
        <v>30.599311701081607</v>
      </c>
      <c r="F1343" s="4">
        <v>30.458947885939025</v>
      </c>
      <c r="G1343" s="4">
        <v>30.458947885939025</v>
      </c>
      <c r="H1343" s="4">
        <v>30.458947885939025</v>
      </c>
      <c r="I1343" s="4">
        <v>30.458947885939025</v>
      </c>
      <c r="J1343" s="4">
        <v>30.458947885939025</v>
      </c>
      <c r="K1343" s="4">
        <v>30.458947885939025</v>
      </c>
      <c r="L1343" s="4">
        <v>30.458947885939025</v>
      </c>
    </row>
    <row r="1344" spans="1:12" x14ac:dyDescent="0.25">
      <c r="A1344" s="1" t="s">
        <v>0</v>
      </c>
      <c r="B1344" s="1" t="s">
        <v>185</v>
      </c>
      <c r="C1344" s="1" t="s">
        <v>102</v>
      </c>
      <c r="D1344" s="1" t="s">
        <v>44</v>
      </c>
      <c r="E1344" s="4">
        <v>6.4591216955024554E-8</v>
      </c>
      <c r="F1344" s="4">
        <v>2.2562979935695659E-8</v>
      </c>
      <c r="G1344" s="4">
        <v>1.4074208533133337E-7</v>
      </c>
      <c r="H1344" s="4">
        <v>2.2429344170167113E-7</v>
      </c>
      <c r="I1344" s="4">
        <v>2.7838997239193053E-8</v>
      </c>
      <c r="J1344" s="4">
        <v>1.9981839931744128E-8</v>
      </c>
      <c r="K1344" s="4">
        <v>1.4718349472097587E-8</v>
      </c>
      <c r="L1344" s="4">
        <v>8.8028363121633239E-9</v>
      </c>
    </row>
    <row r="1345" spans="1:12" x14ac:dyDescent="0.25">
      <c r="A1345" s="1" t="s">
        <v>0</v>
      </c>
      <c r="B1345" s="1" t="s">
        <v>185</v>
      </c>
      <c r="C1345" s="1" t="s">
        <v>102</v>
      </c>
      <c r="D1345" s="1" t="s">
        <v>22</v>
      </c>
      <c r="E1345" s="4"/>
      <c r="F1345" s="4"/>
      <c r="G1345" s="4"/>
      <c r="H1345" s="4">
        <v>9.5459532322192059E-9</v>
      </c>
      <c r="I1345" s="4">
        <v>2.9208034824626507E-8</v>
      </c>
      <c r="J1345" s="4">
        <v>6.0030339821913141E-8</v>
      </c>
      <c r="K1345" s="4">
        <v>1.5082634097087154E-8</v>
      </c>
      <c r="L1345" s="4">
        <v>6.1743598162881459E-9</v>
      </c>
    </row>
    <row r="1346" spans="1:12" x14ac:dyDescent="0.25">
      <c r="A1346" s="1" t="s">
        <v>0</v>
      </c>
      <c r="B1346" s="1" t="s">
        <v>185</v>
      </c>
      <c r="C1346" s="1" t="s">
        <v>102</v>
      </c>
      <c r="D1346" s="1" t="s">
        <v>26</v>
      </c>
      <c r="E1346" s="4">
        <v>0.8410371838366214</v>
      </c>
      <c r="F1346" s="4">
        <v>0.82832390899683084</v>
      </c>
      <c r="G1346" s="4">
        <v>0.9929422859058108</v>
      </c>
      <c r="H1346" s="4">
        <v>0.99999999924631544</v>
      </c>
      <c r="I1346" s="4">
        <v>0.99999999902475012</v>
      </c>
      <c r="J1346" s="4">
        <v>0.999999998944337</v>
      </c>
      <c r="K1346" s="4">
        <v>1.0000000023972928</v>
      </c>
      <c r="L1346" s="4">
        <v>1.0000000032479306</v>
      </c>
    </row>
    <row r="1347" spans="1:12" x14ac:dyDescent="0.25">
      <c r="A1347" s="1" t="s">
        <v>0</v>
      </c>
      <c r="B1347" s="1" t="s">
        <v>185</v>
      </c>
      <c r="C1347" s="1" t="s">
        <v>103</v>
      </c>
      <c r="D1347" s="1" t="s">
        <v>2</v>
      </c>
      <c r="E1347" s="4">
        <v>5.4126680703280101</v>
      </c>
      <c r="F1347" s="4">
        <v>7.0264366641381759</v>
      </c>
      <c r="G1347" s="4">
        <v>7.9231753768718125</v>
      </c>
      <c r="H1347" s="4">
        <v>8.3445153768154423</v>
      </c>
      <c r="I1347" s="4">
        <v>8.9336625312693716</v>
      </c>
      <c r="J1347" s="4">
        <v>9.7769702475650995</v>
      </c>
      <c r="K1347" s="4">
        <v>10.697022568372027</v>
      </c>
      <c r="L1347" s="4">
        <v>11.549009659918067</v>
      </c>
    </row>
    <row r="1348" spans="1:12" x14ac:dyDescent="0.25">
      <c r="A1348" s="1" t="s">
        <v>0</v>
      </c>
      <c r="B1348" s="1" t="s">
        <v>185</v>
      </c>
      <c r="C1348" s="1" t="s">
        <v>103</v>
      </c>
      <c r="D1348" s="1" t="s">
        <v>3</v>
      </c>
      <c r="E1348" s="4">
        <v>3.0711692547276668</v>
      </c>
      <c r="F1348" s="4">
        <v>3.4293670365393059</v>
      </c>
      <c r="G1348" s="4">
        <v>3.9109764902802224</v>
      </c>
      <c r="H1348" s="4">
        <v>4.4004747208602186</v>
      </c>
      <c r="I1348" s="4">
        <v>4.6731643636765208</v>
      </c>
      <c r="J1348" s="4">
        <v>4.9499061061410048</v>
      </c>
      <c r="K1348" s="4">
        <v>5.2251683338256534</v>
      </c>
      <c r="L1348" s="4">
        <v>5.5055257007873877</v>
      </c>
    </row>
    <row r="1349" spans="1:12" x14ac:dyDescent="0.25">
      <c r="A1349" s="1" t="s">
        <v>0</v>
      </c>
      <c r="B1349" s="1" t="s">
        <v>185</v>
      </c>
      <c r="C1349" s="1" t="s">
        <v>103</v>
      </c>
      <c r="D1349" s="1" t="s">
        <v>4</v>
      </c>
      <c r="E1349" s="4">
        <v>168.31670227269575</v>
      </c>
      <c r="F1349" s="4">
        <v>161.63415939512203</v>
      </c>
      <c r="G1349" s="4">
        <v>166.29664138462633</v>
      </c>
      <c r="H1349" s="4">
        <v>181.68987083778484</v>
      </c>
      <c r="I1349" s="4">
        <v>195.35307422714379</v>
      </c>
      <c r="J1349" s="4">
        <v>214.37569585109588</v>
      </c>
      <c r="K1349" s="4">
        <v>232.24330268712527</v>
      </c>
      <c r="L1349" s="4">
        <v>256.63122143142118</v>
      </c>
    </row>
    <row r="1350" spans="1:12" x14ac:dyDescent="0.25">
      <c r="A1350" s="1" t="s">
        <v>0</v>
      </c>
      <c r="B1350" s="1" t="s">
        <v>185</v>
      </c>
      <c r="C1350" s="1" t="s">
        <v>103</v>
      </c>
      <c r="D1350" s="1" t="s">
        <v>7</v>
      </c>
      <c r="E1350" s="4">
        <v>2.3414988156007333</v>
      </c>
      <c r="F1350" s="4">
        <v>3.5970696238765569</v>
      </c>
      <c r="G1350" s="4">
        <v>4.0121988865932749</v>
      </c>
      <c r="H1350" s="4">
        <v>3.9440406559553054</v>
      </c>
      <c r="I1350" s="4">
        <v>4.2604981675924432</v>
      </c>
      <c r="J1350" s="4">
        <v>4.8270641414227793</v>
      </c>
      <c r="K1350" s="4">
        <v>5.4718542345463419</v>
      </c>
      <c r="L1350" s="4">
        <v>6.0434839591302456</v>
      </c>
    </row>
    <row r="1351" spans="1:12" x14ac:dyDescent="0.25">
      <c r="A1351" s="1" t="s">
        <v>0</v>
      </c>
      <c r="B1351" s="1" t="s">
        <v>185</v>
      </c>
      <c r="C1351" s="1" t="s">
        <v>103</v>
      </c>
      <c r="D1351" s="1" t="s">
        <v>5</v>
      </c>
      <c r="E1351" s="4">
        <v>2.3414988156007333</v>
      </c>
      <c r="F1351" s="4">
        <v>3.5970696238765569</v>
      </c>
      <c r="G1351" s="4">
        <v>4.0121988865932749</v>
      </c>
      <c r="H1351" s="4">
        <v>3.9440406559553054</v>
      </c>
      <c r="I1351" s="4">
        <v>4.2604981675924432</v>
      </c>
      <c r="J1351" s="4">
        <v>4.8270641414227793</v>
      </c>
      <c r="K1351" s="4">
        <v>5.4718542345463419</v>
      </c>
      <c r="L1351" s="4">
        <v>6.0434839591302456</v>
      </c>
    </row>
    <row r="1352" spans="1:12" x14ac:dyDescent="0.25">
      <c r="A1352" s="1" t="s">
        <v>0</v>
      </c>
      <c r="B1352" s="1" t="s">
        <v>185</v>
      </c>
      <c r="C1352" s="1" t="s">
        <v>103</v>
      </c>
      <c r="D1352" s="1" t="s">
        <v>11</v>
      </c>
      <c r="E1352" s="4">
        <v>33.500000253743124</v>
      </c>
      <c r="F1352" s="4">
        <v>33.500000045668372</v>
      </c>
      <c r="G1352" s="4">
        <v>33.500000058851001</v>
      </c>
      <c r="H1352" s="4">
        <v>33.500000335803179</v>
      </c>
      <c r="I1352" s="4">
        <v>33.50000031692214</v>
      </c>
      <c r="J1352" s="4">
        <v>33.50000006407965</v>
      </c>
      <c r="K1352" s="4">
        <v>33.500000030495237</v>
      </c>
      <c r="L1352" s="4">
        <v>33.500000022636513</v>
      </c>
    </row>
    <row r="1353" spans="1:12" x14ac:dyDescent="0.25">
      <c r="A1353" s="1" t="s">
        <v>0</v>
      </c>
      <c r="B1353" s="1" t="s">
        <v>185</v>
      </c>
      <c r="C1353" s="1" t="s">
        <v>103</v>
      </c>
      <c r="D1353" s="1" t="s">
        <v>12</v>
      </c>
      <c r="E1353" s="4">
        <v>36.965376782077385</v>
      </c>
      <c r="F1353" s="4">
        <v>36.965376782077385</v>
      </c>
      <c r="G1353" s="4">
        <v>36.965376782077385</v>
      </c>
      <c r="H1353" s="4">
        <v>36.965376782077385</v>
      </c>
      <c r="I1353" s="4">
        <v>36.965376782077385</v>
      </c>
      <c r="J1353" s="4">
        <v>36.965376782077385</v>
      </c>
      <c r="K1353" s="4">
        <v>36.965376786417814</v>
      </c>
      <c r="L1353" s="4">
        <v>36.965376787616847</v>
      </c>
    </row>
    <row r="1354" spans="1:12" x14ac:dyDescent="0.25">
      <c r="A1354" s="1" t="s">
        <v>0</v>
      </c>
      <c r="B1354" s="1" t="s">
        <v>185</v>
      </c>
      <c r="C1354" s="1" t="s">
        <v>103</v>
      </c>
      <c r="D1354" s="1" t="s">
        <v>8</v>
      </c>
      <c r="E1354" s="4">
        <v>14.988078766791876</v>
      </c>
      <c r="F1354" s="4">
        <v>25.084380722443072</v>
      </c>
      <c r="G1354" s="4">
        <v>15.744301256891696</v>
      </c>
      <c r="H1354" s="4">
        <v>9.6347731289668666</v>
      </c>
      <c r="I1354" s="4">
        <v>9.1264487619855519</v>
      </c>
      <c r="J1354" s="4">
        <v>9.9256879780855911</v>
      </c>
      <c r="K1354" s="4">
        <v>9.4193073749069356</v>
      </c>
      <c r="L1354" s="4">
        <v>10.444049711550349</v>
      </c>
    </row>
    <row r="1355" spans="1:12" x14ac:dyDescent="0.25">
      <c r="A1355" s="1" t="s">
        <v>0</v>
      </c>
      <c r="B1355" s="1" t="s">
        <v>185</v>
      </c>
      <c r="C1355" s="1" t="s">
        <v>103</v>
      </c>
      <c r="D1355" s="1" t="s">
        <v>15</v>
      </c>
      <c r="E1355" s="4">
        <v>-12.646579951191143</v>
      </c>
      <c r="F1355" s="4">
        <v>-21.487311098566515</v>
      </c>
      <c r="G1355" s="4">
        <v>-11.732102370298421</v>
      </c>
      <c r="H1355" s="4">
        <v>-5.6907324730115612</v>
      </c>
      <c r="I1355" s="4">
        <v>-4.8659505943931087</v>
      </c>
      <c r="J1355" s="4">
        <v>-5.0986238366628118</v>
      </c>
      <c r="K1355" s="4">
        <v>-3.9474531403605937</v>
      </c>
      <c r="L1355" s="4">
        <v>-4.4005657524201034</v>
      </c>
    </row>
    <row r="1356" spans="1:12" x14ac:dyDescent="0.25">
      <c r="A1356" s="1" t="s">
        <v>0</v>
      </c>
      <c r="B1356" s="1" t="s">
        <v>185</v>
      </c>
      <c r="C1356" s="1" t="s">
        <v>103</v>
      </c>
      <c r="D1356" s="1" t="s">
        <v>16</v>
      </c>
      <c r="E1356" s="4">
        <v>14.988078766791876</v>
      </c>
      <c r="F1356" s="4">
        <v>25.084380722443072</v>
      </c>
      <c r="G1356" s="4">
        <v>15.744301256891696</v>
      </c>
      <c r="H1356" s="4">
        <v>9.6347731289668666</v>
      </c>
      <c r="I1356" s="4">
        <v>9.1264487619855519</v>
      </c>
      <c r="J1356" s="4">
        <v>9.9256879780855911</v>
      </c>
      <c r="K1356" s="4">
        <v>9.4193073749069356</v>
      </c>
      <c r="L1356" s="4">
        <v>10.444049711550349</v>
      </c>
    </row>
    <row r="1357" spans="1:12" x14ac:dyDescent="0.25">
      <c r="A1357" s="1" t="s">
        <v>0</v>
      </c>
      <c r="B1357" s="1" t="s">
        <v>185</v>
      </c>
      <c r="C1357" s="1" t="s">
        <v>103</v>
      </c>
      <c r="D1357" s="1" t="s">
        <v>17</v>
      </c>
      <c r="E1357" s="4">
        <v>-12.646579951191143</v>
      </c>
      <c r="F1357" s="4">
        <v>-21.487311098566515</v>
      </c>
      <c r="G1357" s="4">
        <v>-11.732102370298421</v>
      </c>
      <c r="H1357" s="4">
        <v>-5.6907324730115612</v>
      </c>
      <c r="I1357" s="4">
        <v>-4.8659505943931087</v>
      </c>
      <c r="J1357" s="4">
        <v>-5.0986238366628118</v>
      </c>
      <c r="K1357" s="4">
        <v>-3.9474531403605937</v>
      </c>
      <c r="L1357" s="4">
        <v>-4.4005657524201034</v>
      </c>
    </row>
    <row r="1358" spans="1:12" x14ac:dyDescent="0.25">
      <c r="A1358" s="1" t="s">
        <v>0</v>
      </c>
      <c r="B1358" s="1" t="s">
        <v>185</v>
      </c>
      <c r="C1358" s="1" t="s">
        <v>103</v>
      </c>
      <c r="D1358" s="1" t="s">
        <v>18</v>
      </c>
      <c r="E1358" s="4">
        <v>33.499999999999993</v>
      </c>
      <c r="F1358" s="4">
        <v>33.499999999999993</v>
      </c>
      <c r="G1358" s="4">
        <v>33.499999999999993</v>
      </c>
      <c r="H1358" s="4">
        <v>33.499999999999993</v>
      </c>
      <c r="I1358" s="4">
        <v>33.499999999999993</v>
      </c>
      <c r="J1358" s="4">
        <v>33.499999999999993</v>
      </c>
      <c r="K1358" s="4">
        <v>33.499999999999993</v>
      </c>
      <c r="L1358" s="4">
        <v>33.499999999999993</v>
      </c>
    </row>
    <row r="1359" spans="1:12" x14ac:dyDescent="0.25">
      <c r="A1359" s="1" t="s">
        <v>0</v>
      </c>
      <c r="B1359" s="1" t="s">
        <v>185</v>
      </c>
      <c r="C1359" s="1" t="s">
        <v>103</v>
      </c>
      <c r="D1359" s="1" t="s">
        <v>19</v>
      </c>
      <c r="E1359" s="4">
        <v>36.965376782077385</v>
      </c>
      <c r="F1359" s="4">
        <v>36.965376782077385</v>
      </c>
      <c r="G1359" s="4">
        <v>36.965376782077385</v>
      </c>
      <c r="H1359" s="4">
        <v>36.965376782077385</v>
      </c>
      <c r="I1359" s="4">
        <v>36.965376782077385</v>
      </c>
      <c r="J1359" s="4">
        <v>36.965376782077385</v>
      </c>
      <c r="K1359" s="4">
        <v>36.965376782077385</v>
      </c>
      <c r="L1359" s="4">
        <v>36.965376782077385</v>
      </c>
    </row>
    <row r="1360" spans="1:12" x14ac:dyDescent="0.25">
      <c r="A1360" s="1" t="s">
        <v>0</v>
      </c>
      <c r="B1360" s="1" t="s">
        <v>185</v>
      </c>
      <c r="C1360" s="1" t="s">
        <v>103</v>
      </c>
      <c r="D1360" s="1" t="s">
        <v>42</v>
      </c>
      <c r="E1360" s="4">
        <v>2.5374312991913505E-7</v>
      </c>
      <c r="F1360" s="4">
        <v>4.5668379927218487E-8</v>
      </c>
      <c r="G1360" s="4">
        <v>5.8851011028248068E-8</v>
      </c>
      <c r="H1360" s="4">
        <v>3.3580318610564618E-7</v>
      </c>
      <c r="I1360" s="4">
        <v>3.1692214485969228E-7</v>
      </c>
      <c r="J1360" s="4">
        <v>6.4079654937866025E-8</v>
      </c>
      <c r="K1360" s="4">
        <v>3.0495245170730401E-8</v>
      </c>
      <c r="L1360" s="4">
        <v>2.263651952754167E-8</v>
      </c>
    </row>
    <row r="1361" spans="1:12" x14ac:dyDescent="0.25">
      <c r="A1361" s="1" t="s">
        <v>0</v>
      </c>
      <c r="B1361" s="1" t="s">
        <v>185</v>
      </c>
      <c r="C1361" s="1" t="s">
        <v>103</v>
      </c>
      <c r="D1361" s="1" t="s">
        <v>44</v>
      </c>
      <c r="E1361" s="4"/>
      <c r="F1361" s="4"/>
      <c r="G1361" s="4"/>
      <c r="H1361" s="4"/>
      <c r="I1361" s="4"/>
      <c r="J1361" s="4"/>
      <c r="K1361" s="4">
        <v>4.3404277730358106E-9</v>
      </c>
      <c r="L1361" s="4">
        <v>5.5394630777553973E-9</v>
      </c>
    </row>
    <row r="1362" spans="1:12" x14ac:dyDescent="0.25">
      <c r="A1362" s="1" t="s">
        <v>0</v>
      </c>
      <c r="B1362" s="1" t="s">
        <v>185</v>
      </c>
      <c r="C1362" s="1" t="s">
        <v>103</v>
      </c>
      <c r="D1362" s="1" t="s">
        <v>24</v>
      </c>
      <c r="E1362" s="4">
        <v>0.44740533293330892</v>
      </c>
      <c r="F1362" s="4">
        <v>0.74878748323125865</v>
      </c>
      <c r="G1362" s="4">
        <v>0.46997914117113293</v>
      </c>
      <c r="H1362" s="4">
        <v>0.28760516514591455</v>
      </c>
      <c r="I1362" s="4">
        <v>0.27243130375062807</v>
      </c>
      <c r="J1362" s="4">
        <v>0.29628919280893978</v>
      </c>
      <c r="K1362" s="4">
        <v>0.28117335421888023</v>
      </c>
      <c r="L1362" s="4">
        <v>0.31176267774606353</v>
      </c>
    </row>
    <row r="1363" spans="1:12" x14ac:dyDescent="0.25">
      <c r="A1363" s="1" t="s">
        <v>0</v>
      </c>
      <c r="B1363" s="1" t="s">
        <v>185</v>
      </c>
      <c r="C1363" s="1" t="s">
        <v>103</v>
      </c>
      <c r="D1363" s="1" t="s">
        <v>25</v>
      </c>
      <c r="E1363" s="4">
        <v>0.34211960088346294</v>
      </c>
      <c r="F1363" s="4">
        <v>0.58128207985653779</v>
      </c>
      <c r="G1363" s="4">
        <v>0.31738084098162678</v>
      </c>
      <c r="H1363" s="4">
        <v>0.15394763880157999</v>
      </c>
      <c r="I1363" s="4">
        <v>0.1316353576775216</v>
      </c>
      <c r="J1363" s="4">
        <v>0.13792971370806839</v>
      </c>
      <c r="K1363" s="4">
        <v>0.10678785078178904</v>
      </c>
      <c r="L1363" s="4">
        <v>0.11904560794019184</v>
      </c>
    </row>
    <row r="1364" spans="1:12" x14ac:dyDescent="0.25">
      <c r="A1364" s="1" t="s">
        <v>0</v>
      </c>
      <c r="B1364" s="1" t="s">
        <v>185</v>
      </c>
      <c r="C1364" s="1" t="s">
        <v>104</v>
      </c>
      <c r="D1364" s="1" t="s">
        <v>2</v>
      </c>
      <c r="E1364" s="4">
        <v>0.95585320515848715</v>
      </c>
      <c r="F1364" s="4">
        <v>1.0801442808675339</v>
      </c>
      <c r="G1364" s="4">
        <v>1.229264097809061</v>
      </c>
      <c r="H1364" s="4">
        <v>1.3554395579382574</v>
      </c>
      <c r="I1364" s="4">
        <v>1.4297614424059319</v>
      </c>
      <c r="J1364" s="4">
        <v>1.5424280291535211</v>
      </c>
      <c r="K1364" s="4">
        <v>1.638311539630553</v>
      </c>
      <c r="L1364" s="4">
        <v>1.7296439398293564</v>
      </c>
    </row>
    <row r="1365" spans="1:12" x14ac:dyDescent="0.25">
      <c r="A1365" s="1" t="s">
        <v>0</v>
      </c>
      <c r="B1365" s="1" t="s">
        <v>185</v>
      </c>
      <c r="C1365" s="1" t="s">
        <v>104</v>
      </c>
      <c r="D1365" s="1" t="s">
        <v>3</v>
      </c>
      <c r="E1365" s="4">
        <v>0.9558532051584967</v>
      </c>
      <c r="F1365" s="4">
        <v>1.0801442808675339</v>
      </c>
      <c r="G1365" s="4">
        <v>1.229265082357778</v>
      </c>
      <c r="H1365" s="4">
        <v>1.3554413811078161</v>
      </c>
      <c r="I1365" s="4">
        <v>1.4297690536462937</v>
      </c>
      <c r="J1365" s="4">
        <v>1.5424364260469783</v>
      </c>
      <c r="K1365" s="4">
        <v>1.6383201870295676</v>
      </c>
      <c r="L1365" s="4">
        <v>1.7296526789334477</v>
      </c>
    </row>
    <row r="1366" spans="1:12" x14ac:dyDescent="0.25">
      <c r="A1366" s="1" t="s">
        <v>0</v>
      </c>
      <c r="B1366" s="1" t="s">
        <v>185</v>
      </c>
      <c r="C1366" s="1" t="s">
        <v>104</v>
      </c>
      <c r="D1366" s="1" t="s">
        <v>4</v>
      </c>
      <c r="E1366" s="4">
        <v>83.41822759007259</v>
      </c>
      <c r="F1366" s="4">
        <v>101.54018344866309</v>
      </c>
      <c r="G1366" s="4">
        <v>98.58262791008849</v>
      </c>
      <c r="H1366" s="4">
        <v>92.090026330334325</v>
      </c>
      <c r="I1366" s="4">
        <v>98.644265436883416</v>
      </c>
      <c r="J1366" s="4">
        <v>110.10332287758305</v>
      </c>
      <c r="K1366" s="4">
        <v>127.99160642711436</v>
      </c>
      <c r="L1366" s="4">
        <v>150.35444292002606</v>
      </c>
    </row>
    <row r="1367" spans="1:12" x14ac:dyDescent="0.25">
      <c r="A1367" s="1" t="s">
        <v>0</v>
      </c>
      <c r="B1367" s="1" t="s">
        <v>185</v>
      </c>
      <c r="C1367" s="1" t="s">
        <v>104</v>
      </c>
      <c r="D1367" s="1" t="s">
        <v>192</v>
      </c>
      <c r="E1367" s="4"/>
      <c r="F1367" s="4"/>
      <c r="G1367" s="4">
        <v>-9.8454868717946316E-7</v>
      </c>
      <c r="H1367" s="4">
        <v>-1.8231695805481929E-6</v>
      </c>
      <c r="I1367" s="4">
        <v>-7.6112403821228276E-6</v>
      </c>
      <c r="J1367" s="4">
        <v>-8.39689318610889E-6</v>
      </c>
      <c r="K1367" s="4">
        <v>-8.6473991613802206E-6</v>
      </c>
      <c r="L1367" s="4">
        <v>-8.7391041286374639E-6</v>
      </c>
    </row>
    <row r="1368" spans="1:12" x14ac:dyDescent="0.25">
      <c r="A1368" s="1" t="s">
        <v>0</v>
      </c>
      <c r="B1368" s="1" t="s">
        <v>185</v>
      </c>
      <c r="C1368" s="1" t="s">
        <v>104</v>
      </c>
      <c r="D1368" s="1" t="s">
        <v>5</v>
      </c>
      <c r="E1368" s="4"/>
      <c r="F1368" s="4"/>
      <c r="G1368" s="4">
        <v>-9.8454868717946316E-7</v>
      </c>
      <c r="H1368" s="4">
        <v>-1.8231695805481929E-6</v>
      </c>
      <c r="I1368" s="4">
        <v>-7.6112403821228276E-6</v>
      </c>
      <c r="J1368" s="4">
        <v>-8.39689318610889E-6</v>
      </c>
      <c r="K1368" s="4">
        <v>-8.6473991613802206E-6</v>
      </c>
      <c r="L1368" s="4">
        <v>-8.7391041286374639E-6</v>
      </c>
    </row>
    <row r="1369" spans="1:12" x14ac:dyDescent="0.25">
      <c r="A1369" s="1" t="s">
        <v>0</v>
      </c>
      <c r="B1369" s="1" t="s">
        <v>185</v>
      </c>
      <c r="C1369" s="1" t="s">
        <v>104</v>
      </c>
      <c r="D1369" s="1" t="s">
        <v>13</v>
      </c>
      <c r="E1369" s="4"/>
      <c r="F1369" s="4">
        <v>9.905537786625707E-7</v>
      </c>
      <c r="G1369" s="4">
        <v>8.405146287025295E-7</v>
      </c>
      <c r="H1369" s="4">
        <v>5.7904297850815977E-6</v>
      </c>
      <c r="I1369" s="4">
        <v>7.8793425917670895E-7</v>
      </c>
      <c r="J1369" s="4">
        <v>2.5312102465197221E-7</v>
      </c>
      <c r="K1369" s="4">
        <v>9.0701399060699682E-8</v>
      </c>
      <c r="L1369" s="4">
        <v>1.3936563242587658E-8</v>
      </c>
    </row>
    <row r="1370" spans="1:12" x14ac:dyDescent="0.25">
      <c r="A1370" s="1" t="s">
        <v>0</v>
      </c>
      <c r="B1370" s="1" t="s">
        <v>185</v>
      </c>
      <c r="C1370" s="1" t="s">
        <v>104</v>
      </c>
      <c r="D1370" s="1" t="s">
        <v>193</v>
      </c>
      <c r="E1370" s="4"/>
      <c r="F1370" s="4"/>
      <c r="G1370" s="4">
        <v>-9.8454868717946316E-7</v>
      </c>
      <c r="H1370" s="4">
        <v>-1.8231695805481929E-6</v>
      </c>
      <c r="I1370" s="4">
        <v>-7.6112403821228276E-6</v>
      </c>
      <c r="J1370" s="4">
        <v>-8.39689318610889E-6</v>
      </c>
      <c r="K1370" s="4">
        <v>-8.6473991613802206E-6</v>
      </c>
      <c r="L1370" s="4">
        <v>-8.7391041286374639E-6</v>
      </c>
    </row>
    <row r="1371" spans="1:12" x14ac:dyDescent="0.25">
      <c r="A1371" s="1" t="s">
        <v>0</v>
      </c>
      <c r="B1371" s="1" t="s">
        <v>185</v>
      </c>
      <c r="C1371" s="1" t="s">
        <v>104</v>
      </c>
      <c r="D1371" s="1" t="s">
        <v>17</v>
      </c>
      <c r="E1371" s="4"/>
      <c r="F1371" s="4"/>
      <c r="G1371" s="4">
        <v>-9.8454868717946316E-7</v>
      </c>
      <c r="H1371" s="4">
        <v>-1.8231695805481929E-6</v>
      </c>
      <c r="I1371" s="4">
        <v>-7.6112403821228276E-6</v>
      </c>
      <c r="J1371" s="4">
        <v>-8.39689318610889E-6</v>
      </c>
      <c r="K1371" s="4">
        <v>-8.6473991613802206E-6</v>
      </c>
      <c r="L1371" s="4">
        <v>-8.7391041286374639E-6</v>
      </c>
    </row>
    <row r="1372" spans="1:12" x14ac:dyDescent="0.25">
      <c r="A1372" s="1" t="s">
        <v>0</v>
      </c>
      <c r="B1372" s="1" t="s">
        <v>185</v>
      </c>
      <c r="C1372" s="1" t="s">
        <v>104</v>
      </c>
      <c r="D1372" s="1" t="s">
        <v>22</v>
      </c>
      <c r="E1372" s="4"/>
      <c r="F1372" s="4">
        <v>9.905537786625707E-7</v>
      </c>
      <c r="G1372" s="4">
        <v>8.405146287025295E-7</v>
      </c>
      <c r="H1372" s="4">
        <v>5.7904297850815977E-6</v>
      </c>
      <c r="I1372" s="4">
        <v>7.8793425917670895E-7</v>
      </c>
      <c r="J1372" s="4">
        <v>2.5312102465197221E-7</v>
      </c>
      <c r="K1372" s="4">
        <v>9.0701399060699682E-8</v>
      </c>
      <c r="L1372" s="4">
        <v>1.3936563242587658E-8</v>
      </c>
    </row>
    <row r="1373" spans="1:12" x14ac:dyDescent="0.25">
      <c r="A1373" s="1" t="s">
        <v>0</v>
      </c>
      <c r="B1373" s="1" t="s">
        <v>185</v>
      </c>
      <c r="C1373" s="1" t="s">
        <v>105</v>
      </c>
      <c r="D1373" s="1" t="s">
        <v>2</v>
      </c>
      <c r="E1373" s="4">
        <v>4.5587284156461294</v>
      </c>
      <c r="F1373" s="4">
        <v>5.0453305822465557</v>
      </c>
      <c r="G1373" s="4">
        <v>5.8549590837721928</v>
      </c>
      <c r="H1373" s="4">
        <v>6.792142753841425</v>
      </c>
      <c r="I1373" s="4">
        <v>7.2601069368199083</v>
      </c>
      <c r="J1373" s="4">
        <v>7.8008585538410466</v>
      </c>
      <c r="K1373" s="4">
        <v>8.3192760161819646</v>
      </c>
      <c r="L1373" s="4">
        <v>8.7268468107753936</v>
      </c>
    </row>
    <row r="1374" spans="1:12" x14ac:dyDescent="0.25">
      <c r="A1374" s="1" t="s">
        <v>0</v>
      </c>
      <c r="B1374" s="1" t="s">
        <v>185</v>
      </c>
      <c r="C1374" s="1" t="s">
        <v>105</v>
      </c>
      <c r="D1374" s="1" t="s">
        <v>3</v>
      </c>
      <c r="E1374" s="4">
        <v>1.0274572060191085</v>
      </c>
      <c r="F1374" s="4">
        <v>1.1492646038148251</v>
      </c>
      <c r="G1374" s="4">
        <v>1.3180530235006802</v>
      </c>
      <c r="H1374" s="4">
        <v>1.49438535443011</v>
      </c>
      <c r="I1374" s="4">
        <v>1.5874699770770266</v>
      </c>
      <c r="J1374" s="4">
        <v>1.6805545908114201</v>
      </c>
      <c r="K1374" s="4">
        <v>1.7736392016692581</v>
      </c>
      <c r="L1374" s="4">
        <v>1.8667238111075097</v>
      </c>
    </row>
    <row r="1375" spans="1:12" x14ac:dyDescent="0.25">
      <c r="A1375" s="1" t="s">
        <v>0</v>
      </c>
      <c r="B1375" s="1" t="s">
        <v>185</v>
      </c>
      <c r="C1375" s="1" t="s">
        <v>105</v>
      </c>
      <c r="D1375" s="1" t="s">
        <v>4</v>
      </c>
      <c r="E1375" s="4">
        <v>114.03587962945083</v>
      </c>
      <c r="F1375" s="4">
        <v>115.61123177049308</v>
      </c>
      <c r="G1375" s="4">
        <v>138.96580974427167</v>
      </c>
      <c r="H1375" s="4">
        <v>207.13354393677614</v>
      </c>
      <c r="I1375" s="4">
        <v>292.64727794422379</v>
      </c>
      <c r="J1375" s="4">
        <v>403.14326700739053</v>
      </c>
      <c r="K1375" s="4">
        <v>516.40510570448544</v>
      </c>
      <c r="L1375" s="4">
        <v>630.98153912442262</v>
      </c>
    </row>
    <row r="1376" spans="1:12" x14ac:dyDescent="0.25">
      <c r="A1376" s="1" t="s">
        <v>0</v>
      </c>
      <c r="B1376" s="1" t="s">
        <v>185</v>
      </c>
      <c r="C1376" s="1" t="s">
        <v>105</v>
      </c>
      <c r="D1376" s="1" t="s">
        <v>7</v>
      </c>
      <c r="E1376" s="4">
        <v>3.5312712096270222</v>
      </c>
      <c r="F1376" s="4">
        <v>3.8960659784317304</v>
      </c>
      <c r="G1376" s="4">
        <v>4.5369060602715177</v>
      </c>
      <c r="H1376" s="4">
        <v>5.2977573994113465</v>
      </c>
      <c r="I1376" s="4">
        <v>5.6726369597428778</v>
      </c>
      <c r="J1376" s="4">
        <v>6.1203039630296265</v>
      </c>
      <c r="K1376" s="4">
        <v>6.5456368145127053</v>
      </c>
      <c r="L1376" s="4">
        <v>6.8601229996678832</v>
      </c>
    </row>
    <row r="1377" spans="1:12" x14ac:dyDescent="0.25">
      <c r="A1377" s="1" t="s">
        <v>0</v>
      </c>
      <c r="B1377" s="1" t="s">
        <v>185</v>
      </c>
      <c r="C1377" s="1" t="s">
        <v>105</v>
      </c>
      <c r="D1377" s="1" t="s">
        <v>5</v>
      </c>
      <c r="E1377" s="4">
        <v>3.5312712096270222</v>
      </c>
      <c r="F1377" s="4">
        <v>3.8960659784317304</v>
      </c>
      <c r="G1377" s="4">
        <v>4.5369060602715177</v>
      </c>
      <c r="H1377" s="4">
        <v>5.2977573994113465</v>
      </c>
      <c r="I1377" s="4">
        <v>5.6726369597428778</v>
      </c>
      <c r="J1377" s="4">
        <v>6.1203039630296265</v>
      </c>
      <c r="K1377" s="4">
        <v>6.5456368145127053</v>
      </c>
      <c r="L1377" s="4">
        <v>6.8601229996678832</v>
      </c>
    </row>
    <row r="1378" spans="1:12" x14ac:dyDescent="0.25">
      <c r="A1378" s="1" t="s">
        <v>0</v>
      </c>
      <c r="B1378" s="1" t="s">
        <v>185</v>
      </c>
      <c r="C1378" s="1" t="s">
        <v>105</v>
      </c>
      <c r="D1378" s="1" t="s">
        <v>11</v>
      </c>
      <c r="E1378" s="4">
        <v>5.4</v>
      </c>
      <c r="F1378" s="4">
        <v>5.4</v>
      </c>
      <c r="G1378" s="4">
        <v>5.4000000054712691</v>
      </c>
      <c r="H1378" s="4">
        <v>5.6726369843947158</v>
      </c>
      <c r="I1378" s="4">
        <v>5.8476670086153044</v>
      </c>
      <c r="J1378" s="4">
        <v>5.8253328611438917</v>
      </c>
      <c r="K1378" s="4">
        <v>5.7144861619819771</v>
      </c>
      <c r="L1378" s="4">
        <v>5.4000000150137462</v>
      </c>
    </row>
    <row r="1379" spans="1:12" x14ac:dyDescent="0.25">
      <c r="A1379" s="1" t="s">
        <v>0</v>
      </c>
      <c r="B1379" s="1" t="s">
        <v>185</v>
      </c>
      <c r="C1379" s="1" t="s">
        <v>105</v>
      </c>
      <c r="D1379" s="1" t="s">
        <v>8</v>
      </c>
      <c r="E1379" s="4">
        <v>3.5312712096270222</v>
      </c>
      <c r="F1379" s="4">
        <v>3.8960659784317304</v>
      </c>
      <c r="G1379" s="4">
        <v>4.5369060602715177</v>
      </c>
      <c r="H1379" s="4">
        <v>5.2977573994113465</v>
      </c>
      <c r="I1379" s="4">
        <v>5.6726369597428778</v>
      </c>
      <c r="J1379" s="4">
        <v>6.1203039630296265</v>
      </c>
      <c r="K1379" s="4">
        <v>6.5456368145127053</v>
      </c>
      <c r="L1379" s="4">
        <v>6.8601229996678832</v>
      </c>
    </row>
    <row r="1380" spans="1:12" x14ac:dyDescent="0.25">
      <c r="A1380" s="1" t="s">
        <v>0</v>
      </c>
      <c r="B1380" s="1" t="s">
        <v>185</v>
      </c>
      <c r="C1380" s="1" t="s">
        <v>105</v>
      </c>
      <c r="D1380" s="1" t="s">
        <v>16</v>
      </c>
      <c r="E1380" s="4">
        <v>3.5312712096270222</v>
      </c>
      <c r="F1380" s="4">
        <v>3.8960659784317304</v>
      </c>
      <c r="G1380" s="4">
        <v>4.5369060602715177</v>
      </c>
      <c r="H1380" s="4">
        <v>5.2977573994113465</v>
      </c>
      <c r="I1380" s="4">
        <v>5.6726369597428778</v>
      </c>
      <c r="J1380" s="4">
        <v>6.1203039630296265</v>
      </c>
      <c r="K1380" s="4">
        <v>6.5456368145127053</v>
      </c>
      <c r="L1380" s="4">
        <v>6.8601229996678832</v>
      </c>
    </row>
    <row r="1381" spans="1:12" x14ac:dyDescent="0.25">
      <c r="A1381" s="1" t="s">
        <v>0</v>
      </c>
      <c r="B1381" s="1" t="s">
        <v>185</v>
      </c>
      <c r="C1381" s="1" t="s">
        <v>105</v>
      </c>
      <c r="D1381" s="1" t="s">
        <v>18</v>
      </c>
      <c r="E1381" s="4">
        <v>5.4</v>
      </c>
      <c r="F1381" s="4">
        <v>5.4</v>
      </c>
      <c r="G1381" s="4">
        <v>5.4</v>
      </c>
      <c r="H1381" s="4">
        <v>5.4</v>
      </c>
      <c r="I1381" s="4">
        <v>5.4</v>
      </c>
      <c r="J1381" s="4">
        <v>5.4</v>
      </c>
      <c r="K1381" s="4">
        <v>5.4</v>
      </c>
      <c r="L1381" s="4">
        <v>5.4</v>
      </c>
    </row>
    <row r="1382" spans="1:12" x14ac:dyDescent="0.25">
      <c r="A1382" s="1" t="s">
        <v>0</v>
      </c>
      <c r="B1382" s="1" t="s">
        <v>185</v>
      </c>
      <c r="C1382" s="1" t="s">
        <v>105</v>
      </c>
      <c r="D1382" s="1" t="s">
        <v>42</v>
      </c>
      <c r="E1382" s="4"/>
      <c r="F1382" s="4"/>
      <c r="G1382" s="4">
        <v>5.4712689909108811E-9</v>
      </c>
      <c r="H1382" s="4">
        <v>0.27263698439471518</v>
      </c>
      <c r="I1382" s="4">
        <v>0.44766700861530367</v>
      </c>
      <c r="J1382" s="4">
        <v>0.42533286114389163</v>
      </c>
      <c r="K1382" s="4">
        <v>0.31448616198197671</v>
      </c>
      <c r="L1382" s="4">
        <v>1.50137460650562E-8</v>
      </c>
    </row>
    <row r="1383" spans="1:12" x14ac:dyDescent="0.25">
      <c r="A1383" s="1" t="s">
        <v>0</v>
      </c>
      <c r="B1383" s="1" t="s">
        <v>185</v>
      </c>
      <c r="C1383" s="1" t="s">
        <v>105</v>
      </c>
      <c r="D1383" s="1" t="s">
        <v>24</v>
      </c>
      <c r="E1383" s="4">
        <v>0.65393911289389295</v>
      </c>
      <c r="F1383" s="4">
        <v>0.72149369970957966</v>
      </c>
      <c r="G1383" s="4">
        <v>0.84016778808791359</v>
      </c>
      <c r="H1383" s="4">
        <v>0.93391440594301134</v>
      </c>
      <c r="I1383" s="4">
        <v>0.97006839674445267</v>
      </c>
      <c r="J1383" s="4">
        <v>1.0506359222583228</v>
      </c>
      <c r="K1383" s="4">
        <v>1.1454462621784454</v>
      </c>
      <c r="L1383" s="4">
        <v>1.2703931445545413</v>
      </c>
    </row>
    <row r="1384" spans="1:12" x14ac:dyDescent="0.25">
      <c r="A1384" s="1" t="s">
        <v>0</v>
      </c>
      <c r="B1384" s="1" t="s">
        <v>185</v>
      </c>
      <c r="C1384" s="1" t="s">
        <v>106</v>
      </c>
      <c r="D1384" s="1" t="s">
        <v>2</v>
      </c>
      <c r="E1384" s="4">
        <v>36.769206025162205</v>
      </c>
      <c r="F1384" s="4">
        <v>46.04959286946039</v>
      </c>
      <c r="G1384" s="4">
        <v>50.278649614984843</v>
      </c>
      <c r="H1384" s="4">
        <v>54.445351193179015</v>
      </c>
      <c r="I1384" s="4">
        <v>55.285587454619829</v>
      </c>
      <c r="J1384" s="4">
        <v>56.584744106158666</v>
      </c>
      <c r="K1384" s="4">
        <v>56.107946386871632</v>
      </c>
      <c r="L1384" s="4">
        <v>55.090920157444685</v>
      </c>
    </row>
    <row r="1385" spans="1:12" x14ac:dyDescent="0.25">
      <c r="A1385" s="1" t="s">
        <v>0</v>
      </c>
      <c r="B1385" s="1" t="s">
        <v>185</v>
      </c>
      <c r="C1385" s="1" t="s">
        <v>106</v>
      </c>
      <c r="D1385" s="1" t="s">
        <v>3</v>
      </c>
      <c r="E1385" s="4">
        <v>68.491315227871624</v>
      </c>
      <c r="F1385" s="4">
        <v>73.37758990466979</v>
      </c>
      <c r="G1385" s="4">
        <v>81.935099990331196</v>
      </c>
      <c r="H1385" s="4">
        <v>94.263762024503919</v>
      </c>
      <c r="I1385" s="4">
        <v>104.44149519362965</v>
      </c>
      <c r="J1385" s="4">
        <v>112.59729300616706</v>
      </c>
      <c r="K1385" s="4">
        <v>121.16934477635431</v>
      </c>
      <c r="L1385" s="4">
        <v>130.85959920055433</v>
      </c>
    </row>
    <row r="1386" spans="1:12" x14ac:dyDescent="0.25">
      <c r="A1386" s="1" t="s">
        <v>0</v>
      </c>
      <c r="B1386" s="1" t="s">
        <v>185</v>
      </c>
      <c r="C1386" s="1" t="s">
        <v>106</v>
      </c>
      <c r="D1386" s="1" t="s">
        <v>4</v>
      </c>
      <c r="E1386" s="4">
        <v>126.53485751176702</v>
      </c>
      <c r="F1386" s="4">
        <v>108.02405148600141</v>
      </c>
      <c r="G1386" s="4">
        <v>124.58607146059127</v>
      </c>
      <c r="H1386" s="4">
        <v>152.19793619526283</v>
      </c>
      <c r="I1386" s="4">
        <v>184.8784538954659</v>
      </c>
      <c r="J1386" s="4">
        <v>216.93044728835349</v>
      </c>
      <c r="K1386" s="4">
        <v>272.73399123209498</v>
      </c>
      <c r="L1386" s="4">
        <v>357.85739021319557</v>
      </c>
    </row>
    <row r="1387" spans="1:12" x14ac:dyDescent="0.25">
      <c r="A1387" s="1" t="s">
        <v>0</v>
      </c>
      <c r="B1387" s="1" t="s">
        <v>185</v>
      </c>
      <c r="C1387" s="1" t="s">
        <v>106</v>
      </c>
      <c r="D1387" s="1" t="s">
        <v>192</v>
      </c>
      <c r="E1387" s="4">
        <v>-31.629307172348536</v>
      </c>
      <c r="F1387" s="4">
        <v>-27.245854903551223</v>
      </c>
      <c r="G1387" s="4">
        <v>-31.574308245068998</v>
      </c>
      <c r="H1387" s="4">
        <v>-39.73626869946326</v>
      </c>
      <c r="I1387" s="4">
        <v>-49.073765607131186</v>
      </c>
      <c r="J1387" s="4">
        <v>-55.930406768123106</v>
      </c>
      <c r="K1387" s="4">
        <v>-64.979256257503437</v>
      </c>
      <c r="L1387" s="4">
        <v>-75.686536911208037</v>
      </c>
    </row>
    <row r="1388" spans="1:12" x14ac:dyDescent="0.25">
      <c r="A1388" s="1" t="s">
        <v>0</v>
      </c>
      <c r="B1388" s="1" t="s">
        <v>185</v>
      </c>
      <c r="C1388" s="1" t="s">
        <v>106</v>
      </c>
      <c r="D1388" s="1" t="s">
        <v>9</v>
      </c>
      <c r="E1388" s="4">
        <v>6.0939999936714608</v>
      </c>
      <c r="F1388" s="4">
        <v>5.3939999843138882</v>
      </c>
      <c r="G1388" s="4">
        <v>5.393999888035518</v>
      </c>
      <c r="H1388" s="4">
        <v>5.3939999914506123</v>
      </c>
      <c r="I1388" s="4">
        <v>5.393999993123229</v>
      </c>
      <c r="J1388" s="4">
        <v>5.3939999938013719</v>
      </c>
      <c r="K1388" s="4">
        <v>5.3939999984088276</v>
      </c>
      <c r="L1388" s="4">
        <v>5.393999995274851</v>
      </c>
    </row>
    <row r="1389" spans="1:12" x14ac:dyDescent="0.25">
      <c r="A1389" s="1" t="s">
        <v>0</v>
      </c>
      <c r="B1389" s="1" t="s">
        <v>185</v>
      </c>
      <c r="C1389" s="1" t="s">
        <v>106</v>
      </c>
      <c r="D1389" s="1" t="s">
        <v>5</v>
      </c>
      <c r="E1389" s="4">
        <v>-31.629307172348536</v>
      </c>
      <c r="F1389" s="4">
        <v>-27.245854903551223</v>
      </c>
      <c r="G1389" s="4">
        <v>-31.574308245068998</v>
      </c>
      <c r="H1389" s="4">
        <v>-39.73626869946326</v>
      </c>
      <c r="I1389" s="4">
        <v>-49.073765607131186</v>
      </c>
      <c r="J1389" s="4">
        <v>-55.930406768123106</v>
      </c>
      <c r="K1389" s="4">
        <v>-64.979256257503437</v>
      </c>
      <c r="L1389" s="4">
        <v>-75.686536911208037</v>
      </c>
    </row>
    <row r="1390" spans="1:12" x14ac:dyDescent="0.25">
      <c r="A1390" s="1" t="s">
        <v>0</v>
      </c>
      <c r="B1390" s="1" t="s">
        <v>185</v>
      </c>
      <c r="C1390" s="1" t="s">
        <v>106</v>
      </c>
      <c r="D1390" s="1" t="s">
        <v>13</v>
      </c>
      <c r="E1390" s="4">
        <v>49.047668151506272</v>
      </c>
      <c r="F1390" s="4">
        <v>115.36981899614105</v>
      </c>
      <c r="G1390" s="4">
        <v>115.36981899614105</v>
      </c>
      <c r="H1390" s="4">
        <v>115.36981899614105</v>
      </c>
      <c r="I1390" s="4">
        <v>115.36981899614105</v>
      </c>
      <c r="J1390" s="4">
        <v>115.36981899614105</v>
      </c>
      <c r="K1390" s="4">
        <v>115.36981899614105</v>
      </c>
      <c r="L1390" s="4">
        <v>115.36981899614105</v>
      </c>
    </row>
    <row r="1391" spans="1:12" x14ac:dyDescent="0.25">
      <c r="A1391" s="1" t="s">
        <v>0</v>
      </c>
      <c r="B1391" s="1" t="s">
        <v>185</v>
      </c>
      <c r="C1391" s="1" t="s">
        <v>106</v>
      </c>
      <c r="D1391" s="1" t="s">
        <v>14</v>
      </c>
      <c r="E1391" s="4">
        <v>6.0940000000000003</v>
      </c>
      <c r="F1391" s="4">
        <v>5.3940000007621096</v>
      </c>
      <c r="G1391" s="4">
        <v>5.3940000010978313</v>
      </c>
      <c r="H1391" s="4">
        <v>5.3940000014559368</v>
      </c>
      <c r="I1391" s="4">
        <v>5.394000001874482</v>
      </c>
      <c r="J1391" s="4">
        <v>5.3940000023536827</v>
      </c>
      <c r="K1391" s="4">
        <v>5.3940000026223478</v>
      </c>
      <c r="L1391" s="4">
        <v>5.3940000030152353</v>
      </c>
    </row>
    <row r="1392" spans="1:12" x14ac:dyDescent="0.25">
      <c r="A1392" s="1" t="s">
        <v>0</v>
      </c>
      <c r="B1392" s="1" t="s">
        <v>185</v>
      </c>
      <c r="C1392" s="1" t="s">
        <v>106</v>
      </c>
      <c r="D1392" s="1" t="s">
        <v>193</v>
      </c>
      <c r="E1392" s="4">
        <v>-31.629307172348536</v>
      </c>
      <c r="F1392" s="4">
        <v>-27.245854903551223</v>
      </c>
      <c r="G1392" s="4">
        <v>-31.574308245068998</v>
      </c>
      <c r="H1392" s="4">
        <v>-39.73626869946326</v>
      </c>
      <c r="I1392" s="4">
        <v>-49.073765607131186</v>
      </c>
      <c r="J1392" s="4">
        <v>-55.930406768123106</v>
      </c>
      <c r="K1392" s="4">
        <v>-64.979256257503437</v>
      </c>
      <c r="L1392" s="4">
        <v>-75.686536911208037</v>
      </c>
    </row>
    <row r="1393" spans="1:12" x14ac:dyDescent="0.25">
      <c r="A1393" s="1" t="s">
        <v>0</v>
      </c>
      <c r="B1393" s="1" t="s">
        <v>185</v>
      </c>
      <c r="C1393" s="1" t="s">
        <v>106</v>
      </c>
      <c r="D1393" s="1" t="s">
        <v>17</v>
      </c>
      <c r="E1393" s="4">
        <v>-31.629307172348536</v>
      </c>
      <c r="F1393" s="4">
        <v>-27.245854903551223</v>
      </c>
      <c r="G1393" s="4">
        <v>-31.574308245068998</v>
      </c>
      <c r="H1393" s="4">
        <v>-39.73626869946326</v>
      </c>
      <c r="I1393" s="4">
        <v>-49.073765607131186</v>
      </c>
      <c r="J1393" s="4">
        <v>-55.930406768123106</v>
      </c>
      <c r="K1393" s="4">
        <v>-64.979256257503437</v>
      </c>
      <c r="L1393" s="4">
        <v>-75.686536911208037</v>
      </c>
    </row>
    <row r="1394" spans="1:12" x14ac:dyDescent="0.25">
      <c r="A1394" s="1" t="s">
        <v>0</v>
      </c>
      <c r="B1394" s="1" t="s">
        <v>185</v>
      </c>
      <c r="C1394" s="1" t="s">
        <v>106</v>
      </c>
      <c r="D1394" s="1" t="s">
        <v>20</v>
      </c>
      <c r="E1394" s="4">
        <v>49.047668151506272</v>
      </c>
      <c r="F1394" s="4">
        <v>115.36981899614105</v>
      </c>
      <c r="G1394" s="4">
        <v>115.36981899614105</v>
      </c>
      <c r="H1394" s="4">
        <v>115.36981899614105</v>
      </c>
      <c r="I1394" s="4">
        <v>115.36981899614105</v>
      </c>
      <c r="J1394" s="4">
        <v>115.36981899614105</v>
      </c>
      <c r="K1394" s="4">
        <v>115.36981899614105</v>
      </c>
      <c r="L1394" s="4">
        <v>115.36981899614105</v>
      </c>
    </row>
    <row r="1395" spans="1:12" x14ac:dyDescent="0.25">
      <c r="A1395" s="1" t="s">
        <v>0</v>
      </c>
      <c r="B1395" s="1" t="s">
        <v>185</v>
      </c>
      <c r="C1395" s="1" t="s">
        <v>106</v>
      </c>
      <c r="D1395" s="1" t="s">
        <v>21</v>
      </c>
      <c r="E1395" s="4">
        <v>6.0940000000000003</v>
      </c>
      <c r="F1395" s="4">
        <v>5.3940000000000001</v>
      </c>
      <c r="G1395" s="4">
        <v>5.3940000000000001</v>
      </c>
      <c r="H1395" s="4">
        <v>5.3940000000000001</v>
      </c>
      <c r="I1395" s="4">
        <v>5.3940000000000001</v>
      </c>
      <c r="J1395" s="4">
        <v>5.3940000000000001</v>
      </c>
      <c r="K1395" s="4">
        <v>5.3940000000000001</v>
      </c>
      <c r="L1395" s="4">
        <v>5.3940000000000001</v>
      </c>
    </row>
    <row r="1396" spans="1:12" x14ac:dyDescent="0.25">
      <c r="A1396" s="1" t="s">
        <v>0</v>
      </c>
      <c r="B1396" s="1" t="s">
        <v>185</v>
      </c>
      <c r="C1396" s="1" t="s">
        <v>106</v>
      </c>
      <c r="D1396" s="1" t="s">
        <v>23</v>
      </c>
      <c r="E1396" s="4"/>
      <c r="F1396" s="4">
        <v>7.6210927761189262E-10</v>
      </c>
      <c r="G1396" s="4">
        <v>1.0978312772380642E-9</v>
      </c>
      <c r="H1396" s="4">
        <v>1.4559365116777965E-9</v>
      </c>
      <c r="I1396" s="4">
        <v>1.8744819602620806E-9</v>
      </c>
      <c r="J1396" s="4">
        <v>2.3536825414677578E-9</v>
      </c>
      <c r="K1396" s="4">
        <v>2.6223478734582055E-9</v>
      </c>
      <c r="L1396" s="4">
        <v>3.015235421573414E-9</v>
      </c>
    </row>
    <row r="1397" spans="1:12" x14ac:dyDescent="0.25">
      <c r="A1397" s="1" t="s">
        <v>0</v>
      </c>
      <c r="B1397" s="1" t="s">
        <v>185</v>
      </c>
      <c r="C1397" s="1" t="s">
        <v>106</v>
      </c>
      <c r="D1397" s="1" t="s">
        <v>26</v>
      </c>
      <c r="E1397" s="4">
        <v>0.64486872392479255</v>
      </c>
      <c r="F1397" s="4">
        <v>0.23616102669332051</v>
      </c>
      <c r="G1397" s="4">
        <v>0.27367910013038255</v>
      </c>
      <c r="H1397" s="4">
        <v>0.34442516288243791</v>
      </c>
      <c r="I1397" s="4">
        <v>0.42536051485677229</v>
      </c>
      <c r="J1397" s="4">
        <v>0.48479235951643379</v>
      </c>
      <c r="K1397" s="4">
        <v>0.56322577969613441</v>
      </c>
      <c r="L1397" s="4">
        <v>0.65603411333894557</v>
      </c>
    </row>
    <row r="1398" spans="1:12" x14ac:dyDescent="0.25">
      <c r="A1398" s="1" t="s">
        <v>0</v>
      </c>
      <c r="B1398" s="1" t="s">
        <v>185</v>
      </c>
      <c r="C1398" s="1" t="s">
        <v>106</v>
      </c>
      <c r="D1398" s="1" t="s">
        <v>27</v>
      </c>
      <c r="E1398" s="4">
        <v>0.99999999896151304</v>
      </c>
      <c r="F1398" s="4">
        <v>0.9999999969506449</v>
      </c>
      <c r="G1398" s="4">
        <v>0.99999997903924487</v>
      </c>
      <c r="H1398" s="4">
        <v>0.9999999981451011</v>
      </c>
      <c r="I1398" s="4">
        <v>0.9999999983775949</v>
      </c>
      <c r="J1398" s="4">
        <v>0.99999999841447706</v>
      </c>
      <c r="K1398" s="4">
        <v>0.99999999921885052</v>
      </c>
      <c r="L1398" s="4">
        <v>0.9999999985650011</v>
      </c>
    </row>
    <row r="1399" spans="1:12" x14ac:dyDescent="0.25">
      <c r="A1399" s="1" t="s">
        <v>0</v>
      </c>
      <c r="B1399" s="1" t="s">
        <v>185</v>
      </c>
      <c r="C1399" s="1" t="s">
        <v>107</v>
      </c>
      <c r="D1399" s="1" t="s">
        <v>2</v>
      </c>
      <c r="E1399" s="4">
        <v>25.612822994703091</v>
      </c>
      <c r="F1399" s="4">
        <v>29.826713918507323</v>
      </c>
      <c r="G1399" s="4">
        <v>33.211131067494399</v>
      </c>
      <c r="H1399" s="4">
        <v>36.835891114180477</v>
      </c>
      <c r="I1399" s="4">
        <v>39.682875515467956</v>
      </c>
      <c r="J1399" s="4">
        <v>42.219404650714772</v>
      </c>
      <c r="K1399" s="4">
        <v>44.287565922330813</v>
      </c>
      <c r="L1399" s="4">
        <v>46.333461280371779</v>
      </c>
    </row>
    <row r="1400" spans="1:12" x14ac:dyDescent="0.25">
      <c r="A1400" s="1" t="s">
        <v>0</v>
      </c>
      <c r="B1400" s="1" t="s">
        <v>185</v>
      </c>
      <c r="C1400" s="1" t="s">
        <v>107</v>
      </c>
      <c r="D1400" s="1" t="s">
        <v>3</v>
      </c>
      <c r="E1400" s="4">
        <v>25.612822994703087</v>
      </c>
      <c r="F1400" s="4">
        <v>29.826713722306327</v>
      </c>
      <c r="G1400" s="4">
        <v>33.211130459537259</v>
      </c>
      <c r="H1400" s="4">
        <v>36.835890507362677</v>
      </c>
      <c r="I1400" s="4">
        <v>39.682874971826124</v>
      </c>
      <c r="J1400" s="4">
        <v>42.219404018954428</v>
      </c>
      <c r="K1400" s="4">
        <v>44.287565206246846</v>
      </c>
      <c r="L1400" s="4">
        <v>46.333460557206124</v>
      </c>
    </row>
    <row r="1401" spans="1:12" x14ac:dyDescent="0.25">
      <c r="A1401" s="1" t="s">
        <v>0</v>
      </c>
      <c r="B1401" s="1" t="s">
        <v>185</v>
      </c>
      <c r="C1401" s="1" t="s">
        <v>107</v>
      </c>
      <c r="D1401" s="1" t="s">
        <v>4</v>
      </c>
      <c r="E1401" s="4">
        <v>123.18714233626444</v>
      </c>
      <c r="F1401" s="4">
        <v>140.47745664813854</v>
      </c>
      <c r="G1401" s="4">
        <v>162.9834534713286</v>
      </c>
      <c r="H1401" s="4">
        <v>187.43833933229698</v>
      </c>
      <c r="I1401" s="4">
        <v>193.29814061689299</v>
      </c>
      <c r="J1401" s="4">
        <v>212.18938790996501</v>
      </c>
      <c r="K1401" s="4">
        <v>234.99206546444137</v>
      </c>
      <c r="L1401" s="4">
        <v>260.84675435526401</v>
      </c>
    </row>
    <row r="1402" spans="1:12" x14ac:dyDescent="0.25">
      <c r="A1402" s="1" t="s">
        <v>0</v>
      </c>
      <c r="B1402" s="1" t="s">
        <v>185</v>
      </c>
      <c r="C1402" s="1" t="s">
        <v>107</v>
      </c>
      <c r="D1402" s="1" t="s">
        <v>7</v>
      </c>
      <c r="E1402" s="4"/>
      <c r="F1402" s="4"/>
      <c r="G1402" s="4">
        <v>6.2808573708406387E-8</v>
      </c>
      <c r="H1402" s="4">
        <v>1.3334346491988066E-7</v>
      </c>
      <c r="I1402" s="4">
        <v>9.4217829528524106E-8</v>
      </c>
      <c r="J1402" s="4">
        <v>1.5551496802120332E-7</v>
      </c>
      <c r="K1402" s="4">
        <v>1.7593930816395599E-7</v>
      </c>
      <c r="L1402" s="4">
        <v>1.6516114741227276E-7</v>
      </c>
    </row>
    <row r="1403" spans="1:12" x14ac:dyDescent="0.25">
      <c r="A1403" s="1" t="s">
        <v>0</v>
      </c>
      <c r="B1403" s="1" t="s">
        <v>185</v>
      </c>
      <c r="C1403" s="1" t="s">
        <v>107</v>
      </c>
      <c r="D1403" s="1" t="s">
        <v>192</v>
      </c>
      <c r="E1403" s="4"/>
      <c r="F1403" s="4">
        <v>1.94840239137866E-7</v>
      </c>
      <c r="G1403" s="4">
        <v>4.8987352591930016E-7</v>
      </c>
      <c r="H1403" s="4">
        <v>4.4602256505119791E-7</v>
      </c>
      <c r="I1403" s="4">
        <v>3.5557545692575793E-7</v>
      </c>
      <c r="J1403" s="4">
        <v>3.9488380065104505E-7</v>
      </c>
      <c r="K1403" s="4">
        <v>4.0064852500710526E-7</v>
      </c>
      <c r="L1403" s="4">
        <v>3.9066503740780188E-7</v>
      </c>
    </row>
    <row r="1404" spans="1:12" x14ac:dyDescent="0.25">
      <c r="A1404" s="1" t="s">
        <v>0</v>
      </c>
      <c r="B1404" s="1" t="s">
        <v>185</v>
      </c>
      <c r="C1404" s="1" t="s">
        <v>107</v>
      </c>
      <c r="D1404" s="1" t="s">
        <v>5</v>
      </c>
      <c r="E1404" s="4"/>
      <c r="F1404" s="4">
        <v>1.94840239137866E-7</v>
      </c>
      <c r="G1404" s="4">
        <v>5.5268209962770656E-7</v>
      </c>
      <c r="H1404" s="4">
        <v>5.7936602997107862E-7</v>
      </c>
      <c r="I1404" s="4">
        <v>4.4979328645428205E-7</v>
      </c>
      <c r="J1404" s="4">
        <v>5.5039876867224837E-7</v>
      </c>
      <c r="K1404" s="4">
        <v>5.7658783317106119E-7</v>
      </c>
      <c r="L1404" s="4">
        <v>5.5582618482007458E-7</v>
      </c>
    </row>
    <row r="1405" spans="1:12" x14ac:dyDescent="0.25">
      <c r="A1405" s="1" t="s">
        <v>0</v>
      </c>
      <c r="B1405" s="1" t="s">
        <v>185</v>
      </c>
      <c r="C1405" s="1" t="s">
        <v>107</v>
      </c>
      <c r="D1405" s="1" t="s">
        <v>11</v>
      </c>
      <c r="E1405" s="4">
        <v>8.5973601206966543E-9</v>
      </c>
      <c r="F1405" s="4">
        <v>1.6665857964270834E-7</v>
      </c>
      <c r="G1405" s="4">
        <v>5.3434530119906147E-8</v>
      </c>
      <c r="H1405" s="4">
        <v>4.4979206456848042E-8</v>
      </c>
      <c r="I1405" s="4">
        <v>4.9874129369192544E-8</v>
      </c>
      <c r="J1405" s="4">
        <v>4.8752917387698405E-8</v>
      </c>
      <c r="K1405" s="4">
        <v>4.2634376222386545E-8</v>
      </c>
      <c r="L1405" s="4">
        <v>4.1323434207095742E-8</v>
      </c>
    </row>
    <row r="1406" spans="1:12" x14ac:dyDescent="0.25">
      <c r="A1406" s="1" t="s">
        <v>0</v>
      </c>
      <c r="B1406" s="1" t="s">
        <v>185</v>
      </c>
      <c r="C1406" s="1" t="s">
        <v>107</v>
      </c>
      <c r="D1406" s="1" t="s">
        <v>30</v>
      </c>
      <c r="E1406" s="4"/>
      <c r="F1406" s="4">
        <v>4.6875</v>
      </c>
      <c r="G1406" s="4">
        <v>4.6875</v>
      </c>
      <c r="H1406" s="4">
        <v>4.6875</v>
      </c>
      <c r="I1406" s="4">
        <v>4.6875</v>
      </c>
      <c r="J1406" s="4">
        <v>4.6875</v>
      </c>
      <c r="K1406" s="4">
        <v>4.6875</v>
      </c>
      <c r="L1406" s="4">
        <v>4.6875</v>
      </c>
    </row>
    <row r="1407" spans="1:12" x14ac:dyDescent="0.25">
      <c r="A1407" s="1" t="s">
        <v>0</v>
      </c>
      <c r="B1407" s="1" t="s">
        <v>185</v>
      </c>
      <c r="C1407" s="1" t="s">
        <v>107</v>
      </c>
      <c r="D1407" s="1" t="s">
        <v>8</v>
      </c>
      <c r="E1407" s="4"/>
      <c r="F1407" s="4"/>
      <c r="G1407" s="4">
        <v>6.2808573708406387E-8</v>
      </c>
      <c r="H1407" s="4">
        <v>1.3334346491988066E-7</v>
      </c>
      <c r="I1407" s="4">
        <v>9.4217829528524106E-8</v>
      </c>
      <c r="J1407" s="4">
        <v>1.5551496802120332E-7</v>
      </c>
      <c r="K1407" s="4">
        <v>1.7593930816395599E-7</v>
      </c>
      <c r="L1407" s="4">
        <v>1.6516114741227276E-7</v>
      </c>
    </row>
    <row r="1408" spans="1:12" x14ac:dyDescent="0.25">
      <c r="A1408" s="1" t="s">
        <v>0</v>
      </c>
      <c r="B1408" s="1" t="s">
        <v>185</v>
      </c>
      <c r="C1408" s="1" t="s">
        <v>107</v>
      </c>
      <c r="D1408" s="1" t="s">
        <v>194</v>
      </c>
      <c r="E1408" s="4"/>
      <c r="F1408" s="4">
        <v>1.94840239137866E-7</v>
      </c>
      <c r="G1408" s="4">
        <v>4.8987352591930016E-7</v>
      </c>
      <c r="H1408" s="4">
        <v>4.4602256505119791E-7</v>
      </c>
      <c r="I1408" s="4">
        <v>3.5557545692575793E-7</v>
      </c>
      <c r="J1408" s="4">
        <v>3.9488380065104505E-7</v>
      </c>
      <c r="K1408" s="4">
        <v>4.0064852500710526E-7</v>
      </c>
      <c r="L1408" s="4">
        <v>3.9066503740780188E-7</v>
      </c>
    </row>
    <row r="1409" spans="1:12" x14ac:dyDescent="0.25">
      <c r="A1409" s="1" t="s">
        <v>0</v>
      </c>
      <c r="B1409" s="1" t="s">
        <v>185</v>
      </c>
      <c r="C1409" s="1" t="s">
        <v>107</v>
      </c>
      <c r="D1409" s="1" t="s">
        <v>16</v>
      </c>
      <c r="E1409" s="4"/>
      <c r="F1409" s="4">
        <v>1.94840239137866E-7</v>
      </c>
      <c r="G1409" s="4">
        <v>5.5268209962770656E-7</v>
      </c>
      <c r="H1409" s="4">
        <v>5.7936602997107862E-7</v>
      </c>
      <c r="I1409" s="4">
        <v>4.4979328645428205E-7</v>
      </c>
      <c r="J1409" s="4">
        <v>5.5039876867224837E-7</v>
      </c>
      <c r="K1409" s="4">
        <v>5.7658783317106119E-7</v>
      </c>
      <c r="L1409" s="4">
        <v>5.5582618482007458E-7</v>
      </c>
    </row>
    <row r="1410" spans="1:12" x14ac:dyDescent="0.25">
      <c r="A1410" s="1" t="s">
        <v>0</v>
      </c>
      <c r="B1410" s="1" t="s">
        <v>185</v>
      </c>
      <c r="C1410" s="1" t="s">
        <v>107</v>
      </c>
      <c r="D1410" s="1" t="s">
        <v>31</v>
      </c>
      <c r="E1410" s="4"/>
      <c r="F1410" s="4">
        <v>4.6875</v>
      </c>
      <c r="G1410" s="4">
        <v>4.6875</v>
      </c>
      <c r="H1410" s="4">
        <v>4.6875</v>
      </c>
      <c r="I1410" s="4">
        <v>4.6875</v>
      </c>
      <c r="J1410" s="4">
        <v>4.6875</v>
      </c>
      <c r="K1410" s="4">
        <v>4.6875</v>
      </c>
      <c r="L1410" s="4">
        <v>4.6875</v>
      </c>
    </row>
    <row r="1411" spans="1:12" x14ac:dyDescent="0.25">
      <c r="A1411" s="1" t="s">
        <v>0</v>
      </c>
      <c r="B1411" s="1" t="s">
        <v>185</v>
      </c>
      <c r="C1411" s="1" t="s">
        <v>107</v>
      </c>
      <c r="D1411" s="1" t="s">
        <v>42</v>
      </c>
      <c r="E1411" s="4">
        <v>8.5973601206966543E-9</v>
      </c>
      <c r="F1411" s="4">
        <v>1.6665857964270834E-7</v>
      </c>
      <c r="G1411" s="4">
        <v>5.3434530119906147E-8</v>
      </c>
      <c r="H1411" s="4">
        <v>4.4979206456848042E-8</v>
      </c>
      <c r="I1411" s="4">
        <v>4.9874129369192544E-8</v>
      </c>
      <c r="J1411" s="4">
        <v>4.8752917387698405E-8</v>
      </c>
      <c r="K1411" s="4">
        <v>4.2634376222386545E-8</v>
      </c>
      <c r="L1411" s="4">
        <v>4.1323434207095742E-8</v>
      </c>
    </row>
    <row r="1412" spans="1:12" x14ac:dyDescent="0.25">
      <c r="A1412" s="1" t="s">
        <v>0</v>
      </c>
      <c r="B1412" s="1" t="s">
        <v>185</v>
      </c>
      <c r="C1412" s="1" t="s">
        <v>107</v>
      </c>
      <c r="D1412" s="1" t="s">
        <v>32</v>
      </c>
      <c r="E1412" s="4"/>
      <c r="F1412" s="4">
        <v>4.1565917682744746E-8</v>
      </c>
      <c r="G1412" s="4">
        <v>1.0450635219611737E-7</v>
      </c>
      <c r="H1412" s="4">
        <v>9.5151480544255551E-8</v>
      </c>
      <c r="I1412" s="4">
        <v>7.585609747749502E-8</v>
      </c>
      <c r="J1412" s="4">
        <v>8.4241877472222944E-8</v>
      </c>
      <c r="K1412" s="4">
        <v>8.5471685334849126E-8</v>
      </c>
      <c r="L1412" s="4">
        <v>8.3341874646997738E-8</v>
      </c>
    </row>
    <row r="1413" spans="1:12" x14ac:dyDescent="0.25">
      <c r="A1413" s="1" t="s">
        <v>0</v>
      </c>
      <c r="B1413" s="1" t="s">
        <v>185</v>
      </c>
      <c r="C1413" s="1" t="s">
        <v>108</v>
      </c>
      <c r="D1413" s="1" t="s">
        <v>2</v>
      </c>
      <c r="E1413" s="4">
        <v>3.854760250135143</v>
      </c>
      <c r="F1413" s="4">
        <v>5.0660645754567399</v>
      </c>
      <c r="G1413" s="4">
        <v>5.6511479645350411</v>
      </c>
      <c r="H1413" s="4">
        <v>6.4238199607302207</v>
      </c>
      <c r="I1413" s="4">
        <v>6.8193931508823162</v>
      </c>
      <c r="J1413" s="4">
        <v>7.2070553847641641</v>
      </c>
      <c r="K1413" s="4">
        <v>7.5738411786810476</v>
      </c>
      <c r="L1413" s="4">
        <v>7.930017220124185</v>
      </c>
    </row>
    <row r="1414" spans="1:12" x14ac:dyDescent="0.25">
      <c r="A1414" s="1" t="s">
        <v>0</v>
      </c>
      <c r="B1414" s="1" t="s">
        <v>185</v>
      </c>
      <c r="C1414" s="1" t="s">
        <v>108</v>
      </c>
      <c r="D1414" s="1" t="s">
        <v>3</v>
      </c>
      <c r="E1414" s="4">
        <v>12.891592021434118</v>
      </c>
      <c r="F1414" s="4">
        <v>13.643898427180043</v>
      </c>
      <c r="G1414" s="4">
        <v>15.272651353788</v>
      </c>
      <c r="H1414" s="4">
        <v>16.190053695858879</v>
      </c>
      <c r="I1414" s="4">
        <v>16.58562690639997</v>
      </c>
      <c r="J1414" s="4">
        <v>16.973289155811056</v>
      </c>
      <c r="K1414" s="4">
        <v>17.340074987573175</v>
      </c>
      <c r="L1414" s="4">
        <v>17.696251046662823</v>
      </c>
    </row>
    <row r="1415" spans="1:12" x14ac:dyDescent="0.25">
      <c r="A1415" s="1" t="s">
        <v>0</v>
      </c>
      <c r="B1415" s="1" t="s">
        <v>185</v>
      </c>
      <c r="C1415" s="1" t="s">
        <v>108</v>
      </c>
      <c r="D1415" s="1" t="s">
        <v>4</v>
      </c>
      <c r="E1415" s="4">
        <v>124.36536986719997</v>
      </c>
      <c r="F1415" s="4">
        <v>107.81700400180173</v>
      </c>
      <c r="G1415" s="4">
        <v>122.42846810347785</v>
      </c>
      <c r="H1415" s="4">
        <v>129.03549181067922</v>
      </c>
      <c r="I1415" s="4">
        <v>133.22312476316918</v>
      </c>
      <c r="J1415" s="4">
        <v>138.09495835372817</v>
      </c>
      <c r="K1415" s="4">
        <v>143.35406471637739</v>
      </c>
      <c r="L1415" s="4">
        <v>149.09445055351884</v>
      </c>
    </row>
    <row r="1416" spans="1:12" x14ac:dyDescent="0.25">
      <c r="A1416" s="1" t="s">
        <v>0</v>
      </c>
      <c r="B1416" s="1" t="s">
        <v>185</v>
      </c>
      <c r="C1416" s="1" t="s">
        <v>108</v>
      </c>
      <c r="D1416" s="1" t="s">
        <v>192</v>
      </c>
      <c r="E1416" s="4">
        <v>-9.0368317712989974</v>
      </c>
      <c r="F1416" s="4">
        <v>-8.5778338517227315</v>
      </c>
      <c r="G1416" s="4">
        <v>-9.6215033892528812</v>
      </c>
      <c r="H1416" s="4">
        <v>-9.7662337351286084</v>
      </c>
      <c r="I1416" s="4">
        <v>-9.7662337555175469</v>
      </c>
      <c r="J1416" s="4">
        <v>-9.7662337710468456</v>
      </c>
      <c r="K1416" s="4">
        <v>-9.766233808892018</v>
      </c>
      <c r="L1416" s="4">
        <v>-9.7662338265386825</v>
      </c>
    </row>
    <row r="1417" spans="1:12" x14ac:dyDescent="0.25">
      <c r="A1417" s="1" t="s">
        <v>0</v>
      </c>
      <c r="B1417" s="1" t="s">
        <v>185</v>
      </c>
      <c r="C1417" s="1" t="s">
        <v>108</v>
      </c>
      <c r="D1417" s="1" t="s">
        <v>5</v>
      </c>
      <c r="E1417" s="4">
        <v>-9.0368317712989974</v>
      </c>
      <c r="F1417" s="4">
        <v>-8.5778338517227315</v>
      </c>
      <c r="G1417" s="4">
        <v>-9.6215033892528812</v>
      </c>
      <c r="H1417" s="4">
        <v>-9.7662337351286084</v>
      </c>
      <c r="I1417" s="4">
        <v>-9.7662337555175469</v>
      </c>
      <c r="J1417" s="4">
        <v>-9.7662337710468456</v>
      </c>
      <c r="K1417" s="4">
        <v>-9.766233808892018</v>
      </c>
      <c r="L1417" s="4">
        <v>-9.7662338265386825</v>
      </c>
    </row>
    <row r="1418" spans="1:12" x14ac:dyDescent="0.25">
      <c r="A1418" s="1" t="s">
        <v>0</v>
      </c>
      <c r="B1418" s="1" t="s">
        <v>185</v>
      </c>
      <c r="C1418" s="1" t="s">
        <v>108</v>
      </c>
      <c r="D1418" s="1" t="s">
        <v>13</v>
      </c>
      <c r="E1418" s="4">
        <v>9.6305916305916295</v>
      </c>
      <c r="F1418" s="4">
        <v>9.7662337662337659</v>
      </c>
      <c r="G1418" s="4">
        <v>9.7662337662337659</v>
      </c>
      <c r="H1418" s="4">
        <v>9.7662337715952905</v>
      </c>
      <c r="I1418" s="4">
        <v>9.7662337802291734</v>
      </c>
      <c r="J1418" s="4">
        <v>9.7662338025416844</v>
      </c>
      <c r="K1418" s="4">
        <v>9.7662337811825424</v>
      </c>
      <c r="L1418" s="4">
        <v>9.7662337724020212</v>
      </c>
    </row>
    <row r="1419" spans="1:12" x14ac:dyDescent="0.25">
      <c r="A1419" s="1" t="s">
        <v>0</v>
      </c>
      <c r="B1419" s="1" t="s">
        <v>185</v>
      </c>
      <c r="C1419" s="1" t="s">
        <v>108</v>
      </c>
      <c r="D1419" s="1" t="s">
        <v>193</v>
      </c>
      <c r="E1419" s="4">
        <v>-9.0368317712989974</v>
      </c>
      <c r="F1419" s="4">
        <v>-8.5778338517227315</v>
      </c>
      <c r="G1419" s="4">
        <v>-9.6215033892528812</v>
      </c>
      <c r="H1419" s="4">
        <v>-9.7662337351286084</v>
      </c>
      <c r="I1419" s="4">
        <v>-9.7662337555175469</v>
      </c>
      <c r="J1419" s="4">
        <v>-9.7662337710468456</v>
      </c>
      <c r="K1419" s="4">
        <v>-9.766233808892018</v>
      </c>
      <c r="L1419" s="4">
        <v>-9.7662338265386825</v>
      </c>
    </row>
    <row r="1420" spans="1:12" x14ac:dyDescent="0.25">
      <c r="A1420" s="1" t="s">
        <v>0</v>
      </c>
      <c r="B1420" s="1" t="s">
        <v>185</v>
      </c>
      <c r="C1420" s="1" t="s">
        <v>108</v>
      </c>
      <c r="D1420" s="1" t="s">
        <v>17</v>
      </c>
      <c r="E1420" s="4">
        <v>-9.0368317712989974</v>
      </c>
      <c r="F1420" s="4">
        <v>-8.5778338517227315</v>
      </c>
      <c r="G1420" s="4">
        <v>-9.6215033892528812</v>
      </c>
      <c r="H1420" s="4">
        <v>-9.7662337351286084</v>
      </c>
      <c r="I1420" s="4">
        <v>-9.7662337555175469</v>
      </c>
      <c r="J1420" s="4">
        <v>-9.7662337710468456</v>
      </c>
      <c r="K1420" s="4">
        <v>-9.766233808892018</v>
      </c>
      <c r="L1420" s="4">
        <v>-9.7662338265386825</v>
      </c>
    </row>
    <row r="1421" spans="1:12" x14ac:dyDescent="0.25">
      <c r="A1421" s="1" t="s">
        <v>0</v>
      </c>
      <c r="B1421" s="1" t="s">
        <v>185</v>
      </c>
      <c r="C1421" s="1" t="s">
        <v>108</v>
      </c>
      <c r="D1421" s="1" t="s">
        <v>20</v>
      </c>
      <c r="E1421" s="4">
        <v>9.6305916305916295</v>
      </c>
      <c r="F1421" s="4">
        <v>9.7662337662337659</v>
      </c>
      <c r="G1421" s="4">
        <v>9.7662337662337659</v>
      </c>
      <c r="H1421" s="4">
        <v>9.7662337662337659</v>
      </c>
      <c r="I1421" s="4">
        <v>9.7662337662337659</v>
      </c>
      <c r="J1421" s="4">
        <v>9.7662337662337659</v>
      </c>
      <c r="K1421" s="4">
        <v>9.7662337662337659</v>
      </c>
      <c r="L1421" s="4">
        <v>9.7662337662337659</v>
      </c>
    </row>
    <row r="1422" spans="1:12" x14ac:dyDescent="0.25">
      <c r="A1422" s="1" t="s">
        <v>0</v>
      </c>
      <c r="B1422" s="1" t="s">
        <v>185</v>
      </c>
      <c r="C1422" s="1" t="s">
        <v>108</v>
      </c>
      <c r="D1422" s="1" t="s">
        <v>22</v>
      </c>
      <c r="E1422" s="4"/>
      <c r="F1422" s="4"/>
      <c r="G1422" s="4"/>
      <c r="H1422" s="4">
        <v>5.3615240353806174E-9</v>
      </c>
      <c r="I1422" s="4">
        <v>1.3995407911669872E-8</v>
      </c>
      <c r="J1422" s="4">
        <v>3.6307918105358124E-8</v>
      </c>
      <c r="K1422" s="4">
        <v>1.4948776140217952E-8</v>
      </c>
      <c r="L1422" s="4">
        <v>6.1682555096025732E-9</v>
      </c>
    </row>
    <row r="1423" spans="1:12" x14ac:dyDescent="0.25">
      <c r="A1423" s="1" t="s">
        <v>0</v>
      </c>
      <c r="B1423" s="1" t="s">
        <v>185</v>
      </c>
      <c r="C1423" s="1" t="s">
        <v>108</v>
      </c>
      <c r="D1423" s="1" t="s">
        <v>26</v>
      </c>
      <c r="E1423" s="4">
        <v>0.93834648149688427</v>
      </c>
      <c r="F1423" s="4">
        <v>0.87831543428543923</v>
      </c>
      <c r="G1423" s="4">
        <v>0.9851805332080743</v>
      </c>
      <c r="H1423" s="4">
        <v>0.99999999626604452</v>
      </c>
      <c r="I1423" s="4">
        <v>0.99999999746968715</v>
      </c>
      <c r="J1423" s="4">
        <v>0.99999999677512952</v>
      </c>
      <c r="K1423" s="4">
        <v>1.0000000028372735</v>
      </c>
      <c r="L1423" s="4">
        <v>1.0000000055432485</v>
      </c>
    </row>
    <row r="1424" spans="1:12" x14ac:dyDescent="0.25">
      <c r="A1424" s="1" t="s">
        <v>0</v>
      </c>
      <c r="B1424" s="1" t="s">
        <v>185</v>
      </c>
      <c r="C1424" s="1" t="s">
        <v>109</v>
      </c>
      <c r="D1424" s="1" t="s">
        <v>2</v>
      </c>
      <c r="E1424" s="4">
        <v>185.78149548515492</v>
      </c>
      <c r="F1424" s="4">
        <v>306.99830397509521</v>
      </c>
      <c r="G1424" s="4">
        <v>406.71363082637993</v>
      </c>
      <c r="H1424" s="4">
        <v>513.64843423643708</v>
      </c>
      <c r="I1424" s="4">
        <v>604.41597490486959</v>
      </c>
      <c r="J1424" s="4">
        <v>670.31613642317893</v>
      </c>
      <c r="K1424" s="4">
        <v>728.92836848379704</v>
      </c>
      <c r="L1424" s="4">
        <v>775.72647570450488</v>
      </c>
    </row>
    <row r="1425" spans="1:12" x14ac:dyDescent="0.25">
      <c r="A1425" s="1" t="s">
        <v>0</v>
      </c>
      <c r="B1425" s="1" t="s">
        <v>185</v>
      </c>
      <c r="C1425" s="1" t="s">
        <v>109</v>
      </c>
      <c r="D1425" s="1" t="s">
        <v>3</v>
      </c>
      <c r="E1425" s="4">
        <v>134.87693873232311</v>
      </c>
      <c r="F1425" s="4">
        <v>158.24295851287832</v>
      </c>
      <c r="G1425" s="4">
        <v>179.16263637149152</v>
      </c>
      <c r="H1425" s="4">
        <v>199.32215581198307</v>
      </c>
      <c r="I1425" s="4">
        <v>216.15172501097146</v>
      </c>
      <c r="J1425" s="4">
        <v>232.44157003839976</v>
      </c>
      <c r="K1425" s="4">
        <v>249.00972259369087</v>
      </c>
      <c r="L1425" s="4">
        <v>265.70464385827472</v>
      </c>
    </row>
    <row r="1426" spans="1:12" x14ac:dyDescent="0.25">
      <c r="A1426" s="1" t="s">
        <v>0</v>
      </c>
      <c r="B1426" s="1" t="s">
        <v>185</v>
      </c>
      <c r="C1426" s="1" t="s">
        <v>109</v>
      </c>
      <c r="D1426" s="1" t="s">
        <v>4</v>
      </c>
      <c r="E1426" s="4">
        <v>165.1779948379243</v>
      </c>
      <c r="F1426" s="4">
        <v>186.41773459106662</v>
      </c>
      <c r="G1426" s="4">
        <v>222.82215468279469</v>
      </c>
      <c r="H1426" s="4">
        <v>270.00565877973406</v>
      </c>
      <c r="I1426" s="4">
        <v>330.87783138454796</v>
      </c>
      <c r="J1426" s="4">
        <v>388.81599985431376</v>
      </c>
      <c r="K1426" s="4">
        <v>475.1117018285052</v>
      </c>
      <c r="L1426" s="4">
        <v>624.40776516669905</v>
      </c>
    </row>
    <row r="1427" spans="1:12" x14ac:dyDescent="0.25">
      <c r="A1427" s="1" t="s">
        <v>0</v>
      </c>
      <c r="B1427" s="1" t="s">
        <v>185</v>
      </c>
      <c r="C1427" s="1" t="s">
        <v>109</v>
      </c>
      <c r="D1427" s="1" t="s">
        <v>7</v>
      </c>
      <c r="E1427" s="4">
        <v>35.339652784310815</v>
      </c>
      <c r="F1427" s="4">
        <v>78.405539540185742</v>
      </c>
      <c r="G1427" s="4">
        <v>82.174851891665966</v>
      </c>
      <c r="H1427" s="4">
        <v>87.702582849440788</v>
      </c>
      <c r="I1427" s="4">
        <v>94.610407430218956</v>
      </c>
      <c r="J1427" s="4">
        <v>100.2720742770979</v>
      </c>
      <c r="K1427" s="4">
        <v>107.14319616175209</v>
      </c>
      <c r="L1427" s="4">
        <v>110.80230881899135</v>
      </c>
    </row>
    <row r="1428" spans="1:12" x14ac:dyDescent="0.25">
      <c r="A1428" s="1" t="s">
        <v>0</v>
      </c>
      <c r="B1428" s="1" t="s">
        <v>185</v>
      </c>
      <c r="C1428" s="1" t="s">
        <v>109</v>
      </c>
      <c r="D1428" s="1" t="s">
        <v>192</v>
      </c>
      <c r="E1428" s="4">
        <v>17.61655636883253</v>
      </c>
      <c r="F1428" s="4">
        <v>73.695603812297691</v>
      </c>
      <c r="G1428" s="4">
        <v>148.49727475846356</v>
      </c>
      <c r="H1428" s="4">
        <v>229.3955604221818</v>
      </c>
      <c r="I1428" s="4">
        <v>296.55241283366939</v>
      </c>
      <c r="J1428" s="4">
        <v>340.80175162749742</v>
      </c>
      <c r="K1428" s="4">
        <v>376.26001412029774</v>
      </c>
      <c r="L1428" s="4">
        <v>402.86777104537612</v>
      </c>
    </row>
    <row r="1429" spans="1:12" x14ac:dyDescent="0.25">
      <c r="A1429" s="1" t="s">
        <v>0</v>
      </c>
      <c r="B1429" s="1" t="s">
        <v>185</v>
      </c>
      <c r="C1429" s="1" t="s">
        <v>109</v>
      </c>
      <c r="D1429" s="1" t="s">
        <v>9</v>
      </c>
      <c r="E1429" s="4">
        <v>2.5115169177745686</v>
      </c>
      <c r="F1429" s="4">
        <v>3.1759575232887469</v>
      </c>
      <c r="G1429" s="4">
        <v>3.2229999921231918</v>
      </c>
      <c r="H1429" s="4">
        <v>3.2229999929289752</v>
      </c>
      <c r="I1429" s="4">
        <v>3.2229999958494533</v>
      </c>
      <c r="J1429" s="4">
        <v>3.2229999977070922</v>
      </c>
      <c r="K1429" s="4">
        <v>3.2230000006396562</v>
      </c>
      <c r="L1429" s="4">
        <v>3.2230000081515011</v>
      </c>
    </row>
    <row r="1430" spans="1:12" x14ac:dyDescent="0.25">
      <c r="A1430" s="1" t="s">
        <v>0</v>
      </c>
      <c r="B1430" s="1" t="s">
        <v>185</v>
      </c>
      <c r="C1430" s="1" t="s">
        <v>109</v>
      </c>
      <c r="D1430" s="1" t="s">
        <v>5</v>
      </c>
      <c r="E1430" s="4">
        <v>52.956209153143348</v>
      </c>
      <c r="F1430" s="4">
        <v>152.10114335248343</v>
      </c>
      <c r="G1430" s="4">
        <v>230.67212665012951</v>
      </c>
      <c r="H1430" s="4">
        <v>317.09814327162258</v>
      </c>
      <c r="I1430" s="4">
        <v>391.16282026388836</v>
      </c>
      <c r="J1430" s="4">
        <v>441.07382590459537</v>
      </c>
      <c r="K1430" s="4">
        <v>483.40321028204983</v>
      </c>
      <c r="L1430" s="4">
        <v>513.67007986436738</v>
      </c>
    </row>
    <row r="1431" spans="1:12" x14ac:dyDescent="0.25">
      <c r="A1431" s="1" t="s">
        <v>0</v>
      </c>
      <c r="B1431" s="1" t="s">
        <v>185</v>
      </c>
      <c r="C1431" s="1" t="s">
        <v>109</v>
      </c>
      <c r="D1431" s="1" t="s">
        <v>11</v>
      </c>
      <c r="E1431" s="4">
        <v>79.00000002556817</v>
      </c>
      <c r="F1431" s="4">
        <v>71.568889819031398</v>
      </c>
      <c r="G1431" s="4">
        <v>71.900327179856149</v>
      </c>
      <c r="H1431" s="4">
        <v>75.014805411658983</v>
      </c>
      <c r="I1431" s="4">
        <v>72.713133625781495</v>
      </c>
      <c r="J1431" s="4">
        <v>73.951536597410154</v>
      </c>
      <c r="K1431" s="4">
        <v>68.843484309517564</v>
      </c>
      <c r="L1431" s="4">
        <v>67.000000087181533</v>
      </c>
    </row>
    <row r="1432" spans="1:12" x14ac:dyDescent="0.25">
      <c r="A1432" s="1" t="s">
        <v>0</v>
      </c>
      <c r="B1432" s="1" t="s">
        <v>185</v>
      </c>
      <c r="C1432" s="1" t="s">
        <v>109</v>
      </c>
      <c r="D1432" s="1" t="s">
        <v>12</v>
      </c>
      <c r="E1432" s="4"/>
      <c r="F1432" s="4">
        <v>5.7689625694627536E-7</v>
      </c>
      <c r="G1432" s="4">
        <v>1.7192359178657377E-7</v>
      </c>
      <c r="H1432" s="4">
        <v>1.6558117262211253E-7</v>
      </c>
      <c r="I1432" s="4">
        <v>1.7344579239561477E-7</v>
      </c>
      <c r="J1432" s="4">
        <v>1.1142699085267239E-7</v>
      </c>
      <c r="K1432" s="4">
        <v>4.7539227193881047E-8</v>
      </c>
      <c r="L1432" s="4">
        <v>2.4741173826734982E-8</v>
      </c>
    </row>
    <row r="1433" spans="1:12" x14ac:dyDescent="0.25">
      <c r="A1433" s="1" t="s">
        <v>0</v>
      </c>
      <c r="B1433" s="1" t="s">
        <v>185</v>
      </c>
      <c r="C1433" s="1" t="s">
        <v>109</v>
      </c>
      <c r="D1433" s="1" t="s">
        <v>30</v>
      </c>
      <c r="E1433" s="4">
        <v>59.895603648750239</v>
      </c>
      <c r="F1433" s="4">
        <v>157.72931850949647</v>
      </c>
      <c r="G1433" s="4">
        <v>164.26770449910654</v>
      </c>
      <c r="H1433" s="4">
        <v>150.5931911249599</v>
      </c>
      <c r="I1433" s="4">
        <v>127.39663922489007</v>
      </c>
      <c r="J1433" s="4">
        <v>122.19185907902215</v>
      </c>
      <c r="K1433" s="4">
        <v>106.45886311736963</v>
      </c>
      <c r="L1433" s="4">
        <v>83.350000062215429</v>
      </c>
    </row>
    <row r="1434" spans="1:12" x14ac:dyDescent="0.25">
      <c r="A1434" s="1" t="s">
        <v>0</v>
      </c>
      <c r="B1434" s="1" t="s">
        <v>185</v>
      </c>
      <c r="C1434" s="1" t="s">
        <v>109</v>
      </c>
      <c r="D1434" s="1" t="s">
        <v>14</v>
      </c>
      <c r="E1434" s="4">
        <v>2.6779999999999999</v>
      </c>
      <c r="F1434" s="4">
        <v>3.2230000027249135</v>
      </c>
      <c r="G1434" s="4">
        <v>3.2230000034611836</v>
      </c>
      <c r="H1434" s="4">
        <v>3.2230000043697276</v>
      </c>
      <c r="I1434" s="4">
        <v>3.2230000054679251</v>
      </c>
      <c r="J1434" s="4">
        <v>3.2230000066041549</v>
      </c>
      <c r="K1434" s="4">
        <v>3.2230000075861081</v>
      </c>
      <c r="L1434" s="4">
        <v>3.2230000077112448</v>
      </c>
    </row>
    <row r="1435" spans="1:12" x14ac:dyDescent="0.25">
      <c r="A1435" s="1" t="s">
        <v>0</v>
      </c>
      <c r="B1435" s="1" t="s">
        <v>185</v>
      </c>
      <c r="C1435" s="1" t="s">
        <v>109</v>
      </c>
      <c r="D1435" s="1" t="s">
        <v>8</v>
      </c>
      <c r="E1435" s="4">
        <v>35.339652784310815</v>
      </c>
      <c r="F1435" s="4">
        <v>78.405539540185742</v>
      </c>
      <c r="G1435" s="4">
        <v>82.174852441639146</v>
      </c>
      <c r="H1435" s="4">
        <v>87.702583563690865</v>
      </c>
      <c r="I1435" s="4">
        <v>94.610408302839872</v>
      </c>
      <c r="J1435" s="4">
        <v>100.27207531674945</v>
      </c>
      <c r="K1435" s="4">
        <v>107.1431973111951</v>
      </c>
      <c r="L1435" s="4">
        <v>110.80231001554436</v>
      </c>
    </row>
    <row r="1436" spans="1:12" x14ac:dyDescent="0.25">
      <c r="A1436" s="1" t="s">
        <v>0</v>
      </c>
      <c r="B1436" s="1" t="s">
        <v>185</v>
      </c>
      <c r="C1436" s="1" t="s">
        <v>109</v>
      </c>
      <c r="D1436" s="1" t="s">
        <v>194</v>
      </c>
      <c r="E1436" s="4">
        <v>17.61655636883253</v>
      </c>
      <c r="F1436" s="4">
        <v>73.695603812297691</v>
      </c>
      <c r="G1436" s="4">
        <v>148.49727475846356</v>
      </c>
      <c r="H1436" s="4">
        <v>229.3955604221818</v>
      </c>
      <c r="I1436" s="4">
        <v>296.55241283366939</v>
      </c>
      <c r="J1436" s="4">
        <v>340.80175162749742</v>
      </c>
      <c r="K1436" s="4">
        <v>376.26001412029774</v>
      </c>
      <c r="L1436" s="4">
        <v>402.86777104537612</v>
      </c>
    </row>
    <row r="1437" spans="1:12" x14ac:dyDescent="0.25">
      <c r="A1437" s="1" t="s">
        <v>0</v>
      </c>
      <c r="B1437" s="1" t="s">
        <v>185</v>
      </c>
      <c r="C1437" s="1" t="s">
        <v>109</v>
      </c>
      <c r="D1437" s="1" t="s">
        <v>15</v>
      </c>
      <c r="E1437" s="4"/>
      <c r="F1437" s="4"/>
      <c r="G1437" s="4">
        <v>-5.4997318336934517E-7</v>
      </c>
      <c r="H1437" s="4">
        <v>-7.1425008080869015E-7</v>
      </c>
      <c r="I1437" s="4">
        <v>-8.7262091152978836E-7</v>
      </c>
      <c r="J1437" s="4">
        <v>-1.0396515484120447E-6</v>
      </c>
      <c r="K1437" s="4">
        <v>-1.1494430054245378E-6</v>
      </c>
      <c r="L1437" s="4">
        <v>-1.1965530204256757E-6</v>
      </c>
    </row>
    <row r="1438" spans="1:12" x14ac:dyDescent="0.25">
      <c r="A1438" s="1" t="s">
        <v>0</v>
      </c>
      <c r="B1438" s="1" t="s">
        <v>185</v>
      </c>
      <c r="C1438" s="1" t="s">
        <v>109</v>
      </c>
      <c r="D1438" s="1" t="s">
        <v>16</v>
      </c>
      <c r="E1438" s="4">
        <v>52.956209153143348</v>
      </c>
      <c r="F1438" s="4">
        <v>152.10114335248343</v>
      </c>
      <c r="G1438" s="4">
        <v>230.67212720010269</v>
      </c>
      <c r="H1438" s="4">
        <v>317.09814398587264</v>
      </c>
      <c r="I1438" s="4">
        <v>391.16282113650925</v>
      </c>
      <c r="J1438" s="4">
        <v>441.07382694424689</v>
      </c>
      <c r="K1438" s="4">
        <v>483.40321143149282</v>
      </c>
      <c r="L1438" s="4">
        <v>513.67008106092044</v>
      </c>
    </row>
    <row r="1439" spans="1:12" x14ac:dyDescent="0.25">
      <c r="A1439" s="1" t="s">
        <v>0</v>
      </c>
      <c r="B1439" s="1" t="s">
        <v>185</v>
      </c>
      <c r="C1439" s="1" t="s">
        <v>109</v>
      </c>
      <c r="D1439" s="1" t="s">
        <v>17</v>
      </c>
      <c r="E1439" s="4"/>
      <c r="F1439" s="4"/>
      <c r="G1439" s="4">
        <v>-5.4997318336934517E-7</v>
      </c>
      <c r="H1439" s="4">
        <v>-7.1425008080869015E-7</v>
      </c>
      <c r="I1439" s="4">
        <v>-8.7262091152978836E-7</v>
      </c>
      <c r="J1439" s="4">
        <v>-1.0396515484120447E-6</v>
      </c>
      <c r="K1439" s="4">
        <v>-1.1494430054245378E-6</v>
      </c>
      <c r="L1439" s="4">
        <v>-1.1965530204256757E-6</v>
      </c>
    </row>
    <row r="1440" spans="1:12" x14ac:dyDescent="0.25">
      <c r="A1440" s="1" t="s">
        <v>0</v>
      </c>
      <c r="B1440" s="1" t="s">
        <v>185</v>
      </c>
      <c r="C1440" s="1" t="s">
        <v>109</v>
      </c>
      <c r="D1440" s="1" t="s">
        <v>18</v>
      </c>
      <c r="E1440" s="4">
        <v>66.999999999999986</v>
      </c>
      <c r="F1440" s="4">
        <v>66.999999999999986</v>
      </c>
      <c r="G1440" s="4">
        <v>66.999999999999986</v>
      </c>
      <c r="H1440" s="4">
        <v>66.999999999999986</v>
      </c>
      <c r="I1440" s="4">
        <v>66.999999999999986</v>
      </c>
      <c r="J1440" s="4">
        <v>66.999999999999986</v>
      </c>
      <c r="K1440" s="4">
        <v>66.999999999999986</v>
      </c>
      <c r="L1440" s="4">
        <v>66.999999999999986</v>
      </c>
    </row>
    <row r="1441" spans="1:12" x14ac:dyDescent="0.25">
      <c r="A1441" s="1" t="s">
        <v>0</v>
      </c>
      <c r="B1441" s="1" t="s">
        <v>185</v>
      </c>
      <c r="C1441" s="1" t="s">
        <v>109</v>
      </c>
      <c r="D1441" s="1" t="s">
        <v>31</v>
      </c>
      <c r="E1441" s="4">
        <v>54.999999999999993</v>
      </c>
      <c r="F1441" s="4">
        <v>83.35</v>
      </c>
      <c r="G1441" s="4">
        <v>83.35</v>
      </c>
      <c r="H1441" s="4">
        <v>83.35</v>
      </c>
      <c r="I1441" s="4">
        <v>83.35</v>
      </c>
      <c r="J1441" s="4">
        <v>83.35</v>
      </c>
      <c r="K1441" s="4">
        <v>83.35</v>
      </c>
      <c r="L1441" s="4">
        <v>83.35</v>
      </c>
    </row>
    <row r="1442" spans="1:12" x14ac:dyDescent="0.25">
      <c r="A1442" s="1" t="s">
        <v>0</v>
      </c>
      <c r="B1442" s="1" t="s">
        <v>185</v>
      </c>
      <c r="C1442" s="1" t="s">
        <v>109</v>
      </c>
      <c r="D1442" s="1" t="s">
        <v>21</v>
      </c>
      <c r="E1442" s="4">
        <v>2.6779999999999999</v>
      </c>
      <c r="F1442" s="4">
        <v>3.2229999999999999</v>
      </c>
      <c r="G1442" s="4">
        <v>3.2229999999999999</v>
      </c>
      <c r="H1442" s="4">
        <v>3.2229999999999999</v>
      </c>
      <c r="I1442" s="4">
        <v>3.2229999999999999</v>
      </c>
      <c r="J1442" s="4">
        <v>3.2229999999999999</v>
      </c>
      <c r="K1442" s="4">
        <v>3.2229999999999999</v>
      </c>
      <c r="L1442" s="4">
        <v>3.2229999999999999</v>
      </c>
    </row>
    <row r="1443" spans="1:12" x14ac:dyDescent="0.25">
      <c r="A1443" s="1" t="s">
        <v>0</v>
      </c>
      <c r="B1443" s="1" t="s">
        <v>185</v>
      </c>
      <c r="C1443" s="1" t="s">
        <v>109</v>
      </c>
      <c r="D1443" s="1" t="s">
        <v>42</v>
      </c>
      <c r="E1443" s="4">
        <v>12.000000025568186</v>
      </c>
      <c r="F1443" s="4">
        <v>4.5688898190314093</v>
      </c>
      <c r="G1443" s="4">
        <v>4.9003271798561601</v>
      </c>
      <c r="H1443" s="4">
        <v>8.0148054116589975</v>
      </c>
      <c r="I1443" s="4">
        <v>5.713133625781504</v>
      </c>
      <c r="J1443" s="4">
        <v>6.9515365974101737</v>
      </c>
      <c r="K1443" s="4">
        <v>1.8434843095175821</v>
      </c>
      <c r="L1443" s="4">
        <v>8.7181547249696238E-8</v>
      </c>
    </row>
    <row r="1444" spans="1:12" x14ac:dyDescent="0.25">
      <c r="A1444" s="1" t="s">
        <v>0</v>
      </c>
      <c r="B1444" s="1" t="s">
        <v>185</v>
      </c>
      <c r="C1444" s="1" t="s">
        <v>109</v>
      </c>
      <c r="D1444" s="1" t="s">
        <v>44</v>
      </c>
      <c r="E1444" s="4"/>
      <c r="F1444" s="4">
        <v>5.7689625694627536E-7</v>
      </c>
      <c r="G1444" s="4">
        <v>1.7192359178657377E-7</v>
      </c>
      <c r="H1444" s="4">
        <v>1.6558117262211253E-7</v>
      </c>
      <c r="I1444" s="4">
        <v>1.7344579239561477E-7</v>
      </c>
      <c r="J1444" s="4">
        <v>1.1142699085267239E-7</v>
      </c>
      <c r="K1444" s="4">
        <v>4.7539227193881047E-8</v>
      </c>
      <c r="L1444" s="4">
        <v>2.4741173826734982E-8</v>
      </c>
    </row>
    <row r="1445" spans="1:12" x14ac:dyDescent="0.25">
      <c r="A1445" s="1" t="s">
        <v>0</v>
      </c>
      <c r="B1445" s="1" t="s">
        <v>185</v>
      </c>
      <c r="C1445" s="1" t="s">
        <v>109</v>
      </c>
      <c r="D1445" s="1" t="s">
        <v>51</v>
      </c>
      <c r="E1445" s="4">
        <v>4.8956036487502441</v>
      </c>
      <c r="F1445" s="4">
        <v>74.379318509496485</v>
      </c>
      <c r="G1445" s="4">
        <v>80.917704499106549</v>
      </c>
      <c r="H1445" s="4">
        <v>67.243191124959907</v>
      </c>
      <c r="I1445" s="4">
        <v>44.046639224890065</v>
      </c>
      <c r="J1445" s="4">
        <v>38.841859079022164</v>
      </c>
      <c r="K1445" s="4">
        <v>23.108863117369641</v>
      </c>
      <c r="L1445" s="4">
        <v>6.2215440291233167E-8</v>
      </c>
    </row>
    <row r="1446" spans="1:12" x14ac:dyDescent="0.25">
      <c r="A1446" s="1" t="s">
        <v>0</v>
      </c>
      <c r="B1446" s="1" t="s">
        <v>185</v>
      </c>
      <c r="C1446" s="1" t="s">
        <v>109</v>
      </c>
      <c r="D1446" s="1" t="s">
        <v>23</v>
      </c>
      <c r="E1446" s="4"/>
      <c r="F1446" s="4">
        <v>2.7249134149302503E-9</v>
      </c>
      <c r="G1446" s="4">
        <v>3.4611836410142875E-9</v>
      </c>
      <c r="H1446" s="4">
        <v>4.3697276067470406E-9</v>
      </c>
      <c r="I1446" s="4">
        <v>5.4679251549737277E-9</v>
      </c>
      <c r="J1446" s="4">
        <v>6.6041549385246091E-9</v>
      </c>
      <c r="K1446" s="4">
        <v>7.5861080587020325E-9</v>
      </c>
      <c r="L1446" s="4">
        <v>7.7112451918301728E-9</v>
      </c>
    </row>
    <row r="1447" spans="1:12" x14ac:dyDescent="0.25">
      <c r="A1447" s="1" t="s">
        <v>0</v>
      </c>
      <c r="B1447" s="1" t="s">
        <v>185</v>
      </c>
      <c r="C1447" s="1" t="s">
        <v>109</v>
      </c>
      <c r="D1447" s="1" t="s">
        <v>24</v>
      </c>
      <c r="E1447" s="4">
        <v>0.44733737687181285</v>
      </c>
      <c r="F1447" s="4">
        <v>1.0955254404314703</v>
      </c>
      <c r="G1447" s="4">
        <v>1.1428995620017366</v>
      </c>
      <c r="H1447" s="4">
        <v>1.1691369867908759</v>
      </c>
      <c r="I1447" s="4">
        <v>1.3011460734143685</v>
      </c>
      <c r="J1447" s="4">
        <v>1.3559160489474003</v>
      </c>
      <c r="K1447" s="4">
        <v>1.5563302523951801</v>
      </c>
      <c r="L1447" s="4">
        <v>1.6537658189756197</v>
      </c>
    </row>
    <row r="1448" spans="1:12" x14ac:dyDescent="0.25">
      <c r="A1448" s="1" t="s">
        <v>0</v>
      </c>
      <c r="B1448" s="1" t="s">
        <v>185</v>
      </c>
      <c r="C1448" s="1" t="s">
        <v>109</v>
      </c>
      <c r="D1448" s="1" t="s">
        <v>32</v>
      </c>
      <c r="E1448" s="4">
        <v>0.2941210255120304</v>
      </c>
      <c r="F1448" s="4">
        <v>0.46722831562770412</v>
      </c>
      <c r="G1448" s="4">
        <v>0.90399555537267062</v>
      </c>
      <c r="H1448" s="4">
        <v>1.5232797625746102</v>
      </c>
      <c r="I1448" s="4">
        <v>2.3277883517019071</v>
      </c>
      <c r="J1448" s="4">
        <v>2.7890708447859773</v>
      </c>
      <c r="K1448" s="4">
        <v>3.5343230530789675</v>
      </c>
      <c r="L1448" s="4">
        <v>4.8334465596240088</v>
      </c>
    </row>
    <row r="1449" spans="1:12" x14ac:dyDescent="0.25">
      <c r="A1449" s="1" t="s">
        <v>0</v>
      </c>
      <c r="B1449" s="1" t="s">
        <v>185</v>
      </c>
      <c r="C1449" s="1" t="s">
        <v>109</v>
      </c>
      <c r="D1449" s="1" t="s">
        <v>27</v>
      </c>
      <c r="E1449" s="4">
        <v>0.93783305368729231</v>
      </c>
      <c r="F1449" s="4">
        <v>0.98540413298281293</v>
      </c>
      <c r="G1449" s="4">
        <v>0.99999999648216198</v>
      </c>
      <c r="H1449" s="4">
        <v>0.99999999645027848</v>
      </c>
      <c r="I1449" s="4">
        <v>0.99999999701567743</v>
      </c>
      <c r="J1449" s="4">
        <v>0.99999999723950894</v>
      </c>
      <c r="K1449" s="4">
        <v>0.99999999784472482</v>
      </c>
      <c r="L1449" s="4">
        <v>1.0000000001365983</v>
      </c>
    </row>
    <row r="1450" spans="1:12" x14ac:dyDescent="0.25">
      <c r="A1450" s="1" t="s">
        <v>0</v>
      </c>
      <c r="B1450" s="1" t="s">
        <v>185</v>
      </c>
      <c r="C1450" s="1" t="s">
        <v>110</v>
      </c>
      <c r="D1450" s="1" t="s">
        <v>2</v>
      </c>
      <c r="E1450" s="4">
        <v>43.837664751608052</v>
      </c>
      <c r="F1450" s="4">
        <v>53.432789100077137</v>
      </c>
      <c r="G1450" s="4">
        <v>58.432185985589335</v>
      </c>
      <c r="H1450" s="4">
        <v>62.307122481150934</v>
      </c>
      <c r="I1450" s="4">
        <v>61.992500957751908</v>
      </c>
      <c r="J1450" s="4">
        <v>63.823253787635238</v>
      </c>
      <c r="K1450" s="4">
        <v>68.155804361899172</v>
      </c>
      <c r="L1450" s="4">
        <v>71.70483305653201</v>
      </c>
    </row>
    <row r="1451" spans="1:12" x14ac:dyDescent="0.25">
      <c r="A1451" s="1" t="s">
        <v>0</v>
      </c>
      <c r="B1451" s="1" t="s">
        <v>185</v>
      </c>
      <c r="C1451" s="1" t="s">
        <v>110</v>
      </c>
      <c r="D1451" s="1" t="s">
        <v>3</v>
      </c>
      <c r="E1451" s="4">
        <v>74.760657871207187</v>
      </c>
      <c r="F1451" s="4">
        <v>80.892820456003093</v>
      </c>
      <c r="G1451" s="4">
        <v>91.198969694488227</v>
      </c>
      <c r="H1451" s="4">
        <v>105.89605203174129</v>
      </c>
      <c r="I1451" s="4">
        <v>116.21730948417151</v>
      </c>
      <c r="J1451" s="4">
        <v>125.07658584442159</v>
      </c>
      <c r="K1451" s="4">
        <v>131.8124036853651</v>
      </c>
      <c r="L1451" s="4">
        <v>135.36143485881843</v>
      </c>
    </row>
    <row r="1452" spans="1:12" x14ac:dyDescent="0.25">
      <c r="A1452" s="1" t="s">
        <v>0</v>
      </c>
      <c r="B1452" s="1" t="s">
        <v>185</v>
      </c>
      <c r="C1452" s="1" t="s">
        <v>110</v>
      </c>
      <c r="D1452" s="1" t="s">
        <v>4</v>
      </c>
      <c r="E1452" s="4">
        <v>123.94401193682555</v>
      </c>
      <c r="F1452" s="4">
        <v>107.38622346331019</v>
      </c>
      <c r="G1452" s="4">
        <v>123.30079816877343</v>
      </c>
      <c r="H1452" s="4">
        <v>152.29829977634992</v>
      </c>
      <c r="I1452" s="4">
        <v>185.01376662518132</v>
      </c>
      <c r="J1452" s="4">
        <v>210.34278716203056</v>
      </c>
      <c r="K1452" s="4">
        <v>220.23315690411522</v>
      </c>
      <c r="L1452" s="4">
        <v>236.70509994208834</v>
      </c>
    </row>
    <row r="1453" spans="1:12" x14ac:dyDescent="0.25">
      <c r="A1453" s="1" t="s">
        <v>0</v>
      </c>
      <c r="B1453" s="1" t="s">
        <v>185</v>
      </c>
      <c r="C1453" s="1" t="s">
        <v>110</v>
      </c>
      <c r="D1453" s="1" t="s">
        <v>7</v>
      </c>
      <c r="E1453" s="4">
        <v>-7.0564516930905894</v>
      </c>
      <c r="F1453" s="4">
        <v>-7.7620969179168533</v>
      </c>
      <c r="G1453" s="4">
        <v>-8.6712382195813991</v>
      </c>
      <c r="H1453" s="4">
        <v>-8.6712382344419812</v>
      </c>
      <c r="I1453" s="4">
        <v>-8.6712382993452728</v>
      </c>
      <c r="J1453" s="4">
        <v>-8.6712386529555623</v>
      </c>
      <c r="K1453" s="4">
        <v>-9.7209808590502575</v>
      </c>
      <c r="L1453" s="4">
        <v>-9.7209832145250878</v>
      </c>
    </row>
    <row r="1454" spans="1:12" x14ac:dyDescent="0.25">
      <c r="A1454" s="1" t="s">
        <v>0</v>
      </c>
      <c r="B1454" s="1" t="s">
        <v>185</v>
      </c>
      <c r="C1454" s="1" t="s">
        <v>110</v>
      </c>
      <c r="D1454" s="1" t="s">
        <v>192</v>
      </c>
      <c r="E1454" s="4">
        <v>-23.866541356371521</v>
      </c>
      <c r="F1454" s="4">
        <v>-19.697934384246803</v>
      </c>
      <c r="G1454" s="4">
        <v>-24.095545483841189</v>
      </c>
      <c r="H1454" s="4">
        <v>-34.917691323286839</v>
      </c>
      <c r="I1454" s="4">
        <v>-45.55357025505095</v>
      </c>
      <c r="J1454" s="4">
        <v>-52.582093462042543</v>
      </c>
      <c r="K1454" s="4">
        <v>-53.935618545868891</v>
      </c>
      <c r="L1454" s="4">
        <v>-53.935618721201166</v>
      </c>
    </row>
    <row r="1455" spans="1:12" x14ac:dyDescent="0.25">
      <c r="A1455" s="1" t="s">
        <v>0</v>
      </c>
      <c r="B1455" s="1" t="s">
        <v>185</v>
      </c>
      <c r="C1455" s="1" t="s">
        <v>110</v>
      </c>
      <c r="D1455" s="1" t="s">
        <v>5</v>
      </c>
      <c r="E1455" s="4">
        <v>-30.922993049462111</v>
      </c>
      <c r="F1455" s="4">
        <v>-27.460031302163657</v>
      </c>
      <c r="G1455" s="4">
        <v>-32.76678370342259</v>
      </c>
      <c r="H1455" s="4">
        <v>-43.588929557728818</v>
      </c>
      <c r="I1455" s="4">
        <v>-54.224808554396219</v>
      </c>
      <c r="J1455" s="4">
        <v>-61.253332114998102</v>
      </c>
      <c r="K1455" s="4">
        <v>-63.656599404919149</v>
      </c>
      <c r="L1455" s="4">
        <v>-63.656601935726258</v>
      </c>
    </row>
    <row r="1456" spans="1:12" x14ac:dyDescent="0.25">
      <c r="A1456" s="1" t="s">
        <v>0</v>
      </c>
      <c r="B1456" s="1" t="s">
        <v>185</v>
      </c>
      <c r="C1456" s="1" t="s">
        <v>110</v>
      </c>
      <c r="D1456" s="1" t="s">
        <v>12</v>
      </c>
      <c r="E1456" s="4">
        <v>10.401690680820847</v>
      </c>
      <c r="F1456" s="4">
        <v>10.605186722538827</v>
      </c>
      <c r="G1456" s="4">
        <v>9.6960455376683878</v>
      </c>
      <c r="H1456" s="4">
        <v>9.6960455500641167</v>
      </c>
      <c r="I1456" s="4">
        <v>9.6960456361626619</v>
      </c>
      <c r="J1456" s="4">
        <v>10.745787546120601</v>
      </c>
      <c r="K1456" s="4">
        <v>9.6960471498228209</v>
      </c>
      <c r="L1456" s="4">
        <v>9.6960455712104725</v>
      </c>
    </row>
    <row r="1457" spans="1:12" x14ac:dyDescent="0.25">
      <c r="A1457" s="1" t="s">
        <v>0</v>
      </c>
      <c r="B1457" s="1" t="s">
        <v>185</v>
      </c>
      <c r="C1457" s="1" t="s">
        <v>110</v>
      </c>
      <c r="D1457" s="1" t="s">
        <v>13</v>
      </c>
      <c r="E1457" s="4">
        <v>43.440588093516503</v>
      </c>
      <c r="F1457" s="4">
        <v>53.935619621429893</v>
      </c>
      <c r="G1457" s="4">
        <v>53.935619621429893</v>
      </c>
      <c r="H1457" s="4">
        <v>53.935619621429893</v>
      </c>
      <c r="I1457" s="4">
        <v>53.935619621429893</v>
      </c>
      <c r="J1457" s="4">
        <v>53.935619621429893</v>
      </c>
      <c r="K1457" s="4">
        <v>53.935619621429893</v>
      </c>
      <c r="L1457" s="4">
        <v>53.935619621429893</v>
      </c>
    </row>
    <row r="1458" spans="1:12" x14ac:dyDescent="0.25">
      <c r="A1458" s="1" t="s">
        <v>0</v>
      </c>
      <c r="B1458" s="1" t="s">
        <v>185</v>
      </c>
      <c r="C1458" s="1" t="s">
        <v>110</v>
      </c>
      <c r="D1458" s="1" t="s">
        <v>30</v>
      </c>
      <c r="E1458" s="4">
        <v>6.4999999999999991</v>
      </c>
      <c r="F1458" s="4">
        <v>9</v>
      </c>
      <c r="G1458" s="4">
        <v>9</v>
      </c>
      <c r="H1458" s="4">
        <v>9</v>
      </c>
      <c r="I1458" s="4">
        <v>9</v>
      </c>
      <c r="J1458" s="4">
        <v>9</v>
      </c>
      <c r="K1458" s="4">
        <v>9</v>
      </c>
      <c r="L1458" s="4">
        <v>9</v>
      </c>
    </row>
    <row r="1459" spans="1:12" x14ac:dyDescent="0.25">
      <c r="A1459" s="1" t="s">
        <v>0</v>
      </c>
      <c r="B1459" s="1" t="s">
        <v>185</v>
      </c>
      <c r="C1459" s="1" t="s">
        <v>110</v>
      </c>
      <c r="D1459" s="1" t="s">
        <v>194</v>
      </c>
      <c r="E1459" s="4">
        <v>1.6860968310132379E-7</v>
      </c>
      <c r="F1459" s="4">
        <v>2.6398812608329738E-7</v>
      </c>
      <c r="G1459" s="4">
        <v>4.7864867329558614E-7</v>
      </c>
      <c r="H1459" s="4">
        <v>6.0479713941386095E-7</v>
      </c>
      <c r="I1459" s="4">
        <v>7.4120185813774827E-7</v>
      </c>
      <c r="J1459" s="4">
        <v>8.9027285696750896E-7</v>
      </c>
      <c r="K1459" s="4">
        <v>8.7786183877926454E-7</v>
      </c>
      <c r="L1459" s="4">
        <v>8.8391340240433873E-7</v>
      </c>
    </row>
    <row r="1460" spans="1:12" x14ac:dyDescent="0.25">
      <c r="A1460" s="1" t="s">
        <v>0</v>
      </c>
      <c r="B1460" s="1" t="s">
        <v>185</v>
      </c>
      <c r="C1460" s="1" t="s">
        <v>110</v>
      </c>
      <c r="D1460" s="1" t="s">
        <v>15</v>
      </c>
      <c r="E1460" s="4">
        <v>-7.0564516930905894</v>
      </c>
      <c r="F1460" s="4">
        <v>-7.7620969179168533</v>
      </c>
      <c r="G1460" s="4">
        <v>-8.6712382195813991</v>
      </c>
      <c r="H1460" s="4">
        <v>-8.6712382344419812</v>
      </c>
      <c r="I1460" s="4">
        <v>-8.6712382993452728</v>
      </c>
      <c r="J1460" s="4">
        <v>-8.6712386529555623</v>
      </c>
      <c r="K1460" s="4">
        <v>-9.7209808590502575</v>
      </c>
      <c r="L1460" s="4">
        <v>-9.7209832145250878</v>
      </c>
    </row>
    <row r="1461" spans="1:12" x14ac:dyDescent="0.25">
      <c r="A1461" s="1" t="s">
        <v>0</v>
      </c>
      <c r="B1461" s="1" t="s">
        <v>185</v>
      </c>
      <c r="C1461" s="1" t="s">
        <v>110</v>
      </c>
      <c r="D1461" s="1" t="s">
        <v>193</v>
      </c>
      <c r="E1461" s="4">
        <v>-23.866541524981205</v>
      </c>
      <c r="F1461" s="4">
        <v>-19.697934648234931</v>
      </c>
      <c r="G1461" s="4">
        <v>-24.095545962489862</v>
      </c>
      <c r="H1461" s="4">
        <v>-34.917691928083975</v>
      </c>
      <c r="I1461" s="4">
        <v>-45.553570996252809</v>
      </c>
      <c r="J1461" s="4">
        <v>-52.582094352315401</v>
      </c>
      <c r="K1461" s="4">
        <v>-53.935619423730728</v>
      </c>
      <c r="L1461" s="4">
        <v>-53.935619605114567</v>
      </c>
    </row>
    <row r="1462" spans="1:12" x14ac:dyDescent="0.25">
      <c r="A1462" s="1" t="s">
        <v>0</v>
      </c>
      <c r="B1462" s="1" t="s">
        <v>185</v>
      </c>
      <c r="C1462" s="1" t="s">
        <v>110</v>
      </c>
      <c r="D1462" s="1" t="s">
        <v>16</v>
      </c>
      <c r="E1462" s="4">
        <v>1.6860968310132379E-7</v>
      </c>
      <c r="F1462" s="4">
        <v>2.6398812608329738E-7</v>
      </c>
      <c r="G1462" s="4">
        <v>4.7864867329558614E-7</v>
      </c>
      <c r="H1462" s="4">
        <v>6.0479713941386095E-7</v>
      </c>
      <c r="I1462" s="4">
        <v>7.4120185813774827E-7</v>
      </c>
      <c r="J1462" s="4">
        <v>8.9027285696750896E-7</v>
      </c>
      <c r="K1462" s="4">
        <v>8.7786183877926454E-7</v>
      </c>
      <c r="L1462" s="4">
        <v>8.8391340240433873E-7</v>
      </c>
    </row>
    <row r="1463" spans="1:12" x14ac:dyDescent="0.25">
      <c r="A1463" s="1" t="s">
        <v>0</v>
      </c>
      <c r="B1463" s="1" t="s">
        <v>185</v>
      </c>
      <c r="C1463" s="1" t="s">
        <v>110</v>
      </c>
      <c r="D1463" s="1" t="s">
        <v>17</v>
      </c>
      <c r="E1463" s="4">
        <v>-30.922993218071795</v>
      </c>
      <c r="F1463" s="4">
        <v>-27.460031566151784</v>
      </c>
      <c r="G1463" s="4">
        <v>-32.766784182071262</v>
      </c>
      <c r="H1463" s="4">
        <v>-43.588930162525955</v>
      </c>
      <c r="I1463" s="4">
        <v>-54.224809295598078</v>
      </c>
      <c r="J1463" s="4">
        <v>-61.25333300527096</v>
      </c>
      <c r="K1463" s="4">
        <v>-63.656600282780985</v>
      </c>
      <c r="L1463" s="4">
        <v>-63.656602819639659</v>
      </c>
    </row>
    <row r="1464" spans="1:12" x14ac:dyDescent="0.25">
      <c r="A1464" s="1" t="s">
        <v>0</v>
      </c>
      <c r="B1464" s="1" t="s">
        <v>185</v>
      </c>
      <c r="C1464" s="1" t="s">
        <v>110</v>
      </c>
      <c r="D1464" s="1" t="s">
        <v>19</v>
      </c>
      <c r="E1464" s="4">
        <v>9.6960455215326675</v>
      </c>
      <c r="F1464" s="4">
        <v>9.6960455215326675</v>
      </c>
      <c r="G1464" s="4">
        <v>9.6960455215326675</v>
      </c>
      <c r="H1464" s="4">
        <v>9.6960455215326675</v>
      </c>
      <c r="I1464" s="4">
        <v>9.6960455215326675</v>
      </c>
      <c r="J1464" s="4">
        <v>9.6960455215326675</v>
      </c>
      <c r="K1464" s="4">
        <v>9.6960455215326675</v>
      </c>
      <c r="L1464" s="4">
        <v>9.6960455215326675</v>
      </c>
    </row>
    <row r="1465" spans="1:12" x14ac:dyDescent="0.25">
      <c r="A1465" s="1" t="s">
        <v>0</v>
      </c>
      <c r="B1465" s="1" t="s">
        <v>185</v>
      </c>
      <c r="C1465" s="1" t="s">
        <v>110</v>
      </c>
      <c r="D1465" s="1" t="s">
        <v>31</v>
      </c>
      <c r="E1465" s="4">
        <v>6.4999999999999991</v>
      </c>
      <c r="F1465" s="4">
        <v>9</v>
      </c>
      <c r="G1465" s="4">
        <v>9</v>
      </c>
      <c r="H1465" s="4">
        <v>9</v>
      </c>
      <c r="I1465" s="4">
        <v>9</v>
      </c>
      <c r="J1465" s="4">
        <v>9</v>
      </c>
      <c r="K1465" s="4">
        <v>9</v>
      </c>
      <c r="L1465" s="4">
        <v>9</v>
      </c>
    </row>
    <row r="1466" spans="1:12" x14ac:dyDescent="0.25">
      <c r="A1466" s="1" t="s">
        <v>0</v>
      </c>
      <c r="B1466" s="1" t="s">
        <v>185</v>
      </c>
      <c r="C1466" s="1" t="s">
        <v>110</v>
      </c>
      <c r="D1466" s="1" t="s">
        <v>20</v>
      </c>
      <c r="E1466" s="4">
        <v>43.440588093516503</v>
      </c>
      <c r="F1466" s="4">
        <v>53.935619621429893</v>
      </c>
      <c r="G1466" s="4">
        <v>53.935619621429893</v>
      </c>
      <c r="H1466" s="4">
        <v>53.935619621429893</v>
      </c>
      <c r="I1466" s="4">
        <v>53.935619621429893</v>
      </c>
      <c r="J1466" s="4">
        <v>53.935619621429893</v>
      </c>
      <c r="K1466" s="4">
        <v>53.935619621429893</v>
      </c>
      <c r="L1466" s="4">
        <v>53.935619621429893</v>
      </c>
    </row>
    <row r="1467" spans="1:12" x14ac:dyDescent="0.25">
      <c r="A1467" s="1" t="s">
        <v>0</v>
      </c>
      <c r="B1467" s="1" t="s">
        <v>185</v>
      </c>
      <c r="C1467" s="1" t="s">
        <v>110</v>
      </c>
      <c r="D1467" s="1" t="s">
        <v>44</v>
      </c>
      <c r="E1467" s="4">
        <v>0.70564515928817884</v>
      </c>
      <c r="F1467" s="4">
        <v>0.90914120100615903</v>
      </c>
      <c r="G1467" s="4">
        <v>1.6135720028360165E-8</v>
      </c>
      <c r="H1467" s="4">
        <v>2.8531449106960862E-8</v>
      </c>
      <c r="I1467" s="4">
        <v>1.1462999358697951E-7</v>
      </c>
      <c r="J1467" s="4">
        <v>1.049742024587933</v>
      </c>
      <c r="K1467" s="4">
        <v>1.6282901525867329E-6</v>
      </c>
      <c r="L1467" s="4">
        <v>4.9677804937610806E-8</v>
      </c>
    </row>
    <row r="1468" spans="1:12" x14ac:dyDescent="0.25">
      <c r="A1468" s="1" t="s">
        <v>0</v>
      </c>
      <c r="B1468" s="1" t="s">
        <v>185</v>
      </c>
      <c r="C1468" s="1" t="s">
        <v>110</v>
      </c>
      <c r="D1468" s="1" t="s">
        <v>25</v>
      </c>
      <c r="E1468" s="4">
        <v>0.67839468694273175</v>
      </c>
      <c r="F1468" s="4">
        <v>0.73191515821407882</v>
      </c>
      <c r="G1468" s="4">
        <v>0.89430667233299477</v>
      </c>
      <c r="H1468" s="4">
        <v>0.89430667272232867</v>
      </c>
      <c r="I1468" s="4">
        <v>0.89430667147489107</v>
      </c>
      <c r="J1468" s="4">
        <v>0.80694305705736913</v>
      </c>
      <c r="K1468" s="4">
        <v>1.0025715334137884</v>
      </c>
      <c r="L1468" s="4">
        <v>1.002571939573867</v>
      </c>
    </row>
    <row r="1469" spans="1:12" x14ac:dyDescent="0.25">
      <c r="A1469" s="1" t="s">
        <v>0</v>
      </c>
      <c r="B1469" s="1" t="s">
        <v>185</v>
      </c>
      <c r="C1469" s="1" t="s">
        <v>110</v>
      </c>
      <c r="D1469" s="1" t="s">
        <v>32</v>
      </c>
      <c r="E1469" s="4">
        <v>2.5939951246357508E-8</v>
      </c>
      <c r="F1469" s="4">
        <v>2.9332014009255263E-8</v>
      </c>
      <c r="G1469" s="4">
        <v>5.3183185921731793E-8</v>
      </c>
      <c r="H1469" s="4">
        <v>6.7199682157095658E-8</v>
      </c>
      <c r="I1469" s="4">
        <v>8.2355762015305366E-8</v>
      </c>
      <c r="J1469" s="4">
        <v>9.8919206329723212E-8</v>
      </c>
      <c r="K1469" s="4">
        <v>9.7540204308807167E-8</v>
      </c>
      <c r="L1469" s="4">
        <v>9.8212600267148751E-8</v>
      </c>
    </row>
    <row r="1470" spans="1:12" x14ac:dyDescent="0.25">
      <c r="A1470" s="1" t="s">
        <v>0</v>
      </c>
      <c r="B1470" s="1" t="s">
        <v>185</v>
      </c>
      <c r="C1470" s="1" t="s">
        <v>110</v>
      </c>
      <c r="D1470" s="1" t="s">
        <v>26</v>
      </c>
      <c r="E1470" s="4">
        <v>0.54940650144060277</v>
      </c>
      <c r="F1470" s="4">
        <v>0.3652119839633487</v>
      </c>
      <c r="G1470" s="4">
        <v>0.44674643828354449</v>
      </c>
      <c r="H1470" s="4">
        <v>0.64739576875483518</v>
      </c>
      <c r="I1470" s="4">
        <v>0.84459159486791735</v>
      </c>
      <c r="J1470" s="4">
        <v>0.9749047980051998</v>
      </c>
      <c r="K1470" s="4">
        <v>0.99999999633453429</v>
      </c>
      <c r="L1470" s="4">
        <v>0.99999999969750364</v>
      </c>
    </row>
    <row r="1471" spans="1:12" x14ac:dyDescent="0.25">
      <c r="A1471" s="1" t="s">
        <v>0</v>
      </c>
      <c r="B1471" s="1" t="s">
        <v>185</v>
      </c>
      <c r="C1471" s="1" t="s">
        <v>111</v>
      </c>
      <c r="D1471" s="1" t="s">
        <v>2</v>
      </c>
      <c r="E1471" s="4">
        <v>42.499062867404234</v>
      </c>
      <c r="F1471" s="4">
        <v>72.698199283088456</v>
      </c>
      <c r="G1471" s="4">
        <v>115.14980239249552</v>
      </c>
      <c r="H1471" s="4">
        <v>161.06557795687294</v>
      </c>
      <c r="I1471" s="4">
        <v>191.56244322086206</v>
      </c>
      <c r="J1471" s="4">
        <v>239.34586380720788</v>
      </c>
      <c r="K1471" s="4">
        <v>282.2078783835122</v>
      </c>
      <c r="L1471" s="4">
        <v>321.12887041774985</v>
      </c>
    </row>
    <row r="1472" spans="1:12" x14ac:dyDescent="0.25">
      <c r="A1472" s="1" t="s">
        <v>0</v>
      </c>
      <c r="B1472" s="1" t="s">
        <v>185</v>
      </c>
      <c r="C1472" s="1" t="s">
        <v>111</v>
      </c>
      <c r="D1472" s="1" t="s">
        <v>3</v>
      </c>
      <c r="E1472" s="4">
        <v>32.76218622728809</v>
      </c>
      <c r="F1472" s="4">
        <v>37.814098209100088</v>
      </c>
      <c r="G1472" s="4">
        <v>42.354414975489632</v>
      </c>
      <c r="H1472" s="4">
        <v>47.009968975656491</v>
      </c>
      <c r="I1472" s="4">
        <v>50.909026941630998</v>
      </c>
      <c r="J1472" s="4">
        <v>54.807618438122155</v>
      </c>
      <c r="K1472" s="4">
        <v>58.762801678981546</v>
      </c>
      <c r="L1472" s="4">
        <v>62.779871577808542</v>
      </c>
    </row>
    <row r="1473" spans="1:12" x14ac:dyDescent="0.25">
      <c r="A1473" s="1" t="s">
        <v>0</v>
      </c>
      <c r="B1473" s="1" t="s">
        <v>185</v>
      </c>
      <c r="C1473" s="1" t="s">
        <v>111</v>
      </c>
      <c r="D1473" s="1" t="s">
        <v>4</v>
      </c>
      <c r="E1473" s="4">
        <v>187.88705026738452</v>
      </c>
      <c r="F1473" s="4">
        <v>236.11241338286524</v>
      </c>
      <c r="G1473" s="4">
        <v>251.90940033484179</v>
      </c>
      <c r="H1473" s="4">
        <v>267.19948783337429</v>
      </c>
      <c r="I1473" s="4">
        <v>321.46921534775566</v>
      </c>
      <c r="J1473" s="4">
        <v>381.06030653295659</v>
      </c>
      <c r="K1473" s="4">
        <v>463.77938931440019</v>
      </c>
      <c r="L1473" s="4">
        <v>618.61834235633341</v>
      </c>
    </row>
    <row r="1474" spans="1:12" x14ac:dyDescent="0.25">
      <c r="A1474" s="1" t="s">
        <v>0</v>
      </c>
      <c r="B1474" s="1" t="s">
        <v>185</v>
      </c>
      <c r="C1474" s="1" t="s">
        <v>111</v>
      </c>
      <c r="D1474" s="1" t="s">
        <v>7</v>
      </c>
      <c r="E1474" s="4"/>
      <c r="F1474" s="4">
        <v>1.4876283064271562E-7</v>
      </c>
      <c r="G1474" s="4">
        <v>18.727492327640384</v>
      </c>
      <c r="H1474" s="4">
        <v>59.150291085273786</v>
      </c>
      <c r="I1474" s="4">
        <v>74.904164206269613</v>
      </c>
      <c r="J1474" s="4">
        <v>100.41664606379672</v>
      </c>
      <c r="K1474" s="4">
        <v>126.7606098797106</v>
      </c>
      <c r="L1474" s="4">
        <v>150.74094561014516</v>
      </c>
    </row>
    <row r="1475" spans="1:12" x14ac:dyDescent="0.25">
      <c r="A1475" s="1" t="s">
        <v>0</v>
      </c>
      <c r="B1475" s="1" t="s">
        <v>185</v>
      </c>
      <c r="C1475" s="1" t="s">
        <v>111</v>
      </c>
      <c r="D1475" s="1" t="s">
        <v>192</v>
      </c>
      <c r="E1475" s="4">
        <v>9.9985894004031213</v>
      </c>
      <c r="F1475" s="4">
        <v>35.276421808311639</v>
      </c>
      <c r="G1475" s="4">
        <v>54.647243987911231</v>
      </c>
      <c r="H1475" s="4">
        <v>55.357718010894658</v>
      </c>
      <c r="I1475" s="4">
        <v>66.29790436142801</v>
      </c>
      <c r="J1475" s="4">
        <v>84.738273374828168</v>
      </c>
      <c r="K1475" s="4">
        <v>97.384388357373979</v>
      </c>
      <c r="L1475" s="4">
        <v>108.24085157872014</v>
      </c>
    </row>
    <row r="1476" spans="1:12" x14ac:dyDescent="0.25">
      <c r="A1476" s="1" t="s">
        <v>0</v>
      </c>
      <c r="B1476" s="1" t="s">
        <v>185</v>
      </c>
      <c r="C1476" s="1" t="s">
        <v>111</v>
      </c>
      <c r="D1476" s="1" t="s">
        <v>5</v>
      </c>
      <c r="E1476" s="4">
        <v>9.9985894004031213</v>
      </c>
      <c r="F1476" s="4">
        <v>35.276421957074469</v>
      </c>
      <c r="G1476" s="4">
        <v>73.374736315551601</v>
      </c>
      <c r="H1476" s="4">
        <v>114.50800909616844</v>
      </c>
      <c r="I1476" s="4">
        <v>141.20206856769764</v>
      </c>
      <c r="J1476" s="4">
        <v>185.15491943862489</v>
      </c>
      <c r="K1476" s="4">
        <v>224.14499823708456</v>
      </c>
      <c r="L1476" s="4">
        <v>258.9817971888653</v>
      </c>
    </row>
    <row r="1477" spans="1:12" x14ac:dyDescent="0.25">
      <c r="A1477" s="1" t="s">
        <v>0</v>
      </c>
      <c r="B1477" s="1" t="s">
        <v>185</v>
      </c>
      <c r="C1477" s="1" t="s">
        <v>111</v>
      </c>
      <c r="D1477" s="1" t="s">
        <v>11</v>
      </c>
      <c r="E1477" s="4">
        <v>1.9111113320366103E-7</v>
      </c>
      <c r="F1477" s="4">
        <v>18.72749255533386</v>
      </c>
      <c r="G1477" s="4">
        <v>40.47131372482675</v>
      </c>
      <c r="H1477" s="4">
        <v>15.705358638780167</v>
      </c>
      <c r="I1477" s="4">
        <v>25.512485108332477</v>
      </c>
      <c r="J1477" s="4">
        <v>26.346675140282539</v>
      </c>
      <c r="K1477" s="4">
        <v>24.020466948737614</v>
      </c>
      <c r="L1477" s="4">
        <v>1.578971728892669E-7</v>
      </c>
    </row>
    <row r="1478" spans="1:12" x14ac:dyDescent="0.25">
      <c r="A1478" s="1" t="s">
        <v>0</v>
      </c>
      <c r="B1478" s="1" t="s">
        <v>185</v>
      </c>
      <c r="C1478" s="1" t="s">
        <v>111</v>
      </c>
      <c r="D1478" s="1" t="s">
        <v>12</v>
      </c>
      <c r="E1478" s="4"/>
      <c r="F1478" s="4">
        <v>5.050477450147909E-7</v>
      </c>
      <c r="G1478" s="4">
        <v>2.0383482234041718E-7</v>
      </c>
      <c r="H1478" s="4">
        <v>1.9361915111382529E-7</v>
      </c>
      <c r="I1478" s="4">
        <v>2.1799298880942616E-7</v>
      </c>
      <c r="J1478" s="4">
        <v>2.0014410848556412E-7</v>
      </c>
      <c r="K1478" s="4">
        <v>8.3779338423591827E-8</v>
      </c>
      <c r="L1478" s="4">
        <v>6.0341038188130573E-8</v>
      </c>
    </row>
    <row r="1479" spans="1:12" x14ac:dyDescent="0.25">
      <c r="A1479" s="1" t="s">
        <v>0</v>
      </c>
      <c r="B1479" s="1" t="s">
        <v>185</v>
      </c>
      <c r="C1479" s="1" t="s">
        <v>111</v>
      </c>
      <c r="D1479" s="1" t="s">
        <v>30</v>
      </c>
      <c r="E1479" s="4">
        <v>28.099999999999998</v>
      </c>
      <c r="F1479" s="4">
        <v>56.258347176872206</v>
      </c>
      <c r="G1479" s="4">
        <v>56.826411439181534</v>
      </c>
      <c r="H1479" s="4">
        <v>60.369754141264281</v>
      </c>
      <c r="I1479" s="4">
        <v>67.118739747002792</v>
      </c>
      <c r="J1479" s="4">
        <v>63.792221419196103</v>
      </c>
      <c r="K1479" s="4">
        <v>62.375377725081051</v>
      </c>
      <c r="L1479" s="4">
        <v>51.700000028133204</v>
      </c>
    </row>
    <row r="1480" spans="1:12" x14ac:dyDescent="0.25">
      <c r="A1480" s="1" t="s">
        <v>0</v>
      </c>
      <c r="B1480" s="1" t="s">
        <v>185</v>
      </c>
      <c r="C1480" s="1" t="s">
        <v>111</v>
      </c>
      <c r="D1480" s="1" t="s">
        <v>8</v>
      </c>
      <c r="E1480" s="4"/>
      <c r="F1480" s="4">
        <v>1.4876283064271562E-7</v>
      </c>
      <c r="G1480" s="4">
        <v>18.727492711917478</v>
      </c>
      <c r="H1480" s="4">
        <v>59.150291686791626</v>
      </c>
      <c r="I1480" s="4">
        <v>74.904164905353483</v>
      </c>
      <c r="J1480" s="4">
        <v>100.41664696384908</v>
      </c>
      <c r="K1480" s="4">
        <v>126.7606109540138</v>
      </c>
      <c r="L1480" s="4">
        <v>150.74094672026871</v>
      </c>
    </row>
    <row r="1481" spans="1:12" x14ac:dyDescent="0.25">
      <c r="A1481" s="1" t="s">
        <v>0</v>
      </c>
      <c r="B1481" s="1" t="s">
        <v>185</v>
      </c>
      <c r="C1481" s="1" t="s">
        <v>111</v>
      </c>
      <c r="D1481" s="1" t="s">
        <v>194</v>
      </c>
      <c r="E1481" s="4">
        <v>9.9985894004031213</v>
      </c>
      <c r="F1481" s="4">
        <v>35.276421808311639</v>
      </c>
      <c r="G1481" s="4">
        <v>54.647243987911231</v>
      </c>
      <c r="H1481" s="4">
        <v>55.357718010894658</v>
      </c>
      <c r="I1481" s="4">
        <v>66.29790436142801</v>
      </c>
      <c r="J1481" s="4">
        <v>84.738273374828168</v>
      </c>
      <c r="K1481" s="4">
        <v>97.384388357373979</v>
      </c>
      <c r="L1481" s="4">
        <v>108.24085157872014</v>
      </c>
    </row>
    <row r="1482" spans="1:12" x14ac:dyDescent="0.25">
      <c r="A1482" s="1" t="s">
        <v>0</v>
      </c>
      <c r="B1482" s="1" t="s">
        <v>185</v>
      </c>
      <c r="C1482" s="1" t="s">
        <v>111</v>
      </c>
      <c r="D1482" s="1" t="s">
        <v>15</v>
      </c>
      <c r="E1482" s="4"/>
      <c r="F1482" s="4"/>
      <c r="G1482" s="4">
        <v>-3.842770938422419E-7</v>
      </c>
      <c r="H1482" s="4">
        <v>-6.01517836440527E-7</v>
      </c>
      <c r="I1482" s="4">
        <v>-6.9908387691734024E-7</v>
      </c>
      <c r="J1482" s="4">
        <v>-9.0005235870512289E-7</v>
      </c>
      <c r="K1482" s="4">
        <v>-1.0743032001588127E-6</v>
      </c>
      <c r="L1482" s="4">
        <v>-1.1101235607721742E-6</v>
      </c>
    </row>
    <row r="1483" spans="1:12" x14ac:dyDescent="0.25">
      <c r="A1483" s="1" t="s">
        <v>0</v>
      </c>
      <c r="B1483" s="1" t="s">
        <v>185</v>
      </c>
      <c r="C1483" s="1" t="s">
        <v>111</v>
      </c>
      <c r="D1483" s="1" t="s">
        <v>16</v>
      </c>
      <c r="E1483" s="4">
        <v>9.9985894004031213</v>
      </c>
      <c r="F1483" s="4">
        <v>35.276421957074469</v>
      </c>
      <c r="G1483" s="4">
        <v>73.374736699828702</v>
      </c>
      <c r="H1483" s="4">
        <v>114.50800969768628</v>
      </c>
      <c r="I1483" s="4">
        <v>141.20206926678151</v>
      </c>
      <c r="J1483" s="4">
        <v>185.15492033867724</v>
      </c>
      <c r="K1483" s="4">
        <v>224.14499931138778</v>
      </c>
      <c r="L1483" s="4">
        <v>258.98179829898885</v>
      </c>
    </row>
    <row r="1484" spans="1:12" x14ac:dyDescent="0.25">
      <c r="A1484" s="1" t="s">
        <v>0</v>
      </c>
      <c r="B1484" s="1" t="s">
        <v>185</v>
      </c>
      <c r="C1484" s="1" t="s">
        <v>111</v>
      </c>
      <c r="D1484" s="1" t="s">
        <v>17</v>
      </c>
      <c r="E1484" s="4"/>
      <c r="F1484" s="4"/>
      <c r="G1484" s="4">
        <v>-3.842770938422419E-7</v>
      </c>
      <c r="H1484" s="4">
        <v>-6.01517836440527E-7</v>
      </c>
      <c r="I1484" s="4">
        <v>-6.9908387691734024E-7</v>
      </c>
      <c r="J1484" s="4">
        <v>-9.0005235870512289E-7</v>
      </c>
      <c r="K1484" s="4">
        <v>-1.0743032001588127E-6</v>
      </c>
      <c r="L1484" s="4">
        <v>-1.1101235607721742E-6</v>
      </c>
    </row>
    <row r="1485" spans="1:12" x14ac:dyDescent="0.25">
      <c r="A1485" s="1" t="s">
        <v>0</v>
      </c>
      <c r="B1485" s="1" t="s">
        <v>185</v>
      </c>
      <c r="C1485" s="1" t="s">
        <v>111</v>
      </c>
      <c r="D1485" s="1" t="s">
        <v>31</v>
      </c>
      <c r="E1485" s="4">
        <v>28.099999999999998</v>
      </c>
      <c r="F1485" s="4">
        <v>51.7</v>
      </c>
      <c r="G1485" s="4">
        <v>51.7</v>
      </c>
      <c r="H1485" s="4">
        <v>51.7</v>
      </c>
      <c r="I1485" s="4">
        <v>51.7</v>
      </c>
      <c r="J1485" s="4">
        <v>51.7</v>
      </c>
      <c r="K1485" s="4">
        <v>51.7</v>
      </c>
      <c r="L1485" s="4">
        <v>51.7</v>
      </c>
    </row>
    <row r="1486" spans="1:12" x14ac:dyDescent="0.25">
      <c r="A1486" s="1" t="s">
        <v>0</v>
      </c>
      <c r="B1486" s="1" t="s">
        <v>185</v>
      </c>
      <c r="C1486" s="1" t="s">
        <v>111</v>
      </c>
      <c r="D1486" s="1" t="s">
        <v>42</v>
      </c>
      <c r="E1486" s="4">
        <v>1.9111113320366103E-7</v>
      </c>
      <c r="F1486" s="4">
        <v>18.72749255533386</v>
      </c>
      <c r="G1486" s="4">
        <v>40.47131372482675</v>
      </c>
      <c r="H1486" s="4">
        <v>15.705358638780167</v>
      </c>
      <c r="I1486" s="4">
        <v>25.512485108332477</v>
      </c>
      <c r="J1486" s="4">
        <v>26.346675140282539</v>
      </c>
      <c r="K1486" s="4">
        <v>24.020466948737614</v>
      </c>
      <c r="L1486" s="4">
        <v>1.578971728892669E-7</v>
      </c>
    </row>
    <row r="1487" spans="1:12" x14ac:dyDescent="0.25">
      <c r="A1487" s="1" t="s">
        <v>0</v>
      </c>
      <c r="B1487" s="1" t="s">
        <v>185</v>
      </c>
      <c r="C1487" s="1" t="s">
        <v>111</v>
      </c>
      <c r="D1487" s="1" t="s">
        <v>44</v>
      </c>
      <c r="E1487" s="4"/>
      <c r="F1487" s="4">
        <v>5.050477450147909E-7</v>
      </c>
      <c r="G1487" s="4">
        <v>2.0383482234041718E-7</v>
      </c>
      <c r="H1487" s="4">
        <v>1.9361915111382529E-7</v>
      </c>
      <c r="I1487" s="4">
        <v>2.1799298880942616E-7</v>
      </c>
      <c r="J1487" s="4">
        <v>2.0014410848556412E-7</v>
      </c>
      <c r="K1487" s="4">
        <v>8.3779338423591827E-8</v>
      </c>
      <c r="L1487" s="4">
        <v>6.0341038188130573E-8</v>
      </c>
    </row>
    <row r="1488" spans="1:12" x14ac:dyDescent="0.25">
      <c r="A1488" s="1" t="s">
        <v>0</v>
      </c>
      <c r="B1488" s="1" t="s">
        <v>185</v>
      </c>
      <c r="C1488" s="1" t="s">
        <v>111</v>
      </c>
      <c r="D1488" s="1" t="s">
        <v>51</v>
      </c>
      <c r="E1488" s="4"/>
      <c r="F1488" s="4">
        <v>4.5583471768722017</v>
      </c>
      <c r="G1488" s="4">
        <v>5.1264114391815285</v>
      </c>
      <c r="H1488" s="4">
        <v>8.6697541412642742</v>
      </c>
      <c r="I1488" s="4">
        <v>15.418739747002784</v>
      </c>
      <c r="J1488" s="4">
        <v>12.092221419196102</v>
      </c>
      <c r="K1488" s="4">
        <v>10.675377725081049</v>
      </c>
      <c r="L1488" s="4">
        <v>2.8133203605807747E-8</v>
      </c>
    </row>
    <row r="1489" spans="1:12" x14ac:dyDescent="0.25">
      <c r="A1489" s="1" t="s">
        <v>0</v>
      </c>
      <c r="B1489" s="1" t="s">
        <v>185</v>
      </c>
      <c r="C1489" s="1" t="s">
        <v>111</v>
      </c>
      <c r="D1489" s="1" t="s">
        <v>24</v>
      </c>
      <c r="E1489" s="4"/>
      <c r="F1489" s="4">
        <v>7.9435530519191588E-9</v>
      </c>
      <c r="G1489" s="4">
        <v>0.46273498407414615</v>
      </c>
      <c r="H1489" s="4">
        <v>3.7662490266688886</v>
      </c>
      <c r="I1489" s="4">
        <v>2.9359807399119067</v>
      </c>
      <c r="J1489" s="4">
        <v>3.8113593623932398</v>
      </c>
      <c r="K1489" s="4">
        <v>5.2771917891744256</v>
      </c>
      <c r="L1489" s="4"/>
    </row>
    <row r="1490" spans="1:12" x14ac:dyDescent="0.25">
      <c r="A1490" s="1" t="s">
        <v>0</v>
      </c>
      <c r="B1490" s="1" t="s">
        <v>185</v>
      </c>
      <c r="C1490" s="1" t="s">
        <v>111</v>
      </c>
      <c r="D1490" s="1" t="s">
        <v>32</v>
      </c>
      <c r="E1490" s="4">
        <v>0.3558216868470862</v>
      </c>
      <c r="F1490" s="4">
        <v>0.62704333807399459</v>
      </c>
      <c r="G1490" s="4">
        <v>0.96165220720293842</v>
      </c>
      <c r="H1490" s="4">
        <v>0.91697769517759609</v>
      </c>
      <c r="I1490" s="4">
        <v>0.9877703993151713</v>
      </c>
      <c r="J1490" s="4">
        <v>1.3283480570145041</v>
      </c>
      <c r="K1490" s="4">
        <v>1.5612633046743996</v>
      </c>
      <c r="L1490" s="4">
        <v>2.0936334916792942</v>
      </c>
    </row>
    <row r="1491" spans="1:12" x14ac:dyDescent="0.25">
      <c r="A1491" s="1" t="s">
        <v>0</v>
      </c>
      <c r="B1491" s="1" t="s">
        <v>185</v>
      </c>
      <c r="C1491" s="1" t="s">
        <v>112</v>
      </c>
      <c r="D1491" s="1" t="s">
        <v>2</v>
      </c>
      <c r="E1491" s="4">
        <v>128.88218370047238</v>
      </c>
      <c r="F1491" s="4">
        <v>111.35749595130537</v>
      </c>
      <c r="G1491" s="4">
        <v>94.287371295746695</v>
      </c>
      <c r="H1491" s="4">
        <v>94.857351495520334</v>
      </c>
      <c r="I1491" s="4">
        <v>80.274665189813987</v>
      </c>
      <c r="J1491" s="4">
        <v>60.330515540794913</v>
      </c>
      <c r="K1491" s="4">
        <v>38.718320275809873</v>
      </c>
      <c r="L1491" s="4">
        <v>18.555008368441438</v>
      </c>
    </row>
    <row r="1492" spans="1:12" x14ac:dyDescent="0.25">
      <c r="A1492" s="1" t="s">
        <v>0</v>
      </c>
      <c r="B1492" s="1" t="s">
        <v>185</v>
      </c>
      <c r="C1492" s="1" t="s">
        <v>112</v>
      </c>
      <c r="D1492" s="1" t="s">
        <v>3</v>
      </c>
      <c r="E1492" s="4">
        <v>2.7648903309316664</v>
      </c>
      <c r="F1492" s="4">
        <v>2.9233108078864074</v>
      </c>
      <c r="G1492" s="4">
        <v>3.286018042296917</v>
      </c>
      <c r="H1492" s="4">
        <v>3.7476483682320807</v>
      </c>
      <c r="I1492" s="4">
        <v>4.1429628421017943</v>
      </c>
      <c r="J1492" s="4">
        <v>4.4313014067185295</v>
      </c>
      <c r="K1492" s="4">
        <v>4.9552151183273789</v>
      </c>
      <c r="L1492" s="4">
        <v>5.5234360014726427</v>
      </c>
    </row>
    <row r="1493" spans="1:12" x14ac:dyDescent="0.25">
      <c r="A1493" s="1" t="s">
        <v>0</v>
      </c>
      <c r="B1493" s="1" t="s">
        <v>185</v>
      </c>
      <c r="C1493" s="1" t="s">
        <v>112</v>
      </c>
      <c r="D1493" s="1" t="s">
        <v>4</v>
      </c>
      <c r="E1493" s="4">
        <v>188.77043726936188</v>
      </c>
      <c r="F1493" s="4">
        <v>175.28125487974415</v>
      </c>
      <c r="G1493" s="4">
        <v>200.66288819395007</v>
      </c>
      <c r="H1493" s="4">
        <v>242.64668323823611</v>
      </c>
      <c r="I1493" s="4">
        <v>289.75704256859569</v>
      </c>
      <c r="J1493" s="4">
        <v>329.74697786297759</v>
      </c>
      <c r="K1493" s="4">
        <v>408.75181581400204</v>
      </c>
      <c r="L1493" s="4">
        <v>507.43244372072473</v>
      </c>
    </row>
    <row r="1494" spans="1:12" x14ac:dyDescent="0.25">
      <c r="A1494" s="1" t="s">
        <v>0</v>
      </c>
      <c r="B1494" s="1" t="s">
        <v>185</v>
      </c>
      <c r="C1494" s="1" t="s">
        <v>112</v>
      </c>
      <c r="D1494" s="1" t="s">
        <v>7</v>
      </c>
      <c r="E1494" s="4"/>
      <c r="F1494" s="4">
        <v>3.1525950074882437E-9</v>
      </c>
      <c r="G1494" s="4">
        <v>6.6392057326834555E-9</v>
      </c>
      <c r="H1494" s="4">
        <v>1.010105176493075E-8</v>
      </c>
      <c r="I1494" s="4">
        <v>1.1235494600839304E-8</v>
      </c>
      <c r="J1494" s="4">
        <v>1.2157243331965196E-8</v>
      </c>
      <c r="K1494" s="4">
        <v>1.4759948823819062E-8</v>
      </c>
      <c r="L1494" s="4">
        <v>1.723402531401014E-8</v>
      </c>
    </row>
    <row r="1495" spans="1:12" x14ac:dyDescent="0.25">
      <c r="A1495" s="1" t="s">
        <v>0</v>
      </c>
      <c r="B1495" s="1" t="s">
        <v>185</v>
      </c>
      <c r="C1495" s="1" t="s">
        <v>112</v>
      </c>
      <c r="D1495" s="1" t="s">
        <v>192</v>
      </c>
      <c r="E1495" s="4">
        <v>126.12811499447959</v>
      </c>
      <c r="F1495" s="4">
        <v>108.44558975287016</v>
      </c>
      <c r="G1495" s="4">
        <v>91.012762644037139</v>
      </c>
      <c r="H1495" s="4">
        <v>91.121112510026464</v>
      </c>
      <c r="I1495" s="4">
        <v>76.143111722793776</v>
      </c>
      <c r="J1495" s="4">
        <v>55.910623471404129</v>
      </c>
      <c r="K1495" s="4">
        <v>33.77451447868912</v>
      </c>
      <c r="L1495" s="4">
        <v>13.038021597782901</v>
      </c>
    </row>
    <row r="1496" spans="1:12" x14ac:dyDescent="0.25">
      <c r="A1496" s="1" t="s">
        <v>0</v>
      </c>
      <c r="B1496" s="1" t="s">
        <v>185</v>
      </c>
      <c r="C1496" s="1" t="s">
        <v>112</v>
      </c>
      <c r="D1496" s="1" t="s">
        <v>9</v>
      </c>
      <c r="E1496" s="4">
        <v>10.810803313638242</v>
      </c>
      <c r="F1496" s="4">
        <v>11.393208522871875</v>
      </c>
      <c r="G1496" s="4">
        <v>11.397999993383907</v>
      </c>
      <c r="H1496" s="4">
        <v>11.397999982424817</v>
      </c>
      <c r="I1496" s="4">
        <v>11.397999996345366</v>
      </c>
      <c r="J1496" s="4">
        <v>11.397999978284517</v>
      </c>
      <c r="K1496" s="4">
        <v>11.397999919785139</v>
      </c>
      <c r="L1496" s="4">
        <v>6.4429215133368425</v>
      </c>
    </row>
    <row r="1497" spans="1:12" x14ac:dyDescent="0.25">
      <c r="A1497" s="1" t="s">
        <v>0</v>
      </c>
      <c r="B1497" s="1" t="s">
        <v>185</v>
      </c>
      <c r="C1497" s="1" t="s">
        <v>112</v>
      </c>
      <c r="D1497" s="1" t="s">
        <v>5</v>
      </c>
      <c r="E1497" s="4">
        <v>126.12811499447959</v>
      </c>
      <c r="F1497" s="4">
        <v>108.44558975602276</v>
      </c>
      <c r="G1497" s="4">
        <v>91.012762650676351</v>
      </c>
      <c r="H1497" s="4">
        <v>91.121112520127511</v>
      </c>
      <c r="I1497" s="4">
        <v>76.143111734029276</v>
      </c>
      <c r="J1497" s="4">
        <v>55.910623483561373</v>
      </c>
      <c r="K1497" s="4">
        <v>33.774514493449068</v>
      </c>
      <c r="L1497" s="4">
        <v>13.038021615016927</v>
      </c>
    </row>
    <row r="1498" spans="1:12" x14ac:dyDescent="0.25">
      <c r="A1498" s="1" t="s">
        <v>0</v>
      </c>
      <c r="B1498" s="1" t="s">
        <v>185</v>
      </c>
      <c r="C1498" s="1" t="s">
        <v>112</v>
      </c>
      <c r="D1498" s="1" t="s">
        <v>11</v>
      </c>
      <c r="E1498" s="4">
        <v>6.8769512768214003E-9</v>
      </c>
      <c r="F1498" s="4">
        <v>4.2117743379194349E-9</v>
      </c>
      <c r="G1498" s="4">
        <v>4.1993544504220703E-9</v>
      </c>
      <c r="H1498" s="4">
        <v>3.504345813174002E-9</v>
      </c>
      <c r="I1498" s="4">
        <v>3.5947044986297842E-9</v>
      </c>
      <c r="J1498" s="4">
        <v>3.9345645239501208E-9</v>
      </c>
      <c r="K1498" s="4">
        <v>3.8143083444359284E-9</v>
      </c>
      <c r="L1498" s="4"/>
    </row>
    <row r="1499" spans="1:12" x14ac:dyDescent="0.25">
      <c r="A1499" s="1" t="s">
        <v>0</v>
      </c>
      <c r="B1499" s="1" t="s">
        <v>185</v>
      </c>
      <c r="C1499" s="1" t="s">
        <v>112</v>
      </c>
      <c r="D1499" s="1" t="s">
        <v>30</v>
      </c>
      <c r="E1499" s="4">
        <v>271.10000000000002</v>
      </c>
      <c r="F1499" s="4">
        <v>246.07499999999996</v>
      </c>
      <c r="G1499" s="4">
        <v>246.07499999999996</v>
      </c>
      <c r="H1499" s="4">
        <v>246.07499999999996</v>
      </c>
      <c r="I1499" s="4">
        <v>246.07499999999996</v>
      </c>
      <c r="J1499" s="4">
        <v>246.07499999999996</v>
      </c>
      <c r="K1499" s="4">
        <v>246.07499999999996</v>
      </c>
      <c r="L1499" s="4">
        <v>246.07499999999996</v>
      </c>
    </row>
    <row r="1500" spans="1:12" x14ac:dyDescent="0.25">
      <c r="A1500" s="1" t="s">
        <v>0</v>
      </c>
      <c r="B1500" s="1" t="s">
        <v>185</v>
      </c>
      <c r="C1500" s="1" t="s">
        <v>112</v>
      </c>
      <c r="D1500" s="1" t="s">
        <v>14</v>
      </c>
      <c r="E1500" s="4">
        <v>10.814</v>
      </c>
      <c r="F1500" s="4">
        <v>11.398000000680302</v>
      </c>
      <c r="G1500" s="4">
        <v>11.398000000835509</v>
      </c>
      <c r="H1500" s="4">
        <v>11.398000001072173</v>
      </c>
      <c r="I1500" s="4">
        <v>11.39800000118843</v>
      </c>
      <c r="J1500" s="4">
        <v>11.39800000145412</v>
      </c>
      <c r="K1500" s="4">
        <v>11.398000001818522</v>
      </c>
      <c r="L1500" s="4">
        <v>11.398000002312603</v>
      </c>
    </row>
    <row r="1501" spans="1:12" x14ac:dyDescent="0.25">
      <c r="A1501" s="1" t="s">
        <v>0</v>
      </c>
      <c r="B1501" s="1" t="s">
        <v>185</v>
      </c>
      <c r="C1501" s="1" t="s">
        <v>112</v>
      </c>
      <c r="D1501" s="1" t="s">
        <v>8</v>
      </c>
      <c r="E1501" s="4"/>
      <c r="F1501" s="4">
        <v>3.1525950074882437E-9</v>
      </c>
      <c r="G1501" s="4">
        <v>6.6392057326834555E-9</v>
      </c>
      <c r="H1501" s="4">
        <v>1.010105176493075E-8</v>
      </c>
      <c r="I1501" s="4">
        <v>1.1235494600839304E-8</v>
      </c>
      <c r="J1501" s="4">
        <v>1.2157243331965196E-8</v>
      </c>
      <c r="K1501" s="4">
        <v>1.4759948823819062E-8</v>
      </c>
      <c r="L1501" s="4">
        <v>1.723402531401014E-8</v>
      </c>
    </row>
    <row r="1502" spans="1:12" x14ac:dyDescent="0.25">
      <c r="A1502" s="1" t="s">
        <v>0</v>
      </c>
      <c r="B1502" s="1" t="s">
        <v>185</v>
      </c>
      <c r="C1502" s="1" t="s">
        <v>112</v>
      </c>
      <c r="D1502" s="1" t="s">
        <v>194</v>
      </c>
      <c r="E1502" s="4">
        <v>126.12811499447959</v>
      </c>
      <c r="F1502" s="4">
        <v>108.44558975287016</v>
      </c>
      <c r="G1502" s="4">
        <v>91.012762644037139</v>
      </c>
      <c r="H1502" s="4">
        <v>91.121112510026464</v>
      </c>
      <c r="I1502" s="4">
        <v>76.143111722793776</v>
      </c>
      <c r="J1502" s="4">
        <v>55.910623471404129</v>
      </c>
      <c r="K1502" s="4">
        <v>33.77451447868912</v>
      </c>
      <c r="L1502" s="4">
        <v>13.038021597782901</v>
      </c>
    </row>
    <row r="1503" spans="1:12" x14ac:dyDescent="0.25">
      <c r="A1503" s="1" t="s">
        <v>0</v>
      </c>
      <c r="B1503" s="1" t="s">
        <v>185</v>
      </c>
      <c r="C1503" s="1" t="s">
        <v>112</v>
      </c>
      <c r="D1503" s="1" t="s">
        <v>16</v>
      </c>
      <c r="E1503" s="4">
        <v>126.12811499447959</v>
      </c>
      <c r="F1503" s="4">
        <v>108.44558975602276</v>
      </c>
      <c r="G1503" s="4">
        <v>91.012762650676351</v>
      </c>
      <c r="H1503" s="4">
        <v>91.121112520127511</v>
      </c>
      <c r="I1503" s="4">
        <v>76.143111734029276</v>
      </c>
      <c r="J1503" s="4">
        <v>55.910623483561373</v>
      </c>
      <c r="K1503" s="4">
        <v>33.774514493449068</v>
      </c>
      <c r="L1503" s="4">
        <v>13.038021615016927</v>
      </c>
    </row>
    <row r="1504" spans="1:12" x14ac:dyDescent="0.25">
      <c r="A1504" s="1" t="s">
        <v>0</v>
      </c>
      <c r="B1504" s="1" t="s">
        <v>185</v>
      </c>
      <c r="C1504" s="1" t="s">
        <v>112</v>
      </c>
      <c r="D1504" s="1" t="s">
        <v>31</v>
      </c>
      <c r="E1504" s="4">
        <v>271.10000000000002</v>
      </c>
      <c r="F1504" s="4">
        <v>246.07499999999996</v>
      </c>
      <c r="G1504" s="4">
        <v>246.07499999999996</v>
      </c>
      <c r="H1504" s="4">
        <v>246.07499999999996</v>
      </c>
      <c r="I1504" s="4">
        <v>246.07499999999996</v>
      </c>
      <c r="J1504" s="4">
        <v>246.07499999999996</v>
      </c>
      <c r="K1504" s="4">
        <v>246.07499999999996</v>
      </c>
      <c r="L1504" s="4">
        <v>246.07499999999996</v>
      </c>
    </row>
    <row r="1505" spans="1:12" x14ac:dyDescent="0.25">
      <c r="A1505" s="1" t="s">
        <v>0</v>
      </c>
      <c r="B1505" s="1" t="s">
        <v>185</v>
      </c>
      <c r="C1505" s="1" t="s">
        <v>112</v>
      </c>
      <c r="D1505" s="1" t="s">
        <v>21</v>
      </c>
      <c r="E1505" s="4">
        <v>10.814</v>
      </c>
      <c r="F1505" s="4">
        <v>11.398</v>
      </c>
      <c r="G1505" s="4">
        <v>11.398</v>
      </c>
      <c r="H1505" s="4">
        <v>11.398</v>
      </c>
      <c r="I1505" s="4">
        <v>11.398</v>
      </c>
      <c r="J1505" s="4">
        <v>11.398</v>
      </c>
      <c r="K1505" s="4">
        <v>11.398</v>
      </c>
      <c r="L1505" s="4">
        <v>11.398</v>
      </c>
    </row>
    <row r="1506" spans="1:12" x14ac:dyDescent="0.25">
      <c r="A1506" s="1" t="s">
        <v>0</v>
      </c>
      <c r="B1506" s="1" t="s">
        <v>185</v>
      </c>
      <c r="C1506" s="1" t="s">
        <v>112</v>
      </c>
      <c r="D1506" s="1" t="s">
        <v>42</v>
      </c>
      <c r="E1506" s="4">
        <v>6.8769512768214003E-9</v>
      </c>
      <c r="F1506" s="4">
        <v>4.2117743379194349E-9</v>
      </c>
      <c r="G1506" s="4">
        <v>4.1993544504220703E-9</v>
      </c>
      <c r="H1506" s="4">
        <v>3.504345813174002E-9</v>
      </c>
      <c r="I1506" s="4">
        <v>3.5947044986297842E-9</v>
      </c>
      <c r="J1506" s="4">
        <v>3.9345645239501208E-9</v>
      </c>
      <c r="K1506" s="4">
        <v>3.8143083444359284E-9</v>
      </c>
      <c r="L1506" s="4"/>
    </row>
    <row r="1507" spans="1:12" x14ac:dyDescent="0.25">
      <c r="A1507" s="1" t="s">
        <v>0</v>
      </c>
      <c r="B1507" s="1" t="s">
        <v>185</v>
      </c>
      <c r="C1507" s="1" t="s">
        <v>112</v>
      </c>
      <c r="D1507" s="1" t="s">
        <v>23</v>
      </c>
      <c r="E1507" s="4"/>
      <c r="F1507" s="4">
        <v>6.8030189166030479E-10</v>
      </c>
      <c r="G1507" s="4">
        <v>8.3551005380394241E-10</v>
      </c>
      <c r="H1507" s="4">
        <v>1.0721729786284769E-9</v>
      </c>
      <c r="I1507" s="4">
        <v>1.1884306127191098E-9</v>
      </c>
      <c r="J1507" s="4">
        <v>1.4541206863930724E-9</v>
      </c>
      <c r="K1507" s="4">
        <v>1.8185221029456364E-9</v>
      </c>
      <c r="L1507" s="4">
        <v>2.3126031587902753E-9</v>
      </c>
    </row>
    <row r="1508" spans="1:12" x14ac:dyDescent="0.25">
      <c r="A1508" s="1" t="s">
        <v>0</v>
      </c>
      <c r="B1508" s="1" t="s">
        <v>185</v>
      </c>
      <c r="C1508" s="1" t="s">
        <v>112</v>
      </c>
      <c r="D1508" s="1" t="s">
        <v>32</v>
      </c>
      <c r="E1508" s="4">
        <v>0.46524572111574908</v>
      </c>
      <c r="F1508" s="4">
        <v>0.44070137052878261</v>
      </c>
      <c r="G1508" s="4">
        <v>0.3698578183238328</v>
      </c>
      <c r="H1508" s="4">
        <v>0.37029813069196982</v>
      </c>
      <c r="I1508" s="4">
        <v>0.30943050583274934</v>
      </c>
      <c r="J1508" s="4">
        <v>0.22720968595511182</v>
      </c>
      <c r="K1508" s="4">
        <v>0.13725292889846236</v>
      </c>
      <c r="L1508" s="4">
        <v>5.2983934157402837E-2</v>
      </c>
    </row>
    <row r="1509" spans="1:12" x14ac:dyDescent="0.25">
      <c r="A1509" s="1" t="s">
        <v>0</v>
      </c>
      <c r="B1509" s="1" t="s">
        <v>185</v>
      </c>
      <c r="C1509" s="1" t="s">
        <v>112</v>
      </c>
      <c r="D1509" s="1" t="s">
        <v>27</v>
      </c>
      <c r="E1509" s="4">
        <v>0.99970439371539133</v>
      </c>
      <c r="F1509" s="4">
        <v>0.99957962117844001</v>
      </c>
      <c r="G1509" s="4">
        <v>0.99999999934623596</v>
      </c>
      <c r="H1509" s="4">
        <v>0.99999999836398001</v>
      </c>
      <c r="I1509" s="4">
        <v>0.99999999957509522</v>
      </c>
      <c r="J1509" s="4">
        <v>0.99999999796722205</v>
      </c>
      <c r="K1509" s="4">
        <v>0.99999999280282659</v>
      </c>
      <c r="L1509" s="4">
        <v>0.56526772346285337</v>
      </c>
    </row>
    <row r="1510" spans="1:12" x14ac:dyDescent="0.25">
      <c r="A1510" s="1" t="s">
        <v>0</v>
      </c>
      <c r="B1510" s="1" t="s">
        <v>185</v>
      </c>
      <c r="C1510" s="1" t="s">
        <v>113</v>
      </c>
      <c r="D1510" s="1" t="s">
        <v>2</v>
      </c>
      <c r="E1510" s="4">
        <v>43.306453607934294</v>
      </c>
      <c r="F1510" s="4">
        <v>50.555654428356597</v>
      </c>
      <c r="G1510" s="4">
        <v>56.424859509990043</v>
      </c>
      <c r="H1510" s="4">
        <v>60.521292311739522</v>
      </c>
      <c r="I1510" s="4">
        <v>60.795180228523549</v>
      </c>
      <c r="J1510" s="4">
        <v>61.967074719442664</v>
      </c>
      <c r="K1510" s="4">
        <v>62.871436437709356</v>
      </c>
      <c r="L1510" s="4">
        <v>62.777704496854383</v>
      </c>
    </row>
    <row r="1511" spans="1:12" x14ac:dyDescent="0.25">
      <c r="A1511" s="1" t="s">
        <v>0</v>
      </c>
      <c r="B1511" s="1" t="s">
        <v>185</v>
      </c>
      <c r="C1511" s="1" t="s">
        <v>113</v>
      </c>
      <c r="D1511" s="1" t="s">
        <v>3</v>
      </c>
      <c r="E1511" s="4">
        <v>0.18672365659777135</v>
      </c>
      <c r="F1511" s="4">
        <v>0.19787190269322483</v>
      </c>
      <c r="G1511" s="4">
        <v>0.222224173636275</v>
      </c>
      <c r="H1511" s="4">
        <v>0.25314520313649641</v>
      </c>
      <c r="I1511" s="4">
        <v>0.28001928758927846</v>
      </c>
      <c r="J1511" s="4">
        <v>0.30379502549470144</v>
      </c>
      <c r="K1511" s="4">
        <v>0.33802585451741191</v>
      </c>
      <c r="L1511" s="4">
        <v>0.36380624599986228</v>
      </c>
    </row>
    <row r="1512" spans="1:12" x14ac:dyDescent="0.25">
      <c r="A1512" s="1" t="s">
        <v>0</v>
      </c>
      <c r="B1512" s="1" t="s">
        <v>185</v>
      </c>
      <c r="C1512" s="1" t="s">
        <v>113</v>
      </c>
      <c r="D1512" s="1" t="s">
        <v>4</v>
      </c>
      <c r="E1512" s="4">
        <v>191.12455151287494</v>
      </c>
      <c r="F1512" s="4">
        <v>180.75036348748355</v>
      </c>
      <c r="G1512" s="4">
        <v>208.02636505451392</v>
      </c>
      <c r="H1512" s="4">
        <v>249.30630260142777</v>
      </c>
      <c r="I1512" s="4">
        <v>298.64697242609299</v>
      </c>
      <c r="J1512" s="4">
        <v>346.45412687481996</v>
      </c>
      <c r="K1512" s="4">
        <v>422.4393341861221</v>
      </c>
      <c r="L1512" s="4">
        <v>538.80452070875378</v>
      </c>
    </row>
    <row r="1513" spans="1:12" x14ac:dyDescent="0.25">
      <c r="A1513" s="1" t="s">
        <v>0</v>
      </c>
      <c r="B1513" s="1" t="s">
        <v>185</v>
      </c>
      <c r="C1513" s="1" t="s">
        <v>113</v>
      </c>
      <c r="D1513" s="1" t="s">
        <v>7</v>
      </c>
      <c r="E1513" s="4"/>
      <c r="F1513" s="4">
        <v>8.7082684668644968E-9</v>
      </c>
      <c r="G1513" s="4">
        <v>5.5943242627238418E-7</v>
      </c>
      <c r="H1513" s="4">
        <v>7.3250107283560017E-7</v>
      </c>
      <c r="I1513" s="4">
        <v>8.9113313779759509E-7</v>
      </c>
      <c r="J1513" s="4">
        <v>1.0569445859313532E-6</v>
      </c>
      <c r="K1513" s="4">
        <v>1.169870865980957E-6</v>
      </c>
      <c r="L1513" s="4">
        <v>1.2219504776455998E-6</v>
      </c>
    </row>
    <row r="1514" spans="1:12" x14ac:dyDescent="0.25">
      <c r="A1514" s="1" t="s">
        <v>0</v>
      </c>
      <c r="B1514" s="1" t="s">
        <v>185</v>
      </c>
      <c r="C1514" s="1" t="s">
        <v>113</v>
      </c>
      <c r="D1514" s="1" t="s">
        <v>192</v>
      </c>
      <c r="E1514" s="4">
        <v>43.125880101464219</v>
      </c>
      <c r="F1514" s="4">
        <v>50.364149884320497</v>
      </c>
      <c r="G1514" s="4">
        <v>56.209002134376099</v>
      </c>
      <c r="H1514" s="4">
        <v>60.274513728569119</v>
      </c>
      <c r="I1514" s="4">
        <v>60.521527394315434</v>
      </c>
      <c r="J1514" s="4">
        <v>61.669645946978662</v>
      </c>
      <c r="K1514" s="4">
        <v>62.539776709556712</v>
      </c>
      <c r="L1514" s="4">
        <v>62.420264277936916</v>
      </c>
    </row>
    <row r="1515" spans="1:12" x14ac:dyDescent="0.25">
      <c r="A1515" s="1" t="s">
        <v>0</v>
      </c>
      <c r="B1515" s="1" t="s">
        <v>185</v>
      </c>
      <c r="C1515" s="1" t="s">
        <v>113</v>
      </c>
      <c r="D1515" s="1" t="s">
        <v>9</v>
      </c>
      <c r="E1515" s="4">
        <v>6.1439999761097166</v>
      </c>
      <c r="F1515" s="4">
        <v>6.3609999905971364</v>
      </c>
      <c r="G1515" s="4">
        <v>6.3609999935038175</v>
      </c>
      <c r="H1515" s="4">
        <v>6.3609999835634685</v>
      </c>
      <c r="I1515" s="4">
        <v>6.3609999911092396</v>
      </c>
      <c r="J1515" s="4">
        <v>6.360999998609012</v>
      </c>
      <c r="K1515" s="4">
        <v>6.3609999973196061</v>
      </c>
      <c r="L1515" s="4">
        <v>6.3610000002629681</v>
      </c>
    </row>
    <row r="1516" spans="1:12" x14ac:dyDescent="0.25">
      <c r="A1516" s="1" t="s">
        <v>0</v>
      </c>
      <c r="B1516" s="1" t="s">
        <v>185</v>
      </c>
      <c r="C1516" s="1" t="s">
        <v>113</v>
      </c>
      <c r="D1516" s="1" t="s">
        <v>5</v>
      </c>
      <c r="E1516" s="4">
        <v>43.125880101464219</v>
      </c>
      <c r="F1516" s="4">
        <v>50.364149893028767</v>
      </c>
      <c r="G1516" s="4">
        <v>56.209002693808529</v>
      </c>
      <c r="H1516" s="4">
        <v>60.27451446107019</v>
      </c>
      <c r="I1516" s="4">
        <v>60.521528285448575</v>
      </c>
      <c r="J1516" s="4">
        <v>61.669647003923245</v>
      </c>
      <c r="K1516" s="4">
        <v>62.539777879427575</v>
      </c>
      <c r="L1516" s="4">
        <v>62.420265499887392</v>
      </c>
    </row>
    <row r="1517" spans="1:12" x14ac:dyDescent="0.25">
      <c r="A1517" s="1" t="s">
        <v>0</v>
      </c>
      <c r="B1517" s="1" t="s">
        <v>185</v>
      </c>
      <c r="C1517" s="1" t="s">
        <v>113</v>
      </c>
      <c r="D1517" s="1" t="s">
        <v>11</v>
      </c>
      <c r="E1517" s="4">
        <v>1.3391769231683935E-8</v>
      </c>
      <c r="F1517" s="4">
        <v>5.7857070219084338E-7</v>
      </c>
      <c r="G1517" s="4">
        <v>1.8107204781232062E-7</v>
      </c>
      <c r="H1517" s="4">
        <v>1.6887605669504339E-7</v>
      </c>
      <c r="I1517" s="4">
        <v>1.7628776529059421E-7</v>
      </c>
      <c r="J1517" s="4">
        <v>1.1610496595139224E-7</v>
      </c>
      <c r="K1517" s="4">
        <v>5.306271192434144E-8</v>
      </c>
      <c r="L1517" s="4">
        <v>2.936761646716499E-8</v>
      </c>
    </row>
    <row r="1518" spans="1:12" x14ac:dyDescent="0.25">
      <c r="A1518" s="1" t="s">
        <v>0</v>
      </c>
      <c r="B1518" s="1" t="s">
        <v>185</v>
      </c>
      <c r="C1518" s="1" t="s">
        <v>113</v>
      </c>
      <c r="D1518" s="1" t="s">
        <v>30</v>
      </c>
      <c r="E1518" s="4">
        <v>152.89999999999998</v>
      </c>
      <c r="F1518" s="4">
        <v>163.79999999999998</v>
      </c>
      <c r="G1518" s="4">
        <v>163.79999999999998</v>
      </c>
      <c r="H1518" s="4">
        <v>163.79999999999998</v>
      </c>
      <c r="I1518" s="4">
        <v>163.79999999999998</v>
      </c>
      <c r="J1518" s="4">
        <v>163.79999999999998</v>
      </c>
      <c r="K1518" s="4">
        <v>163.79999999999998</v>
      </c>
      <c r="L1518" s="4">
        <v>163.79999999999998</v>
      </c>
    </row>
    <row r="1519" spans="1:12" x14ac:dyDescent="0.25">
      <c r="A1519" s="1" t="s">
        <v>0</v>
      </c>
      <c r="B1519" s="1" t="s">
        <v>185</v>
      </c>
      <c r="C1519" s="1" t="s">
        <v>113</v>
      </c>
      <c r="D1519" s="1" t="s">
        <v>14</v>
      </c>
      <c r="E1519" s="4">
        <v>6.1439999999999992</v>
      </c>
      <c r="F1519" s="4">
        <v>6.3610000008748679</v>
      </c>
      <c r="G1519" s="4">
        <v>6.3610000011607948</v>
      </c>
      <c r="H1519" s="4">
        <v>6.361000001674511</v>
      </c>
      <c r="I1519" s="4">
        <v>6.3610000022538173</v>
      </c>
      <c r="J1519" s="4">
        <v>6.3610000025787494</v>
      </c>
      <c r="K1519" s="4">
        <v>6.3610000030645795</v>
      </c>
      <c r="L1519" s="4">
        <v>6.3610000032240741</v>
      </c>
    </row>
    <row r="1520" spans="1:12" x14ac:dyDescent="0.25">
      <c r="A1520" s="1" t="s">
        <v>0</v>
      </c>
      <c r="B1520" s="1" t="s">
        <v>185</v>
      </c>
      <c r="C1520" s="1" t="s">
        <v>113</v>
      </c>
      <c r="D1520" s="1" t="s">
        <v>8</v>
      </c>
      <c r="E1520" s="4"/>
      <c r="F1520" s="4">
        <v>8.7082684668644968E-9</v>
      </c>
      <c r="G1520" s="4">
        <v>5.5943242627238418E-7</v>
      </c>
      <c r="H1520" s="4">
        <v>7.3250107283560017E-7</v>
      </c>
      <c r="I1520" s="4">
        <v>8.9113313779759509E-7</v>
      </c>
      <c r="J1520" s="4">
        <v>1.0569445859313532E-6</v>
      </c>
      <c r="K1520" s="4">
        <v>1.169870865980957E-6</v>
      </c>
      <c r="L1520" s="4">
        <v>1.2219504776455998E-6</v>
      </c>
    </row>
    <row r="1521" spans="1:12" x14ac:dyDescent="0.25">
      <c r="A1521" s="1" t="s">
        <v>0</v>
      </c>
      <c r="B1521" s="1" t="s">
        <v>185</v>
      </c>
      <c r="C1521" s="1" t="s">
        <v>113</v>
      </c>
      <c r="D1521" s="1" t="s">
        <v>194</v>
      </c>
      <c r="E1521" s="4">
        <v>43.125880101464219</v>
      </c>
      <c r="F1521" s="4">
        <v>50.364149884320497</v>
      </c>
      <c r="G1521" s="4">
        <v>56.209002134376099</v>
      </c>
      <c r="H1521" s="4">
        <v>60.274513728569119</v>
      </c>
      <c r="I1521" s="4">
        <v>60.521527394315434</v>
      </c>
      <c r="J1521" s="4">
        <v>61.669645946978662</v>
      </c>
      <c r="K1521" s="4">
        <v>62.539776709556712</v>
      </c>
      <c r="L1521" s="4">
        <v>62.420264277936916</v>
      </c>
    </row>
    <row r="1522" spans="1:12" x14ac:dyDescent="0.25">
      <c r="A1522" s="1" t="s">
        <v>0</v>
      </c>
      <c r="B1522" s="1" t="s">
        <v>185</v>
      </c>
      <c r="C1522" s="1" t="s">
        <v>113</v>
      </c>
      <c r="D1522" s="1" t="s">
        <v>16</v>
      </c>
      <c r="E1522" s="4">
        <v>43.125880101464219</v>
      </c>
      <c r="F1522" s="4">
        <v>50.364149893028767</v>
      </c>
      <c r="G1522" s="4">
        <v>56.209002693808529</v>
      </c>
      <c r="H1522" s="4">
        <v>60.27451446107019</v>
      </c>
      <c r="I1522" s="4">
        <v>60.521528285448575</v>
      </c>
      <c r="J1522" s="4">
        <v>61.669647003923245</v>
      </c>
      <c r="K1522" s="4">
        <v>62.539777879427575</v>
      </c>
      <c r="L1522" s="4">
        <v>62.420265499887392</v>
      </c>
    </row>
    <row r="1523" spans="1:12" x14ac:dyDescent="0.25">
      <c r="A1523" s="1" t="s">
        <v>0</v>
      </c>
      <c r="B1523" s="1" t="s">
        <v>185</v>
      </c>
      <c r="C1523" s="1" t="s">
        <v>113</v>
      </c>
      <c r="D1523" s="1" t="s">
        <v>31</v>
      </c>
      <c r="E1523" s="4">
        <v>152.89999999999998</v>
      </c>
      <c r="F1523" s="4">
        <v>163.79999999999998</v>
      </c>
      <c r="G1523" s="4">
        <v>163.79999999999998</v>
      </c>
      <c r="H1523" s="4">
        <v>163.79999999999998</v>
      </c>
      <c r="I1523" s="4">
        <v>163.79999999999998</v>
      </c>
      <c r="J1523" s="4">
        <v>163.79999999999998</v>
      </c>
      <c r="K1523" s="4">
        <v>163.79999999999998</v>
      </c>
      <c r="L1523" s="4">
        <v>163.79999999999998</v>
      </c>
    </row>
    <row r="1524" spans="1:12" x14ac:dyDescent="0.25">
      <c r="A1524" s="1" t="s">
        <v>0</v>
      </c>
      <c r="B1524" s="1" t="s">
        <v>185</v>
      </c>
      <c r="C1524" s="1" t="s">
        <v>113</v>
      </c>
      <c r="D1524" s="1" t="s">
        <v>21</v>
      </c>
      <c r="E1524" s="4">
        <v>6.1439999999999992</v>
      </c>
      <c r="F1524" s="4">
        <v>6.3609999999999989</v>
      </c>
      <c r="G1524" s="4">
        <v>6.3609999999999989</v>
      </c>
      <c r="H1524" s="4">
        <v>6.3609999999999989</v>
      </c>
      <c r="I1524" s="4">
        <v>6.3609999999999989</v>
      </c>
      <c r="J1524" s="4">
        <v>6.3609999999999989</v>
      </c>
      <c r="K1524" s="4">
        <v>6.3609999999999989</v>
      </c>
      <c r="L1524" s="4">
        <v>6.3609999999999989</v>
      </c>
    </row>
    <row r="1525" spans="1:12" x14ac:dyDescent="0.25">
      <c r="A1525" s="1" t="s">
        <v>0</v>
      </c>
      <c r="B1525" s="1" t="s">
        <v>185</v>
      </c>
      <c r="C1525" s="1" t="s">
        <v>113</v>
      </c>
      <c r="D1525" s="1" t="s">
        <v>42</v>
      </c>
      <c r="E1525" s="4">
        <v>1.3391769231683935E-8</v>
      </c>
      <c r="F1525" s="4">
        <v>5.7857070219084338E-7</v>
      </c>
      <c r="G1525" s="4">
        <v>1.8107204781232062E-7</v>
      </c>
      <c r="H1525" s="4">
        <v>1.6887605669504339E-7</v>
      </c>
      <c r="I1525" s="4">
        <v>1.7628776529059421E-7</v>
      </c>
      <c r="J1525" s="4">
        <v>1.1610496595139224E-7</v>
      </c>
      <c r="K1525" s="4">
        <v>5.306271192434144E-8</v>
      </c>
      <c r="L1525" s="4">
        <v>2.936761646716499E-8</v>
      </c>
    </row>
    <row r="1526" spans="1:12" x14ac:dyDescent="0.25">
      <c r="A1526" s="1" t="s">
        <v>0</v>
      </c>
      <c r="B1526" s="1" t="s">
        <v>185</v>
      </c>
      <c r="C1526" s="1" t="s">
        <v>113</v>
      </c>
      <c r="D1526" s="1" t="s">
        <v>23</v>
      </c>
      <c r="E1526" s="4"/>
      <c r="F1526" s="4">
        <v>8.7486891665883857E-10</v>
      </c>
      <c r="G1526" s="4">
        <v>1.1607957556748571E-9</v>
      </c>
      <c r="H1526" s="4">
        <v>1.6745120380602381E-9</v>
      </c>
      <c r="I1526" s="4">
        <v>2.2538188072670046E-9</v>
      </c>
      <c r="J1526" s="4">
        <v>2.578750232795052E-9</v>
      </c>
      <c r="K1526" s="4">
        <v>3.0645807892950173E-9</v>
      </c>
      <c r="L1526" s="4">
        <v>3.2240751866494087E-9</v>
      </c>
    </row>
    <row r="1527" spans="1:12" x14ac:dyDescent="0.25">
      <c r="A1527" s="1" t="s">
        <v>0</v>
      </c>
      <c r="B1527" s="1" t="s">
        <v>185</v>
      </c>
      <c r="C1527" s="1" t="s">
        <v>113</v>
      </c>
      <c r="D1527" s="1" t="s">
        <v>32</v>
      </c>
      <c r="E1527" s="4">
        <v>0.28205284566032851</v>
      </c>
      <c r="F1527" s="4">
        <v>0.3074734425172192</v>
      </c>
      <c r="G1527" s="4">
        <v>0.34315630118666729</v>
      </c>
      <c r="H1527" s="4">
        <v>0.36797627428918878</v>
      </c>
      <c r="I1527" s="4">
        <v>0.36948429422659002</v>
      </c>
      <c r="J1527" s="4">
        <v>0.37649356499986975</v>
      </c>
      <c r="K1527" s="4">
        <v>0.38180571861756241</v>
      </c>
      <c r="L1527" s="4">
        <v>0.38107609449289942</v>
      </c>
    </row>
    <row r="1528" spans="1:12" x14ac:dyDescent="0.25">
      <c r="A1528" s="1" t="s">
        <v>0</v>
      </c>
      <c r="B1528" s="1" t="s">
        <v>185</v>
      </c>
      <c r="C1528" s="1" t="s">
        <v>113</v>
      </c>
      <c r="D1528" s="1" t="s">
        <v>27</v>
      </c>
      <c r="E1528" s="4">
        <v>0.99999999611160761</v>
      </c>
      <c r="F1528" s="4">
        <v>0.99999999838425857</v>
      </c>
      <c r="G1528" s="4">
        <v>0.999999998796262</v>
      </c>
      <c r="H1528" s="4">
        <v>0.99999999715279952</v>
      </c>
      <c r="I1528" s="4">
        <v>0.99999999824798336</v>
      </c>
      <c r="J1528" s="4">
        <v>0.99999999937592554</v>
      </c>
      <c r="K1528" s="4">
        <v>0.99999999909684434</v>
      </c>
      <c r="L1528" s="4">
        <v>0.99999999953449048</v>
      </c>
    </row>
    <row r="1529" spans="1:12" x14ac:dyDescent="0.25">
      <c r="A1529" s="1" t="s">
        <v>0</v>
      </c>
      <c r="B1529" s="1" t="s">
        <v>185</v>
      </c>
      <c r="C1529" s="1" t="s">
        <v>114</v>
      </c>
      <c r="D1529" s="1" t="s">
        <v>2</v>
      </c>
      <c r="E1529" s="4">
        <v>0.80289360737155835</v>
      </c>
      <c r="F1529" s="4">
        <v>1.0396424696101092</v>
      </c>
      <c r="G1529" s="4">
        <v>1.1670465147244664</v>
      </c>
      <c r="H1529" s="4">
        <v>1.1689338076777112</v>
      </c>
      <c r="I1529" s="4">
        <v>1.1643719623810362</v>
      </c>
      <c r="J1529" s="4">
        <v>1.1748928729789763</v>
      </c>
      <c r="K1529" s="4">
        <v>1.1652128420187744</v>
      </c>
      <c r="L1529" s="4">
        <v>1.0286560985054987</v>
      </c>
    </row>
    <row r="1530" spans="1:12" x14ac:dyDescent="0.25">
      <c r="A1530" s="1" t="s">
        <v>0</v>
      </c>
      <c r="B1530" s="1" t="s">
        <v>185</v>
      </c>
      <c r="C1530" s="1" t="s">
        <v>114</v>
      </c>
      <c r="D1530" s="1" t="s">
        <v>3</v>
      </c>
      <c r="E1530" s="4">
        <v>16.776345889513863</v>
      </c>
      <c r="F1530" s="4">
        <v>19.461971825851858</v>
      </c>
      <c r="G1530" s="4">
        <v>21.692112370793158</v>
      </c>
      <c r="H1530" s="4">
        <v>24.157463077357679</v>
      </c>
      <c r="I1530" s="4">
        <v>26.149803271722355</v>
      </c>
      <c r="J1530" s="4">
        <v>28.109432286478093</v>
      </c>
      <c r="K1530" s="4">
        <v>30.069061301969864</v>
      </c>
      <c r="L1530" s="4">
        <v>32.028690309816547</v>
      </c>
    </row>
    <row r="1531" spans="1:12" x14ac:dyDescent="0.25">
      <c r="A1531" s="1" t="s">
        <v>0</v>
      </c>
      <c r="B1531" s="1" t="s">
        <v>185</v>
      </c>
      <c r="C1531" s="1" t="s">
        <v>114</v>
      </c>
      <c r="D1531" s="1" t="s">
        <v>4</v>
      </c>
      <c r="E1531" s="4">
        <v>146.1785624130257</v>
      </c>
      <c r="F1531" s="4">
        <v>150.77430432776197</v>
      </c>
      <c r="G1531" s="4">
        <v>178.64782093701058</v>
      </c>
      <c r="H1531" s="4">
        <v>235.93220750467023</v>
      </c>
      <c r="I1531" s="4">
        <v>288.76909084788434</v>
      </c>
      <c r="J1531" s="4">
        <v>346.37388497734065</v>
      </c>
      <c r="K1531" s="4">
        <v>424.96127596541174</v>
      </c>
      <c r="L1531" s="4">
        <v>567.68963853874209</v>
      </c>
    </row>
    <row r="1532" spans="1:12" x14ac:dyDescent="0.25">
      <c r="A1532" s="1" t="s">
        <v>0</v>
      </c>
      <c r="B1532" s="1" t="s">
        <v>185</v>
      </c>
      <c r="C1532" s="1" t="s">
        <v>114</v>
      </c>
      <c r="D1532" s="1" t="s">
        <v>7</v>
      </c>
      <c r="E1532" s="4">
        <v>-15.973452282142297</v>
      </c>
      <c r="F1532" s="4">
        <v>-18.42232935314323</v>
      </c>
      <c r="G1532" s="4">
        <v>-20.525065856068665</v>
      </c>
      <c r="H1532" s="4">
        <v>-22.988529269680651</v>
      </c>
      <c r="I1532" s="4">
        <v>-24.985431309339017</v>
      </c>
      <c r="J1532" s="4">
        <v>-26.934539413497244</v>
      </c>
      <c r="K1532" s="4">
        <v>-28.903848459948389</v>
      </c>
      <c r="L1532" s="4">
        <v>-31.000034211313633</v>
      </c>
    </row>
    <row r="1533" spans="1:12" x14ac:dyDescent="0.25">
      <c r="A1533" s="1" t="s">
        <v>0</v>
      </c>
      <c r="B1533" s="1" t="s">
        <v>185</v>
      </c>
      <c r="C1533" s="1" t="s">
        <v>114</v>
      </c>
      <c r="D1533" s="1" t="s">
        <v>5</v>
      </c>
      <c r="E1533" s="4">
        <v>-15.973452282142297</v>
      </c>
      <c r="F1533" s="4">
        <v>-18.42232935314323</v>
      </c>
      <c r="G1533" s="4">
        <v>-20.525065856068665</v>
      </c>
      <c r="H1533" s="4">
        <v>-22.988529269680651</v>
      </c>
      <c r="I1533" s="4">
        <v>-24.985431309339017</v>
      </c>
      <c r="J1533" s="4">
        <v>-26.934539413497244</v>
      </c>
      <c r="K1533" s="4">
        <v>-28.903848459948389</v>
      </c>
      <c r="L1533" s="4">
        <v>-31.000034211313633</v>
      </c>
    </row>
    <row r="1534" spans="1:12" x14ac:dyDescent="0.25">
      <c r="A1534" s="1" t="s">
        <v>0</v>
      </c>
      <c r="B1534" s="1" t="s">
        <v>185</v>
      </c>
      <c r="C1534" s="1" t="s">
        <v>114</v>
      </c>
      <c r="D1534" s="1" t="s">
        <v>12</v>
      </c>
      <c r="E1534" s="4">
        <v>23.041865736891211</v>
      </c>
      <c r="F1534" s="4">
        <v>29.176835052252827</v>
      </c>
      <c r="G1534" s="4">
        <v>28.119970550915056</v>
      </c>
      <c r="H1534" s="4">
        <v>24.512909138774145</v>
      </c>
      <c r="I1534" s="4">
        <v>25.025343149372429</v>
      </c>
      <c r="J1534" s="4">
        <v>25.004585783248906</v>
      </c>
      <c r="K1534" s="4">
        <v>25.279998878410346</v>
      </c>
      <c r="L1534" s="4">
        <v>23.041865776041792</v>
      </c>
    </row>
    <row r="1535" spans="1:12" x14ac:dyDescent="0.25">
      <c r="A1535" s="1" t="s">
        <v>0</v>
      </c>
      <c r="B1535" s="1" t="s">
        <v>185</v>
      </c>
      <c r="C1535" s="1" t="s">
        <v>114</v>
      </c>
      <c r="D1535" s="1" t="s">
        <v>15</v>
      </c>
      <c r="E1535" s="4">
        <v>-15.973452282142297</v>
      </c>
      <c r="F1535" s="4">
        <v>-18.42232935314323</v>
      </c>
      <c r="G1535" s="4">
        <v>-20.525065856068665</v>
      </c>
      <c r="H1535" s="4">
        <v>-22.988529269680651</v>
      </c>
      <c r="I1535" s="4">
        <v>-24.985431309339017</v>
      </c>
      <c r="J1535" s="4">
        <v>-26.934539413497244</v>
      </c>
      <c r="K1535" s="4">
        <v>-28.903848459948389</v>
      </c>
      <c r="L1535" s="4">
        <v>-31.000034211313633</v>
      </c>
    </row>
    <row r="1536" spans="1:12" x14ac:dyDescent="0.25">
      <c r="A1536" s="1" t="s">
        <v>0</v>
      </c>
      <c r="B1536" s="1" t="s">
        <v>185</v>
      </c>
      <c r="C1536" s="1" t="s">
        <v>114</v>
      </c>
      <c r="D1536" s="1" t="s">
        <v>17</v>
      </c>
      <c r="E1536" s="4">
        <v>-15.973452282142297</v>
      </c>
      <c r="F1536" s="4">
        <v>-18.42232935314323</v>
      </c>
      <c r="G1536" s="4">
        <v>-20.525065856068665</v>
      </c>
      <c r="H1536" s="4">
        <v>-22.988529269680651</v>
      </c>
      <c r="I1536" s="4">
        <v>-24.985431309339017</v>
      </c>
      <c r="J1536" s="4">
        <v>-26.934539413497244</v>
      </c>
      <c r="K1536" s="4">
        <v>-28.903848459948389</v>
      </c>
      <c r="L1536" s="4">
        <v>-31.000034211313633</v>
      </c>
    </row>
    <row r="1537" spans="1:12" x14ac:dyDescent="0.25">
      <c r="A1537" s="1" t="s">
        <v>0</v>
      </c>
      <c r="B1537" s="1" t="s">
        <v>185</v>
      </c>
      <c r="C1537" s="1" t="s">
        <v>114</v>
      </c>
      <c r="D1537" s="1" t="s">
        <v>19</v>
      </c>
      <c r="E1537" s="4">
        <v>23.041865727935626</v>
      </c>
      <c r="F1537" s="4">
        <v>23.041865727935626</v>
      </c>
      <c r="G1537" s="4">
        <v>23.041865727935626</v>
      </c>
      <c r="H1537" s="4">
        <v>23.041865727935626</v>
      </c>
      <c r="I1537" s="4">
        <v>23.041865727935626</v>
      </c>
      <c r="J1537" s="4">
        <v>23.041865727935626</v>
      </c>
      <c r="K1537" s="4">
        <v>23.041865727935626</v>
      </c>
      <c r="L1537" s="4">
        <v>23.041865727935626</v>
      </c>
    </row>
    <row r="1538" spans="1:12" x14ac:dyDescent="0.25">
      <c r="A1538" s="1" t="s">
        <v>0</v>
      </c>
      <c r="B1538" s="1" t="s">
        <v>185</v>
      </c>
      <c r="C1538" s="1" t="s">
        <v>114</v>
      </c>
      <c r="D1538" s="1" t="s">
        <v>44</v>
      </c>
      <c r="E1538" s="4">
        <v>8.955583459059017E-9</v>
      </c>
      <c r="F1538" s="4">
        <v>6.1349693243172014</v>
      </c>
      <c r="G1538" s="4">
        <v>5.0781048229794319</v>
      </c>
      <c r="H1538" s="4">
        <v>1.471043410838518</v>
      </c>
      <c r="I1538" s="4">
        <v>1.9834774214368029</v>
      </c>
      <c r="J1538" s="4">
        <v>1.9627200553132809</v>
      </c>
      <c r="K1538" s="4">
        <v>2.2381331504747202</v>
      </c>
      <c r="L1538" s="4">
        <v>4.8106167426394967E-8</v>
      </c>
    </row>
    <row r="1539" spans="1:12" x14ac:dyDescent="0.25">
      <c r="A1539" s="1" t="s">
        <v>0</v>
      </c>
      <c r="B1539" s="1" t="s">
        <v>185</v>
      </c>
      <c r="C1539" s="1" t="s">
        <v>114</v>
      </c>
      <c r="D1539" s="1" t="s">
        <v>25</v>
      </c>
      <c r="E1539" s="4">
        <v>0.69323606276239946</v>
      </c>
      <c r="F1539" s="4">
        <v>0.63140259456348369</v>
      </c>
      <c r="G1539" s="4">
        <v>0.72991064549321716</v>
      </c>
      <c r="H1539" s="4">
        <v>0.93781317996719316</v>
      </c>
      <c r="I1539" s="4">
        <v>0.99840514314648221</v>
      </c>
      <c r="J1539" s="4">
        <v>1.0771839872485012</v>
      </c>
      <c r="K1539" s="4">
        <v>1.1433484866422556</v>
      </c>
      <c r="L1539" s="4">
        <v>1.3453786473987057</v>
      </c>
    </row>
    <row r="1540" spans="1:12" x14ac:dyDescent="0.25">
      <c r="A1540" s="1" t="s">
        <v>0</v>
      </c>
      <c r="B1540" s="1" t="s">
        <v>185</v>
      </c>
      <c r="C1540" s="1" t="s">
        <v>115</v>
      </c>
      <c r="D1540" s="1" t="s">
        <v>2</v>
      </c>
      <c r="E1540" s="4">
        <v>41.107983706075132</v>
      </c>
      <c r="F1540" s="4">
        <v>49.674269979792058</v>
      </c>
      <c r="G1540" s="4">
        <v>55.974474721439201</v>
      </c>
      <c r="H1540" s="4">
        <v>64.007460521748314</v>
      </c>
      <c r="I1540" s="4">
        <v>64.831364557827712</v>
      </c>
      <c r="J1540" s="4">
        <v>67.287643503674502</v>
      </c>
      <c r="K1540" s="4">
        <v>71.984018249284759</v>
      </c>
      <c r="L1540" s="4">
        <v>75.811020451445373</v>
      </c>
    </row>
    <row r="1541" spans="1:12" x14ac:dyDescent="0.25">
      <c r="A1541" s="1" t="s">
        <v>0</v>
      </c>
      <c r="B1541" s="1" t="s">
        <v>185</v>
      </c>
      <c r="C1541" s="1" t="s">
        <v>115</v>
      </c>
      <c r="D1541" s="1" t="s">
        <v>3</v>
      </c>
      <c r="E1541" s="4">
        <v>70.054554806551025</v>
      </c>
      <c r="F1541" s="4">
        <v>74.543796738884609</v>
      </c>
      <c r="G1541" s="4">
        <v>84.017370722208327</v>
      </c>
      <c r="H1541" s="4">
        <v>98.517268937982948</v>
      </c>
      <c r="I1541" s="4">
        <v>109.29294712006778</v>
      </c>
      <c r="J1541" s="4">
        <v>117.68502644665965</v>
      </c>
      <c r="K1541" s="4">
        <v>124.18042097727047</v>
      </c>
      <c r="L1541" s="4">
        <v>129.31379947929614</v>
      </c>
    </row>
    <row r="1542" spans="1:12" x14ac:dyDescent="0.25">
      <c r="A1542" s="1" t="s">
        <v>0</v>
      </c>
      <c r="B1542" s="1" t="s">
        <v>185</v>
      </c>
      <c r="C1542" s="1" t="s">
        <v>115</v>
      </c>
      <c r="D1542" s="1" t="s">
        <v>4</v>
      </c>
      <c r="E1542" s="4">
        <v>124.22048799262618</v>
      </c>
      <c r="F1542" s="4">
        <v>107.69748135074971</v>
      </c>
      <c r="G1542" s="4">
        <v>123.67662311408972</v>
      </c>
      <c r="H1542" s="4">
        <v>152.76912210343579</v>
      </c>
      <c r="I1542" s="4">
        <v>185.59491957904299</v>
      </c>
      <c r="J1542" s="4">
        <v>214.73015707061188</v>
      </c>
      <c r="K1542" s="4">
        <v>230.0271013607443</v>
      </c>
      <c r="L1542" s="4">
        <v>253.32581213921523</v>
      </c>
    </row>
    <row r="1543" spans="1:12" x14ac:dyDescent="0.25">
      <c r="A1543" s="1" t="s">
        <v>0</v>
      </c>
      <c r="B1543" s="1" t="s">
        <v>185</v>
      </c>
      <c r="C1543" s="1" t="s">
        <v>115</v>
      </c>
      <c r="D1543" s="1" t="s">
        <v>7</v>
      </c>
      <c r="E1543" s="4">
        <v>-1.8126886983363819</v>
      </c>
      <c r="F1543" s="4">
        <v>-1.9939575221662482</v>
      </c>
      <c r="G1543" s="4">
        <v>-8.0362534750432477</v>
      </c>
      <c r="H1543" s="4">
        <v>-9.9177922134916425</v>
      </c>
      <c r="I1543" s="4">
        <v>-9.9177924769603027</v>
      </c>
      <c r="J1543" s="4">
        <v>-10.283096978071512</v>
      </c>
      <c r="K1543" s="4">
        <v>-10.283099604058856</v>
      </c>
      <c r="L1543" s="4">
        <v>-11.029701000010171</v>
      </c>
    </row>
    <row r="1544" spans="1:12" x14ac:dyDescent="0.25">
      <c r="A1544" s="1" t="s">
        <v>0</v>
      </c>
      <c r="B1544" s="1" t="s">
        <v>185</v>
      </c>
      <c r="C1544" s="1" t="s">
        <v>115</v>
      </c>
      <c r="D1544" s="1" t="s">
        <v>192</v>
      </c>
      <c r="E1544" s="4">
        <v>-27.133882403627059</v>
      </c>
      <c r="F1544" s="4">
        <v>-22.875569236257139</v>
      </c>
      <c r="G1544" s="4">
        <v>-20.00664254145034</v>
      </c>
      <c r="H1544" s="4">
        <v>-24.592016224236225</v>
      </c>
      <c r="I1544" s="4">
        <v>-34.54379013316484</v>
      </c>
      <c r="J1544" s="4">
        <v>-40.114286028851936</v>
      </c>
      <c r="K1544" s="4">
        <v>-41.913303238335558</v>
      </c>
      <c r="L1544" s="4">
        <v>-42.473078166591065</v>
      </c>
    </row>
    <row r="1545" spans="1:12" x14ac:dyDescent="0.25">
      <c r="A1545" s="1" t="s">
        <v>0</v>
      </c>
      <c r="B1545" s="1" t="s">
        <v>185</v>
      </c>
      <c r="C1545" s="1" t="s">
        <v>115</v>
      </c>
      <c r="D1545" s="1" t="s">
        <v>5</v>
      </c>
      <c r="E1545" s="4">
        <v>-28.946571101963443</v>
      </c>
      <c r="F1545" s="4">
        <v>-24.869526758423387</v>
      </c>
      <c r="G1545" s="4">
        <v>-28.042896016493586</v>
      </c>
      <c r="H1545" s="4">
        <v>-34.50980843772787</v>
      </c>
      <c r="I1545" s="4">
        <v>-44.461582610125149</v>
      </c>
      <c r="J1545" s="4">
        <v>-50.397383006923455</v>
      </c>
      <c r="K1545" s="4">
        <v>-52.19640284239442</v>
      </c>
      <c r="L1545" s="4">
        <v>-53.502779166601236</v>
      </c>
    </row>
    <row r="1546" spans="1:12" x14ac:dyDescent="0.25">
      <c r="A1546" s="1" t="s">
        <v>0</v>
      </c>
      <c r="B1546" s="1" t="s">
        <v>185</v>
      </c>
      <c r="C1546" s="1" t="s">
        <v>115</v>
      </c>
      <c r="D1546" s="1" t="s">
        <v>11</v>
      </c>
      <c r="E1546" s="4">
        <v>2.6</v>
      </c>
      <c r="F1546" s="4">
        <v>2.6</v>
      </c>
      <c r="G1546" s="4">
        <v>2.6</v>
      </c>
      <c r="H1546" s="4">
        <v>2.6</v>
      </c>
      <c r="I1546" s="4">
        <v>2.6</v>
      </c>
      <c r="J1546" s="4">
        <v>2.6000000041501146</v>
      </c>
      <c r="K1546" s="4">
        <v>2.6000000052928227</v>
      </c>
      <c r="L1546" s="4">
        <v>2.6000000067461713</v>
      </c>
    </row>
    <row r="1547" spans="1:12" x14ac:dyDescent="0.25">
      <c r="A1547" s="1" t="s">
        <v>0</v>
      </c>
      <c r="B1547" s="1" t="s">
        <v>185</v>
      </c>
      <c r="C1547" s="1" t="s">
        <v>115</v>
      </c>
      <c r="D1547" s="1" t="s">
        <v>12</v>
      </c>
      <c r="E1547" s="4">
        <v>1.9939577023909421</v>
      </c>
      <c r="F1547" s="4">
        <v>7.85498488428901</v>
      </c>
      <c r="G1547" s="4">
        <v>3.6942276840015351</v>
      </c>
      <c r="H1547" s="4">
        <v>1.8126892002313837</v>
      </c>
      <c r="I1547" s="4">
        <v>2.1779935238775376</v>
      </c>
      <c r="J1547" s="4">
        <v>1.8126917370502724</v>
      </c>
      <c r="K1547" s="4">
        <v>2.5592908021072898</v>
      </c>
      <c r="L1547" s="4">
        <v>1.8126888843011202</v>
      </c>
    </row>
    <row r="1548" spans="1:12" x14ac:dyDescent="0.25">
      <c r="A1548" s="1" t="s">
        <v>0</v>
      </c>
      <c r="B1548" s="1" t="s">
        <v>185</v>
      </c>
      <c r="C1548" s="1" t="s">
        <v>115</v>
      </c>
      <c r="D1548" s="1" t="s">
        <v>13</v>
      </c>
      <c r="E1548" s="4">
        <v>33.699951052373962</v>
      </c>
      <c r="F1548" s="4">
        <v>42.473078805677929</v>
      </c>
      <c r="G1548" s="4">
        <v>42.473078805677929</v>
      </c>
      <c r="H1548" s="4">
        <v>42.473078805677929</v>
      </c>
      <c r="I1548" s="4">
        <v>42.473078805677929</v>
      </c>
      <c r="J1548" s="4">
        <v>42.473078805677929</v>
      </c>
      <c r="K1548" s="4">
        <v>42.473078805677929</v>
      </c>
      <c r="L1548" s="4">
        <v>42.473078805677929</v>
      </c>
    </row>
    <row r="1549" spans="1:12" x14ac:dyDescent="0.25">
      <c r="A1549" s="1" t="s">
        <v>0</v>
      </c>
      <c r="B1549" s="1" t="s">
        <v>185</v>
      </c>
      <c r="C1549" s="1" t="s">
        <v>115</v>
      </c>
      <c r="D1549" s="1" t="s">
        <v>30</v>
      </c>
      <c r="E1549" s="4">
        <v>5.2</v>
      </c>
      <c r="F1549" s="4">
        <v>10</v>
      </c>
      <c r="G1549" s="4">
        <v>10</v>
      </c>
      <c r="H1549" s="4">
        <v>10</v>
      </c>
      <c r="I1549" s="4">
        <v>10</v>
      </c>
      <c r="J1549" s="4">
        <v>10</v>
      </c>
      <c r="K1549" s="4">
        <v>10</v>
      </c>
      <c r="L1549" s="4">
        <v>10</v>
      </c>
    </row>
    <row r="1550" spans="1:12" x14ac:dyDescent="0.25">
      <c r="A1550" s="1" t="s">
        <v>0</v>
      </c>
      <c r="B1550" s="1" t="s">
        <v>185</v>
      </c>
      <c r="C1550" s="1" t="s">
        <v>115</v>
      </c>
      <c r="D1550" s="1" t="s">
        <v>8</v>
      </c>
      <c r="E1550" s="4">
        <v>1.1658227500645538E-7</v>
      </c>
      <c r="F1550" s="4">
        <v>1.7296739694812109E-7</v>
      </c>
      <c r="G1550" s="4">
        <v>2.711338070281484E-7</v>
      </c>
      <c r="H1550" s="4">
        <v>3.4252704422596166E-7</v>
      </c>
      <c r="I1550" s="4">
        <v>4.2473656067118461E-7</v>
      </c>
      <c r="J1550" s="4">
        <v>6.1275383414211086E-7</v>
      </c>
      <c r="K1550" s="4">
        <v>8.5841749071905096E-7</v>
      </c>
      <c r="L1550" s="4">
        <v>1.4926208162912335E-6</v>
      </c>
    </row>
    <row r="1551" spans="1:12" x14ac:dyDescent="0.25">
      <c r="A1551" s="1" t="s">
        <v>0</v>
      </c>
      <c r="B1551" s="1" t="s">
        <v>185</v>
      </c>
      <c r="C1551" s="1" t="s">
        <v>115</v>
      </c>
      <c r="D1551" s="1" t="s">
        <v>194</v>
      </c>
      <c r="E1551" s="4">
        <v>1.0050723994320678E-7</v>
      </c>
      <c r="F1551" s="4">
        <v>1.6196281275700834E-7</v>
      </c>
      <c r="G1551" s="4">
        <v>3.486102414162408E-7</v>
      </c>
      <c r="H1551" s="4">
        <v>4.4177244210370238E-7</v>
      </c>
      <c r="I1551" s="4">
        <v>5.3905724449294402E-7</v>
      </c>
      <c r="J1551" s="4">
        <v>6.5601788542567103E-7</v>
      </c>
      <c r="K1551" s="4">
        <v>6.2867336784819811E-7</v>
      </c>
      <c r="L1551" s="4">
        <v>6.1640099616622095E-7</v>
      </c>
    </row>
    <row r="1552" spans="1:12" x14ac:dyDescent="0.25">
      <c r="A1552" s="1" t="s">
        <v>0</v>
      </c>
      <c r="B1552" s="1" t="s">
        <v>185</v>
      </c>
      <c r="C1552" s="1" t="s">
        <v>115</v>
      </c>
      <c r="D1552" s="1" t="s">
        <v>15</v>
      </c>
      <c r="E1552" s="4">
        <v>-1.8126888149186569</v>
      </c>
      <c r="F1552" s="4">
        <v>-1.9939576951336451</v>
      </c>
      <c r="G1552" s="4">
        <v>-8.0362537461770547</v>
      </c>
      <c r="H1552" s="4">
        <v>-9.9177925560186875</v>
      </c>
      <c r="I1552" s="4">
        <v>-9.9177929016968633</v>
      </c>
      <c r="J1552" s="4">
        <v>-10.283097590825346</v>
      </c>
      <c r="K1552" s="4">
        <v>-10.283100462476346</v>
      </c>
      <c r="L1552" s="4">
        <v>-11.029702492630987</v>
      </c>
    </row>
    <row r="1553" spans="1:12" x14ac:dyDescent="0.25">
      <c r="A1553" s="1" t="s">
        <v>0</v>
      </c>
      <c r="B1553" s="1" t="s">
        <v>185</v>
      </c>
      <c r="C1553" s="1" t="s">
        <v>115</v>
      </c>
      <c r="D1553" s="1" t="s">
        <v>193</v>
      </c>
      <c r="E1553" s="4">
        <v>-27.133882504134299</v>
      </c>
      <c r="F1553" s="4">
        <v>-22.875569398219952</v>
      </c>
      <c r="G1553" s="4">
        <v>-20.006642890060583</v>
      </c>
      <c r="H1553" s="4">
        <v>-24.592016666008668</v>
      </c>
      <c r="I1553" s="4">
        <v>-34.543790672222087</v>
      </c>
      <c r="J1553" s="4">
        <v>-40.114286684869825</v>
      </c>
      <c r="K1553" s="4">
        <v>-41.913303867008928</v>
      </c>
      <c r="L1553" s="4">
        <v>-42.473078782992062</v>
      </c>
    </row>
    <row r="1554" spans="1:12" x14ac:dyDescent="0.25">
      <c r="A1554" s="1" t="s">
        <v>0</v>
      </c>
      <c r="B1554" s="1" t="s">
        <v>185</v>
      </c>
      <c r="C1554" s="1" t="s">
        <v>115</v>
      </c>
      <c r="D1554" s="1" t="s">
        <v>16</v>
      </c>
      <c r="E1554">
        <v>2.1708951494966216E-7</v>
      </c>
      <c r="F1554">
        <v>3.3493020970512942E-7</v>
      </c>
      <c r="G1554">
        <v>6.1974404844438915E-7</v>
      </c>
      <c r="H1554">
        <v>7.8429948632966405E-7</v>
      </c>
      <c r="I1554">
        <v>9.6379380516412858E-7</v>
      </c>
      <c r="J1554">
        <v>1.2687717195677819E-6</v>
      </c>
      <c r="K1554">
        <v>1.4870908585672491E-6</v>
      </c>
      <c r="L1554">
        <v>2.1090218124574545E-6</v>
      </c>
    </row>
    <row r="1555" spans="1:12" x14ac:dyDescent="0.25">
      <c r="A1555" s="1" t="s">
        <v>0</v>
      </c>
      <c r="B1555" s="1" t="s">
        <v>185</v>
      </c>
      <c r="C1555" s="1" t="s">
        <v>115</v>
      </c>
      <c r="D1555" s="1" t="s">
        <v>17</v>
      </c>
      <c r="E1555">
        <v>-28.946571319052957</v>
      </c>
      <c r="F1555">
        <v>-24.869527093353597</v>
      </c>
      <c r="G1555">
        <v>-28.042896636237636</v>
      </c>
      <c r="H1555">
        <v>-34.509809222027357</v>
      </c>
      <c r="I1555">
        <v>-44.461583573918951</v>
      </c>
      <c r="J1555">
        <v>-50.397384275695174</v>
      </c>
      <c r="K1555">
        <v>-52.196404329485276</v>
      </c>
      <c r="L1555">
        <v>-53.50278127562305</v>
      </c>
    </row>
    <row r="1556" spans="1:12" x14ac:dyDescent="0.25">
      <c r="A1556" s="1" t="s">
        <v>0</v>
      </c>
      <c r="B1556" s="1" t="s">
        <v>185</v>
      </c>
      <c r="C1556" s="1" t="s">
        <v>115</v>
      </c>
      <c r="D1556" s="1" t="s">
        <v>18</v>
      </c>
      <c r="E1556">
        <v>2.6</v>
      </c>
      <c r="F1556">
        <v>2.6</v>
      </c>
      <c r="G1556">
        <v>2.6</v>
      </c>
      <c r="H1556">
        <v>2.6</v>
      </c>
      <c r="I1556">
        <v>2.6</v>
      </c>
      <c r="J1556">
        <v>2.6</v>
      </c>
      <c r="K1556">
        <v>2.6</v>
      </c>
      <c r="L1556">
        <v>2.6</v>
      </c>
    </row>
    <row r="1557" spans="1:12" x14ac:dyDescent="0.25">
      <c r="A1557" s="1" t="s">
        <v>0</v>
      </c>
      <c r="B1557" s="1" t="s">
        <v>185</v>
      </c>
      <c r="C1557" s="1" t="s">
        <v>115</v>
      </c>
      <c r="D1557" s="1" t="s">
        <v>19</v>
      </c>
      <c r="E1557">
        <v>1.8126888217522656</v>
      </c>
      <c r="F1557">
        <v>1.8126888217522656</v>
      </c>
      <c r="G1557">
        <v>1.8126888217522656</v>
      </c>
      <c r="H1557">
        <v>1.8126888217522656</v>
      </c>
      <c r="I1557">
        <v>1.8126888217522656</v>
      </c>
      <c r="J1557">
        <v>1.8126888217522656</v>
      </c>
      <c r="K1557">
        <v>1.8126888217522656</v>
      </c>
      <c r="L1557">
        <v>1.8126888217522656</v>
      </c>
    </row>
    <row r="1558" spans="1:12" x14ac:dyDescent="0.25">
      <c r="A1558" s="1" t="s">
        <v>0</v>
      </c>
      <c r="B1558" s="1" t="s">
        <v>185</v>
      </c>
      <c r="C1558" s="1" t="s">
        <v>115</v>
      </c>
      <c r="D1558" s="1" t="s">
        <v>31</v>
      </c>
      <c r="E1558">
        <v>5.2</v>
      </c>
      <c r="F1558">
        <v>10</v>
      </c>
      <c r="G1558">
        <v>10</v>
      </c>
      <c r="H1558">
        <v>10</v>
      </c>
      <c r="I1558">
        <v>10</v>
      </c>
      <c r="J1558">
        <v>10</v>
      </c>
      <c r="K1558">
        <v>10</v>
      </c>
      <c r="L1558">
        <v>10</v>
      </c>
    </row>
    <row r="1559" spans="1:12" x14ac:dyDescent="0.25">
      <c r="A1559" s="1" t="s">
        <v>0</v>
      </c>
      <c r="B1559" s="1" t="s">
        <v>185</v>
      </c>
      <c r="C1559" s="1" t="s">
        <v>115</v>
      </c>
      <c r="D1559" s="1" t="s">
        <v>20</v>
      </c>
      <c r="E1559">
        <v>33.699951052373962</v>
      </c>
      <c r="F1559">
        <v>42.473078805677929</v>
      </c>
      <c r="G1559">
        <v>42.473078805677929</v>
      </c>
      <c r="H1559">
        <v>42.473078805677929</v>
      </c>
      <c r="I1559">
        <v>42.473078805677929</v>
      </c>
      <c r="J1559">
        <v>42.473078805677929</v>
      </c>
      <c r="K1559">
        <v>42.473078805677929</v>
      </c>
      <c r="L1559">
        <v>42.473078805677929</v>
      </c>
    </row>
    <row r="1560" spans="1:12" x14ac:dyDescent="0.25">
      <c r="A1560" s="1" t="s">
        <v>0</v>
      </c>
      <c r="B1560" s="1" t="s">
        <v>185</v>
      </c>
      <c r="C1560" s="1" t="s">
        <v>115</v>
      </c>
      <c r="D1560" s="1" t="s">
        <v>42</v>
      </c>
      <c r="J1560">
        <v>4.1501146722808833E-9</v>
      </c>
      <c r="K1560">
        <v>5.2928227589365297E-9</v>
      </c>
      <c r="L1560">
        <v>6.7461711053408889E-9</v>
      </c>
    </row>
    <row r="1561" spans="1:12" x14ac:dyDescent="0.25">
      <c r="A1561" s="1" t="s">
        <v>0</v>
      </c>
      <c r="B1561" s="1" t="s">
        <v>185</v>
      </c>
      <c r="C1561" s="1" t="s">
        <v>115</v>
      </c>
      <c r="D1561" s="1" t="s">
        <v>44</v>
      </c>
      <c r="E1561">
        <v>0.18126888063867633</v>
      </c>
      <c r="F1561">
        <v>6.0422960625367441</v>
      </c>
      <c r="G1561">
        <v>1.8815388622492693</v>
      </c>
      <c r="H1561">
        <v>3.7847911807553285E-7</v>
      </c>
      <c r="I1561">
        <v>0.36530470212527216</v>
      </c>
      <c r="J1561">
        <v>2.9152980068077463E-6</v>
      </c>
      <c r="K1561">
        <v>0.74660198035502412</v>
      </c>
      <c r="L1561">
        <v>6.2548854469844543E-8</v>
      </c>
    </row>
    <row r="1562" spans="1:12" x14ac:dyDescent="0.25">
      <c r="A1562" s="1" t="s">
        <v>0</v>
      </c>
      <c r="B1562" s="1" t="s">
        <v>185</v>
      </c>
      <c r="C1562" s="1" t="s">
        <v>115</v>
      </c>
      <c r="D1562" s="1" t="s">
        <v>24</v>
      </c>
      <c r="E1562">
        <v>4.4839336540944373E-8</v>
      </c>
      <c r="F1562">
        <v>6.6525921903123496E-8</v>
      </c>
      <c r="G1562">
        <v>1.0428223347236476E-7</v>
      </c>
      <c r="H1562">
        <v>1.317411708561391E-7</v>
      </c>
      <c r="I1562">
        <v>1.6336021564276332E-7</v>
      </c>
      <c r="J1562">
        <v>2.3567455121693634E-7</v>
      </c>
      <c r="K1562">
        <v>3.3016057268137294E-7</v>
      </c>
      <c r="L1562">
        <v>5.7408492785321469E-7</v>
      </c>
    </row>
    <row r="1563" spans="1:12" x14ac:dyDescent="0.25">
      <c r="A1563" s="1" t="s">
        <v>0</v>
      </c>
      <c r="B1563" s="1" t="s">
        <v>185</v>
      </c>
      <c r="C1563" s="1" t="s">
        <v>115</v>
      </c>
      <c r="D1563" s="1" t="s">
        <v>25</v>
      </c>
      <c r="E1563">
        <v>0.90909090636429912</v>
      </c>
      <c r="F1563">
        <v>0.25384615304885177</v>
      </c>
      <c r="G1563">
        <v>2.1753542102939085</v>
      </c>
      <c r="H1563">
        <v>5.471314417690972</v>
      </c>
      <c r="I1563">
        <v>4.5536374617129081</v>
      </c>
      <c r="J1563">
        <v>5.6728330474759368</v>
      </c>
      <c r="K1563">
        <v>4.0179492123401381</v>
      </c>
      <c r="L1563">
        <v>6.0847189984747292</v>
      </c>
    </row>
    <row r="1564" spans="1:12" x14ac:dyDescent="0.25">
      <c r="A1564" s="1" t="s">
        <v>0</v>
      </c>
      <c r="B1564" s="1" t="s">
        <v>185</v>
      </c>
      <c r="C1564" s="1" t="s">
        <v>115</v>
      </c>
      <c r="D1564" s="1" t="s">
        <v>32</v>
      </c>
      <c r="E1564">
        <v>1.9328315373693612E-8</v>
      </c>
      <c r="F1564">
        <v>1.6196281275700835E-8</v>
      </c>
      <c r="G1564">
        <v>3.4861024141624079E-8</v>
      </c>
      <c r="H1564">
        <v>4.4177244210370238E-8</v>
      </c>
      <c r="I1564">
        <v>5.3905724449294404E-8</v>
      </c>
      <c r="J1564">
        <v>6.5601788542567106E-8</v>
      </c>
      <c r="K1564">
        <v>6.2867336784819811E-8</v>
      </c>
      <c r="L1564">
        <v>6.1640099616622095E-8</v>
      </c>
    </row>
    <row r="1565" spans="1:12" x14ac:dyDescent="0.25">
      <c r="A1565" s="1" t="s">
        <v>0</v>
      </c>
      <c r="B1565" s="1" t="s">
        <v>185</v>
      </c>
      <c r="C1565" s="1" t="s">
        <v>115</v>
      </c>
      <c r="D1565" s="1" t="s">
        <v>26</v>
      </c>
      <c r="E1565">
        <v>0.80516088768095928</v>
      </c>
      <c r="F1565">
        <v>0.53858985600925824</v>
      </c>
      <c r="G1565">
        <v>0.47104291595141051</v>
      </c>
      <c r="H1565">
        <v>0.57900244949328072</v>
      </c>
      <c r="I1565">
        <v>0.81331025778155197</v>
      </c>
      <c r="J1565">
        <v>0.94446383009811918</v>
      </c>
      <c r="K1565">
        <v>0.98682047653691241</v>
      </c>
      <c r="L1565">
        <v>0.99999999946587659</v>
      </c>
    </row>
    <row r="1566" spans="1:12" x14ac:dyDescent="0.25">
      <c r="A1566" s="1" t="s">
        <v>0</v>
      </c>
      <c r="B1566" s="1" t="s">
        <v>185</v>
      </c>
      <c r="C1566" s="1" t="s">
        <v>116</v>
      </c>
      <c r="D1566" s="1" t="s">
        <v>2</v>
      </c>
      <c r="E1566">
        <v>5.123093976144844</v>
      </c>
      <c r="F1566">
        <v>5.9517667083829533</v>
      </c>
      <c r="G1566">
        <v>6.652034774186296</v>
      </c>
      <c r="H1566">
        <v>7.3751560528969913</v>
      </c>
      <c r="I1566">
        <v>7.7493368168013852</v>
      </c>
      <c r="J1566">
        <v>8.1257484762979111</v>
      </c>
      <c r="K1566">
        <v>8.4907881211901017</v>
      </c>
      <c r="L1566">
        <v>8.8521845307237825</v>
      </c>
    </row>
    <row r="1567" spans="1:12" x14ac:dyDescent="0.25">
      <c r="A1567" s="1" t="s">
        <v>0</v>
      </c>
      <c r="B1567" s="1" t="s">
        <v>185</v>
      </c>
      <c r="C1567" s="1" t="s">
        <v>116</v>
      </c>
      <c r="D1567" s="1" t="s">
        <v>3</v>
      </c>
      <c r="E1567">
        <v>5.1230939791783534</v>
      </c>
      <c r="F1567">
        <v>5.9517667122128639</v>
      </c>
      <c r="G1567">
        <v>6.6520347790691563</v>
      </c>
      <c r="H1567">
        <v>7.3751560589163505</v>
      </c>
      <c r="I1567">
        <v>7.7493368245410013</v>
      </c>
      <c r="J1567">
        <v>8.1257484861539186</v>
      </c>
      <c r="K1567">
        <v>8.4907881336523694</v>
      </c>
      <c r="L1567">
        <v>8.8521845463657041</v>
      </c>
    </row>
    <row r="1568" spans="1:12" x14ac:dyDescent="0.25">
      <c r="A1568" s="1" t="s">
        <v>0</v>
      </c>
      <c r="B1568" s="1" t="s">
        <v>185</v>
      </c>
      <c r="C1568" s="1" t="s">
        <v>116</v>
      </c>
      <c r="D1568" s="1" t="s">
        <v>4</v>
      </c>
      <c r="E1568">
        <v>113.16447379293254</v>
      </c>
      <c r="F1568">
        <v>126.61235076685021</v>
      </c>
      <c r="G1568">
        <v>143.30597547939837</v>
      </c>
      <c r="H1568">
        <v>163.96868140697435</v>
      </c>
      <c r="I1568">
        <v>178.87836555043259</v>
      </c>
      <c r="J1568">
        <v>196.17750184471393</v>
      </c>
      <c r="K1568">
        <v>215.50686044094186</v>
      </c>
      <c r="L1568">
        <v>237.4189141225431</v>
      </c>
    </row>
    <row r="1569" spans="1:12" x14ac:dyDescent="0.25">
      <c r="A1569" s="1" t="s">
        <v>0</v>
      </c>
      <c r="B1569" s="1" t="s">
        <v>185</v>
      </c>
      <c r="C1569" s="1" t="s">
        <v>116</v>
      </c>
      <c r="D1569" s="1" t="s">
        <v>9</v>
      </c>
      <c r="E1569">
        <v>1.9920298683400986E-7</v>
      </c>
      <c r="F1569">
        <v>2.5149803940192807E-7</v>
      </c>
      <c r="G1569">
        <v>3.2066457542279532E-7</v>
      </c>
      <c r="H1569">
        <v>3.9538327046323648E-7</v>
      </c>
      <c r="I1569">
        <v>5.0823837682709097E-7</v>
      </c>
      <c r="J1569">
        <v>6.4721006862918943E-7</v>
      </c>
      <c r="K1569">
        <v>8.1835759590680127E-7</v>
      </c>
      <c r="L1569">
        <v>1.0271547999216548E-6</v>
      </c>
    </row>
    <row r="1570" spans="1:12" x14ac:dyDescent="0.25">
      <c r="A1570" s="1" t="s">
        <v>0</v>
      </c>
      <c r="B1570" s="1" t="s">
        <v>185</v>
      </c>
      <c r="C1570" s="1" t="s">
        <v>116</v>
      </c>
      <c r="D1570" s="1" t="s">
        <v>14</v>
      </c>
      <c r="E1570">
        <v>0.442</v>
      </c>
      <c r="F1570">
        <v>0.44200000053009242</v>
      </c>
      <c r="G1570">
        <v>0.44200000067671308</v>
      </c>
      <c r="H1570">
        <v>0.44200000086398644</v>
      </c>
      <c r="I1570">
        <v>0.44200000110293525</v>
      </c>
      <c r="J1570">
        <v>0.44200000140766371</v>
      </c>
      <c r="K1570">
        <v>0.4420000017960532</v>
      </c>
      <c r="L1570">
        <v>0.44200000229054004</v>
      </c>
    </row>
    <row r="1571" spans="1:12" x14ac:dyDescent="0.25">
      <c r="A1571" s="1" t="s">
        <v>0</v>
      </c>
      <c r="B1571" s="1" t="s">
        <v>185</v>
      </c>
      <c r="C1571" s="1" t="s">
        <v>116</v>
      </c>
      <c r="D1571" s="1" t="s">
        <v>21</v>
      </c>
      <c r="E1571">
        <v>0.442</v>
      </c>
      <c r="F1571">
        <v>0.442</v>
      </c>
      <c r="G1571">
        <v>0.442</v>
      </c>
      <c r="H1571">
        <v>0.442</v>
      </c>
      <c r="I1571">
        <v>0.442</v>
      </c>
      <c r="J1571">
        <v>0.442</v>
      </c>
      <c r="K1571">
        <v>0.442</v>
      </c>
      <c r="L1571">
        <v>0.442</v>
      </c>
    </row>
    <row r="1572" spans="1:12" x14ac:dyDescent="0.25">
      <c r="A1572" s="1" t="s">
        <v>0</v>
      </c>
      <c r="B1572" s="1" t="s">
        <v>185</v>
      </c>
      <c r="C1572" s="1" t="s">
        <v>116</v>
      </c>
      <c r="D1572" s="1" t="s">
        <v>23</v>
      </c>
      <c r="F1572">
        <v>5.3009240275122548E-10</v>
      </c>
      <c r="G1572">
        <v>6.7671308412185268E-10</v>
      </c>
      <c r="H1572">
        <v>8.6398646213531338E-10</v>
      </c>
      <c r="I1572">
        <v>1.1029352612267989E-9</v>
      </c>
      <c r="J1572">
        <v>1.4076637187265872E-9</v>
      </c>
      <c r="K1572">
        <v>1.7960531875921694E-9</v>
      </c>
      <c r="L1572">
        <v>2.2905400197156376E-9</v>
      </c>
    </row>
    <row r="1573" spans="1:12" x14ac:dyDescent="0.25">
      <c r="A1573" s="1" t="s">
        <v>0</v>
      </c>
      <c r="B1573" s="1" t="s">
        <v>185</v>
      </c>
      <c r="C1573" s="1" t="s">
        <v>116</v>
      </c>
      <c r="D1573" s="1" t="s">
        <v>27</v>
      </c>
      <c r="E1573">
        <v>4.5068549057468292E-7</v>
      </c>
      <c r="F1573">
        <v>5.6900008846222945E-7</v>
      </c>
      <c r="G1573">
        <v>7.2548546364671905E-7</v>
      </c>
      <c r="H1573">
        <v>8.9453228436735912E-7</v>
      </c>
      <c r="I1573">
        <v>1.1498605781874869E-6</v>
      </c>
      <c r="J1573">
        <v>1.4642761687058394E-6</v>
      </c>
      <c r="K1573">
        <v>1.8514877660213366E-6</v>
      </c>
      <c r="L1573">
        <v>2.3238796257889489E-6</v>
      </c>
    </row>
    <row r="1574" spans="1:12" x14ac:dyDescent="0.25">
      <c r="A1574" s="1" t="s">
        <v>0</v>
      </c>
      <c r="B1574" s="1" t="s">
        <v>185</v>
      </c>
      <c r="C1574" s="1" t="s">
        <v>117</v>
      </c>
      <c r="D1574" s="1" t="s">
        <v>2</v>
      </c>
      <c r="E1574">
        <v>40.140381232568899</v>
      </c>
      <c r="F1574">
        <v>46.209393715147023</v>
      </c>
      <c r="G1574">
        <v>48.338524348069171</v>
      </c>
      <c r="H1574">
        <v>50.214652302030771</v>
      </c>
      <c r="I1574">
        <v>50.587555206486307</v>
      </c>
      <c r="J1574">
        <v>52.294235086677148</v>
      </c>
      <c r="K1574">
        <v>53.30160148866316</v>
      </c>
      <c r="L1574">
        <v>52.256816074515264</v>
      </c>
    </row>
    <row r="1575" spans="1:12" x14ac:dyDescent="0.25">
      <c r="A1575" s="1" t="s">
        <v>0</v>
      </c>
      <c r="B1575" s="1" t="s">
        <v>185</v>
      </c>
      <c r="C1575" s="1" t="s">
        <v>117</v>
      </c>
      <c r="D1575" s="1" t="s">
        <v>3</v>
      </c>
      <c r="E1575">
        <v>40.140381225057787</v>
      </c>
      <c r="F1575">
        <v>46.209393523427892</v>
      </c>
      <c r="G1575">
        <v>52.752134678314476</v>
      </c>
      <c r="H1575">
        <v>58.806901646871154</v>
      </c>
      <c r="I1575">
        <v>63.739887526331749</v>
      </c>
      <c r="J1575">
        <v>68.61478159252313</v>
      </c>
      <c r="K1575">
        <v>73.483472373246897</v>
      </c>
      <c r="L1575">
        <v>78.27245941343088</v>
      </c>
    </row>
    <row r="1576" spans="1:12" x14ac:dyDescent="0.25">
      <c r="A1576" s="1" t="s">
        <v>0</v>
      </c>
      <c r="B1576" s="1" t="s">
        <v>185</v>
      </c>
      <c r="C1576" s="1" t="s">
        <v>117</v>
      </c>
      <c r="D1576" s="1" t="s">
        <v>4</v>
      </c>
      <c r="E1576">
        <v>111.99651580677028</v>
      </c>
      <c r="F1576">
        <v>123.36004346730047</v>
      </c>
      <c r="G1576">
        <v>165.52257030041571</v>
      </c>
      <c r="H1576">
        <v>217.86551887782838</v>
      </c>
      <c r="I1576">
        <v>266.04031353920266</v>
      </c>
      <c r="J1576">
        <v>318.6750764118093</v>
      </c>
      <c r="K1576">
        <v>390.5550049363942</v>
      </c>
      <c r="L1576">
        <v>504.68170648386882</v>
      </c>
    </row>
    <row r="1577" spans="1:12" x14ac:dyDescent="0.25">
      <c r="A1577" s="1" t="s">
        <v>0</v>
      </c>
      <c r="B1577" s="1" t="s">
        <v>185</v>
      </c>
      <c r="C1577" s="1" t="s">
        <v>117</v>
      </c>
      <c r="D1577" s="1" t="s">
        <v>7</v>
      </c>
      <c r="F1577">
        <v>7.9229174645203892E-8</v>
      </c>
      <c r="G1577">
        <v>-4.4136120402731276</v>
      </c>
      <c r="H1577">
        <v>-9.342830029384892</v>
      </c>
      <c r="I1577">
        <v>-14.198249658431081</v>
      </c>
      <c r="J1577">
        <v>-19.24686913564053</v>
      </c>
      <c r="K1577">
        <v>-21.69873934387698</v>
      </c>
      <c r="L1577">
        <v>-30.914135634620294</v>
      </c>
    </row>
    <row r="1578" spans="1:12" x14ac:dyDescent="0.25">
      <c r="A1578" s="1" t="s">
        <v>0</v>
      </c>
      <c r="B1578" s="1" t="s">
        <v>185</v>
      </c>
      <c r="C1578" s="1" t="s">
        <v>117</v>
      </c>
      <c r="D1578" s="1" t="s">
        <v>192</v>
      </c>
      <c r="E1578">
        <v>1.1153696490341953E-8</v>
      </c>
      <c r="F1578">
        <v>1.1103622691903423E-7</v>
      </c>
      <c r="G1578">
        <v>1.7003743773017635E-6</v>
      </c>
      <c r="H1578">
        <v>0.75058066654835787</v>
      </c>
      <c r="I1578">
        <v>1.0459173154909414</v>
      </c>
      <c r="J1578">
        <v>2.926322571401307</v>
      </c>
      <c r="K1578">
        <v>1.516868386867122</v>
      </c>
      <c r="L1578">
        <v>4.8984921775651351</v>
      </c>
    </row>
    <row r="1579" spans="1:12" x14ac:dyDescent="0.25">
      <c r="A1579" s="1" t="s">
        <v>0</v>
      </c>
      <c r="B1579" s="1" t="s">
        <v>185</v>
      </c>
      <c r="C1579" s="1" t="s">
        <v>117</v>
      </c>
      <c r="D1579" s="1" t="s">
        <v>5</v>
      </c>
      <c r="E1579">
        <v>1.1153696490341953E-8</v>
      </c>
      <c r="F1579">
        <v>1.9026540156423812E-7</v>
      </c>
      <c r="G1579">
        <v>-4.4136103398987503</v>
      </c>
      <c r="H1579">
        <v>-8.5922493628365331</v>
      </c>
      <c r="I1579">
        <v>-13.152332342940142</v>
      </c>
      <c r="J1579">
        <v>-16.320546564239223</v>
      </c>
      <c r="K1579">
        <v>-20.181870957009856</v>
      </c>
      <c r="L1579">
        <v>-26.015643457055162</v>
      </c>
    </row>
    <row r="1580" spans="1:12" x14ac:dyDescent="0.25">
      <c r="A1580" s="1" t="s">
        <v>0</v>
      </c>
      <c r="B1580" s="1" t="s">
        <v>185</v>
      </c>
      <c r="C1580" s="1" t="s">
        <v>117</v>
      </c>
      <c r="D1580" s="1" t="s">
        <v>11</v>
      </c>
      <c r="E1580">
        <v>9.1301497777077655E-8</v>
      </c>
      <c r="F1580">
        <v>7.806349225541493</v>
      </c>
      <c r="G1580">
        <v>26.957038725390998</v>
      </c>
      <c r="H1580">
        <v>1.5640229539302166</v>
      </c>
      <c r="I1580">
        <v>9.9109335465083106</v>
      </c>
      <c r="J1580">
        <v>10.669605067380758</v>
      </c>
      <c r="K1580">
        <v>10.428041339896742</v>
      </c>
      <c r="L1580">
        <v>4.8934427581302387E-8</v>
      </c>
    </row>
    <row r="1581" spans="1:12" x14ac:dyDescent="0.25">
      <c r="A1581" s="1" t="s">
        <v>0</v>
      </c>
      <c r="B1581" s="1" t="s">
        <v>185</v>
      </c>
      <c r="C1581" s="1" t="s">
        <v>117</v>
      </c>
      <c r="D1581" s="1" t="s">
        <v>12</v>
      </c>
      <c r="F1581">
        <v>12.219961325039254</v>
      </c>
      <c r="G1581">
        <v>31.886256767123538</v>
      </c>
      <c r="H1581">
        <v>6.419442561678987</v>
      </c>
      <c r="I1581">
        <v>14.959553067530663</v>
      </c>
      <c r="J1581">
        <v>13.121475595760133</v>
      </c>
      <c r="K1581">
        <v>19.643437342039597</v>
      </c>
      <c r="L1581">
        <v>1.5960369561384367E-7</v>
      </c>
    </row>
    <row r="1582" spans="1:12" x14ac:dyDescent="0.25">
      <c r="A1582" s="1" t="s">
        <v>0</v>
      </c>
      <c r="B1582" s="1" t="s">
        <v>185</v>
      </c>
      <c r="C1582" s="1" t="s">
        <v>117</v>
      </c>
      <c r="D1582" s="1" t="s">
        <v>30</v>
      </c>
      <c r="E1582">
        <v>5.2</v>
      </c>
      <c r="F1582">
        <v>13.3</v>
      </c>
      <c r="G1582">
        <v>13.3</v>
      </c>
      <c r="H1582">
        <v>13.3</v>
      </c>
      <c r="I1582">
        <v>13.3</v>
      </c>
      <c r="J1582">
        <v>13.3</v>
      </c>
      <c r="K1582">
        <v>13.3</v>
      </c>
      <c r="L1582">
        <v>13.3</v>
      </c>
    </row>
    <row r="1583" spans="1:12" x14ac:dyDescent="0.25">
      <c r="A1583" s="1" t="s">
        <v>0</v>
      </c>
      <c r="B1583" s="1" t="s">
        <v>185</v>
      </c>
      <c r="C1583" s="1" t="s">
        <v>117</v>
      </c>
      <c r="D1583" s="1" t="s">
        <v>8</v>
      </c>
      <c r="F1583">
        <v>7.9229174645203892E-8</v>
      </c>
      <c r="G1583">
        <v>7.8063492551008959</v>
      </c>
      <c r="H1583">
        <v>34.763387942329935</v>
      </c>
      <c r="I1583">
        <v>36.327410838353295</v>
      </c>
      <c r="J1583">
        <v>46.238344401496612</v>
      </c>
      <c r="K1583">
        <v>56.907949394821145</v>
      </c>
      <c r="L1583">
        <v>67.335990800335622</v>
      </c>
    </row>
    <row r="1584" spans="1:12" x14ac:dyDescent="0.25">
      <c r="A1584" s="1" t="s">
        <v>0</v>
      </c>
      <c r="B1584" s="1" t="s">
        <v>185</v>
      </c>
      <c r="C1584" s="1" t="s">
        <v>117</v>
      </c>
      <c r="D1584" s="1" t="s">
        <v>194</v>
      </c>
      <c r="E1584">
        <v>1.1153696490341953E-8</v>
      </c>
      <c r="F1584">
        <v>1.1103622691903423E-7</v>
      </c>
      <c r="G1584">
        <v>1.7003743773017635E-6</v>
      </c>
      <c r="H1584">
        <v>0.75058066654835787</v>
      </c>
      <c r="I1584">
        <v>1.0459173154909414</v>
      </c>
      <c r="J1584">
        <v>2.926322571401307</v>
      </c>
      <c r="K1584">
        <v>1.516868386867122</v>
      </c>
      <c r="L1584">
        <v>4.8984921775651351</v>
      </c>
    </row>
    <row r="1585" spans="1:12" x14ac:dyDescent="0.25">
      <c r="A1585" s="1" t="s">
        <v>0</v>
      </c>
      <c r="B1585" s="1" t="s">
        <v>185</v>
      </c>
      <c r="C1585" s="1" t="s">
        <v>117</v>
      </c>
      <c r="D1585" s="1" t="s">
        <v>15</v>
      </c>
      <c r="G1585">
        <v>-12.219961295374024</v>
      </c>
      <c r="H1585">
        <v>-44.106217971714827</v>
      </c>
      <c r="I1585">
        <v>-50.525660496784376</v>
      </c>
      <c r="J1585">
        <v>-65.485213537137142</v>
      </c>
      <c r="K1585">
        <v>-78.606688738698125</v>
      </c>
      <c r="L1585">
        <v>-98.250126434955916</v>
      </c>
    </row>
    <row r="1586" spans="1:12" x14ac:dyDescent="0.25">
      <c r="A1586" s="1" t="s">
        <v>0</v>
      </c>
      <c r="B1586" s="1" t="s">
        <v>185</v>
      </c>
      <c r="C1586" s="1" t="s">
        <v>117</v>
      </c>
      <c r="D1586" s="1" t="s">
        <v>16</v>
      </c>
      <c r="E1586">
        <v>1.1153696490341953E-8</v>
      </c>
      <c r="F1586">
        <v>1.9026540156423812E-7</v>
      </c>
      <c r="G1586">
        <v>7.8063509554752732</v>
      </c>
      <c r="H1586">
        <v>35.513968608878294</v>
      </c>
      <c r="I1586">
        <v>37.373328153844234</v>
      </c>
      <c r="J1586">
        <v>49.164666972897919</v>
      </c>
      <c r="K1586">
        <v>58.424817781688269</v>
      </c>
      <c r="L1586">
        <v>72.234482977900754</v>
      </c>
    </row>
    <row r="1587" spans="1:12" x14ac:dyDescent="0.25">
      <c r="A1587" s="1" t="s">
        <v>0</v>
      </c>
      <c r="B1587" s="1" t="s">
        <v>185</v>
      </c>
      <c r="C1587" s="1" t="s">
        <v>117</v>
      </c>
      <c r="D1587" s="1" t="s">
        <v>17</v>
      </c>
      <c r="G1587">
        <v>-12.219961295374024</v>
      </c>
      <c r="H1587">
        <v>-44.106217971714827</v>
      </c>
      <c r="I1587">
        <v>-50.525660496784376</v>
      </c>
      <c r="J1587">
        <v>-65.485213537137142</v>
      </c>
      <c r="K1587">
        <v>-78.606688738698125</v>
      </c>
      <c r="L1587">
        <v>-98.250126434955916</v>
      </c>
    </row>
    <row r="1588" spans="1:12" x14ac:dyDescent="0.25">
      <c r="A1588" s="1" t="s">
        <v>0</v>
      </c>
      <c r="B1588" s="1" t="s">
        <v>185</v>
      </c>
      <c r="C1588" s="1" t="s">
        <v>117</v>
      </c>
      <c r="D1588" s="1" t="s">
        <v>31</v>
      </c>
      <c r="E1588">
        <v>5.2</v>
      </c>
      <c r="F1588">
        <v>13.3</v>
      </c>
      <c r="G1588">
        <v>13.3</v>
      </c>
      <c r="H1588">
        <v>13.3</v>
      </c>
      <c r="I1588">
        <v>13.3</v>
      </c>
      <c r="J1588">
        <v>13.3</v>
      </c>
      <c r="K1588">
        <v>13.3</v>
      </c>
      <c r="L1588">
        <v>13.3</v>
      </c>
    </row>
    <row r="1589" spans="1:12" x14ac:dyDescent="0.25">
      <c r="A1589" s="1" t="s">
        <v>0</v>
      </c>
      <c r="B1589" s="1" t="s">
        <v>185</v>
      </c>
      <c r="C1589" s="1" t="s">
        <v>117</v>
      </c>
      <c r="D1589" s="1" t="s">
        <v>42</v>
      </c>
      <c r="E1589">
        <v>9.1301497777077655E-8</v>
      </c>
      <c r="F1589">
        <v>7.806349225541493</v>
      </c>
      <c r="G1589">
        <v>26.957038725390998</v>
      </c>
      <c r="H1589">
        <v>1.5640229539302166</v>
      </c>
      <c r="I1589">
        <v>9.9109335465083106</v>
      </c>
      <c r="J1589">
        <v>10.669605067380758</v>
      </c>
      <c r="K1589">
        <v>10.428041339896742</v>
      </c>
      <c r="L1589">
        <v>4.8934427581302387E-8</v>
      </c>
    </row>
    <row r="1590" spans="1:12" x14ac:dyDescent="0.25">
      <c r="A1590" s="1" t="s">
        <v>0</v>
      </c>
      <c r="B1590" s="1" t="s">
        <v>185</v>
      </c>
      <c r="C1590" s="1" t="s">
        <v>117</v>
      </c>
      <c r="D1590" s="1" t="s">
        <v>44</v>
      </c>
      <c r="F1590">
        <v>12.219961325039254</v>
      </c>
      <c r="G1590">
        <v>31.886256767123538</v>
      </c>
      <c r="H1590">
        <v>6.419442561678987</v>
      </c>
      <c r="I1590">
        <v>14.959553067530663</v>
      </c>
      <c r="J1590">
        <v>13.121475595760133</v>
      </c>
      <c r="K1590">
        <v>19.643437342039597</v>
      </c>
      <c r="L1590">
        <v>1.5960369561384367E-7</v>
      </c>
    </row>
    <row r="1591" spans="1:12" x14ac:dyDescent="0.25">
      <c r="A1591" s="1" t="s">
        <v>0</v>
      </c>
      <c r="B1591" s="1" t="s">
        <v>185</v>
      </c>
      <c r="C1591" s="1" t="s">
        <v>117</v>
      </c>
      <c r="D1591" s="1" t="s">
        <v>24</v>
      </c>
      <c r="F1591">
        <v>1.0149324909264241E-8</v>
      </c>
      <c r="G1591">
        <v>0.28958482178341233</v>
      </c>
      <c r="H1591">
        <v>22.226903930644617</v>
      </c>
      <c r="I1591">
        <v>3.6653873893798519</v>
      </c>
      <c r="J1591">
        <v>4.33365097484789</v>
      </c>
      <c r="K1591">
        <v>5.4572040462763107</v>
      </c>
    </row>
    <row r="1592" spans="1:12" x14ac:dyDescent="0.25">
      <c r="A1592" s="1" t="s">
        <v>0</v>
      </c>
      <c r="B1592" s="1" t="s">
        <v>185</v>
      </c>
      <c r="C1592" s="1" t="s">
        <v>117</v>
      </c>
      <c r="D1592" s="1" t="s">
        <v>25</v>
      </c>
      <c r="G1592">
        <v>0.38323599363263822</v>
      </c>
      <c r="H1592">
        <v>6.8707239838873129</v>
      </c>
      <c r="I1592">
        <v>3.3774846259577807</v>
      </c>
      <c r="J1592">
        <v>4.9906897329669997</v>
      </c>
      <c r="K1592">
        <v>4.0016768638790747</v>
      </c>
    </row>
    <row r="1593" spans="1:12" x14ac:dyDescent="0.25">
      <c r="A1593" s="1" t="s">
        <v>0</v>
      </c>
      <c r="B1593" s="1" t="s">
        <v>185</v>
      </c>
      <c r="C1593" s="1" t="s">
        <v>117</v>
      </c>
      <c r="D1593" s="1" t="s">
        <v>32</v>
      </c>
      <c r="E1593">
        <v>2.1449416327580678E-9</v>
      </c>
      <c r="F1593">
        <v>8.3485884901529495E-9</v>
      </c>
      <c r="G1593">
        <v>1.2784769754148596E-7</v>
      </c>
      <c r="H1593">
        <v>5.6434636582583297E-2</v>
      </c>
      <c r="I1593">
        <v>7.8640399660973026E-2</v>
      </c>
      <c r="J1593">
        <v>0.22002425348882007</v>
      </c>
      <c r="K1593">
        <v>0.1140502546516633</v>
      </c>
      <c r="L1593">
        <v>0.36830768252369434</v>
      </c>
    </row>
    <row r="1594" spans="1:12" x14ac:dyDescent="0.25">
      <c r="A1594" s="1" t="s">
        <v>0</v>
      </c>
      <c r="B1594" s="1" t="s">
        <v>185</v>
      </c>
      <c r="C1594" s="1" t="s">
        <v>118</v>
      </c>
      <c r="D1594" s="1" t="s">
        <v>2</v>
      </c>
      <c r="E1594">
        <v>3.5732341507783913</v>
      </c>
      <c r="F1594">
        <v>4.1552995076071131</v>
      </c>
      <c r="G1594">
        <v>4.6477750277714502</v>
      </c>
      <c r="H1594">
        <v>5.15349908595622</v>
      </c>
      <c r="I1594">
        <v>5.4201365291342229</v>
      </c>
      <c r="J1594">
        <v>5.6880685283056254</v>
      </c>
      <c r="K1594">
        <v>5.9479903345425802</v>
      </c>
      <c r="L1594">
        <v>6.205226328610828</v>
      </c>
    </row>
    <row r="1595" spans="1:12" x14ac:dyDescent="0.25">
      <c r="A1595" s="1" t="s">
        <v>0</v>
      </c>
      <c r="B1595" s="1" t="s">
        <v>185</v>
      </c>
      <c r="C1595" s="1" t="s">
        <v>118</v>
      </c>
      <c r="D1595" s="1" t="s">
        <v>3</v>
      </c>
      <c r="E1595">
        <v>3.5732341507783896</v>
      </c>
      <c r="F1595">
        <v>4.1552993847211743</v>
      </c>
      <c r="G1595">
        <v>4.6477747269401348</v>
      </c>
      <c r="H1595">
        <v>5.153498755347357</v>
      </c>
      <c r="I1595">
        <v>5.4201361593954562</v>
      </c>
      <c r="J1595">
        <v>5.6880680934687264</v>
      </c>
      <c r="K1595">
        <v>5.9479898272314893</v>
      </c>
      <c r="L1595">
        <v>6.2052257965432167</v>
      </c>
    </row>
    <row r="1596" spans="1:12" x14ac:dyDescent="0.25">
      <c r="A1596" s="1" t="s">
        <v>0</v>
      </c>
      <c r="B1596" s="1" t="s">
        <v>185</v>
      </c>
      <c r="C1596" s="1" t="s">
        <v>118</v>
      </c>
      <c r="D1596" s="1" t="s">
        <v>4</v>
      </c>
      <c r="E1596">
        <v>111.18880524188837</v>
      </c>
      <c r="F1596">
        <v>124.60868830634267</v>
      </c>
      <c r="G1596">
        <v>141.15646225094241</v>
      </c>
      <c r="H1596">
        <v>161.61951626480365</v>
      </c>
      <c r="I1596">
        <v>176.55640388064009</v>
      </c>
      <c r="J1596">
        <v>193.86444201810403</v>
      </c>
      <c r="K1596">
        <v>213.2028612900308</v>
      </c>
      <c r="L1596">
        <v>235.11884776812624</v>
      </c>
    </row>
    <row r="1597" spans="1:12" x14ac:dyDescent="0.25">
      <c r="A1597" s="1" t="s">
        <v>0</v>
      </c>
      <c r="B1597" s="1" t="s">
        <v>185</v>
      </c>
      <c r="C1597" s="1" t="s">
        <v>118</v>
      </c>
      <c r="D1597" s="1" t="s">
        <v>192</v>
      </c>
      <c r="F1597">
        <v>1.2260014883291199E-7</v>
      </c>
      <c r="G1597">
        <v>2.8389985032754815E-7</v>
      </c>
      <c r="H1597">
        <v>3.0416341441755753E-7</v>
      </c>
      <c r="I1597">
        <v>3.10212011138426E-7</v>
      </c>
      <c r="J1597">
        <v>3.5146650320156163E-7</v>
      </c>
      <c r="K1597">
        <v>3.6366714565921736E-7</v>
      </c>
      <c r="L1597">
        <v>3.6156266687506344E-7</v>
      </c>
    </row>
    <row r="1598" spans="1:12" x14ac:dyDescent="0.25">
      <c r="A1598" s="1" t="s">
        <v>0</v>
      </c>
      <c r="B1598" s="1" t="s">
        <v>185</v>
      </c>
      <c r="C1598" s="1" t="s">
        <v>118</v>
      </c>
      <c r="D1598" s="1" t="s">
        <v>5</v>
      </c>
      <c r="F1598">
        <v>1.2260014883291199E-7</v>
      </c>
      <c r="G1598">
        <v>2.8389985032754815E-7</v>
      </c>
      <c r="H1598">
        <v>3.0416341441755753E-7</v>
      </c>
      <c r="I1598">
        <v>3.10212011138426E-7</v>
      </c>
      <c r="J1598">
        <v>3.5146650320156163E-7</v>
      </c>
      <c r="K1598">
        <v>3.6366714565921736E-7</v>
      </c>
      <c r="L1598">
        <v>3.6156266687506344E-7</v>
      </c>
    </row>
    <row r="1599" spans="1:12" x14ac:dyDescent="0.25">
      <c r="A1599" s="1" t="s">
        <v>0</v>
      </c>
      <c r="B1599" s="1" t="s">
        <v>185</v>
      </c>
      <c r="C1599" s="1" t="s">
        <v>118</v>
      </c>
      <c r="D1599" s="1" t="s">
        <v>30</v>
      </c>
      <c r="F1599">
        <v>3.7499999999999996</v>
      </c>
      <c r="G1599">
        <v>3.7499999999999996</v>
      </c>
      <c r="H1599">
        <v>3.7499999999999996</v>
      </c>
      <c r="I1599">
        <v>3.7499999999999996</v>
      </c>
      <c r="J1599">
        <v>3.7499999999999996</v>
      </c>
      <c r="K1599">
        <v>3.7499999999999996</v>
      </c>
      <c r="L1599">
        <v>3.7499999999999996</v>
      </c>
    </row>
    <row r="1600" spans="1:12" x14ac:dyDescent="0.25">
      <c r="A1600" s="1" t="s">
        <v>0</v>
      </c>
      <c r="B1600" s="1" t="s">
        <v>185</v>
      </c>
      <c r="C1600" s="1" t="s">
        <v>118</v>
      </c>
      <c r="D1600" s="1" t="s">
        <v>194</v>
      </c>
      <c r="E1600" s="4"/>
      <c r="F1600" s="4">
        <v>1.2260014883291199E-7</v>
      </c>
      <c r="G1600" s="4">
        <v>2.8389985032754815E-7</v>
      </c>
      <c r="H1600" s="4">
        <v>3.0416341441755753E-7</v>
      </c>
      <c r="I1600" s="4">
        <v>3.10212011138426E-7</v>
      </c>
      <c r="J1600" s="4">
        <v>3.5146650320156163E-7</v>
      </c>
      <c r="K1600" s="4">
        <v>3.6366714565921736E-7</v>
      </c>
      <c r="L1600" s="4">
        <v>3.6156266687506344E-7</v>
      </c>
    </row>
    <row r="1601" spans="1:12" x14ac:dyDescent="0.25">
      <c r="A1601" s="1" t="s">
        <v>0</v>
      </c>
      <c r="B1601" s="1" t="s">
        <v>185</v>
      </c>
      <c r="C1601" s="1" t="s">
        <v>118</v>
      </c>
      <c r="D1601" s="1" t="s">
        <v>16</v>
      </c>
      <c r="E1601" s="4"/>
      <c r="F1601" s="4">
        <v>1.2260014883291199E-7</v>
      </c>
      <c r="G1601" s="4">
        <v>2.8389985032754815E-7</v>
      </c>
      <c r="H1601" s="4">
        <v>3.0416341441755753E-7</v>
      </c>
      <c r="I1601" s="4">
        <v>3.10212011138426E-7</v>
      </c>
      <c r="J1601" s="4">
        <v>3.5146650320156163E-7</v>
      </c>
      <c r="K1601" s="4">
        <v>3.6366714565921736E-7</v>
      </c>
      <c r="L1601" s="4">
        <v>3.6156266687506344E-7</v>
      </c>
    </row>
    <row r="1602" spans="1:12" x14ac:dyDescent="0.25">
      <c r="A1602" s="1" t="s">
        <v>0</v>
      </c>
      <c r="B1602" s="1" t="s">
        <v>185</v>
      </c>
      <c r="C1602" s="1" t="s">
        <v>118</v>
      </c>
      <c r="D1602" s="1" t="s">
        <v>31</v>
      </c>
      <c r="E1602" s="4"/>
      <c r="F1602" s="4">
        <v>3.7499999999999996</v>
      </c>
      <c r="G1602" s="4">
        <v>3.7499999999999996</v>
      </c>
      <c r="H1602" s="4">
        <v>3.7499999999999996</v>
      </c>
      <c r="I1602" s="4">
        <v>3.7499999999999996</v>
      </c>
      <c r="J1602" s="4">
        <v>3.7499999999999996</v>
      </c>
      <c r="K1602" s="4">
        <v>3.7499999999999996</v>
      </c>
      <c r="L1602" s="4">
        <v>3.7499999999999996</v>
      </c>
    </row>
    <row r="1603" spans="1:12" x14ac:dyDescent="0.25">
      <c r="A1603" s="1" t="s">
        <v>0</v>
      </c>
      <c r="B1603" s="1" t="s">
        <v>185</v>
      </c>
      <c r="C1603" s="1" t="s">
        <v>118</v>
      </c>
      <c r="D1603" s="1" t="s">
        <v>32</v>
      </c>
      <c r="E1603" s="4"/>
      <c r="F1603" s="4">
        <v>3.2693373022109866E-8</v>
      </c>
      <c r="G1603" s="4">
        <v>7.5706626754012845E-8</v>
      </c>
      <c r="H1603" s="4">
        <v>8.1110243844682018E-8</v>
      </c>
      <c r="I1603" s="4">
        <v>8.2723202970246949E-8</v>
      </c>
      <c r="J1603" s="4">
        <v>9.3724400853749781E-8</v>
      </c>
      <c r="K1603" s="4">
        <v>9.6977905509124647E-8</v>
      </c>
      <c r="L1603" s="4">
        <v>9.6416711166683596E-8</v>
      </c>
    </row>
    <row r="1604" spans="1:12" x14ac:dyDescent="0.25">
      <c r="A1604" s="1" t="s">
        <v>0</v>
      </c>
      <c r="B1604" s="1" t="s">
        <v>185</v>
      </c>
      <c r="C1604" s="1" t="s">
        <v>119</v>
      </c>
      <c r="D1604" s="1" t="s">
        <v>2</v>
      </c>
      <c r="E1604" s="4">
        <v>9.7228545883175893E-2</v>
      </c>
      <c r="F1604" s="4">
        <v>0.11811442532898569</v>
      </c>
      <c r="G1604" s="4">
        <v>0.13148012864961478</v>
      </c>
      <c r="H1604" s="4">
        <v>0.14581151647759016</v>
      </c>
      <c r="I1604" s="4">
        <v>0.15302477332815007</v>
      </c>
      <c r="J1604" s="4">
        <v>0.15794665084277323</v>
      </c>
      <c r="K1604" s="4">
        <v>0.158912596853231</v>
      </c>
      <c r="L1604" s="4">
        <v>0.15642639475693232</v>
      </c>
    </row>
    <row r="1605" spans="1:12" x14ac:dyDescent="0.25">
      <c r="A1605" s="1" t="s">
        <v>0</v>
      </c>
      <c r="B1605" s="1" t="s">
        <v>185</v>
      </c>
      <c r="C1605" s="1" t="s">
        <v>119</v>
      </c>
      <c r="D1605" s="1" t="s">
        <v>3</v>
      </c>
      <c r="E1605" s="4">
        <v>0.10175991231101816</v>
      </c>
      <c r="F1605" s="4">
        <v>0.11811499576526462</v>
      </c>
      <c r="G1605" s="4">
        <v>0.13148103804171155</v>
      </c>
      <c r="H1605" s="4">
        <v>0.14581294432365774</v>
      </c>
      <c r="I1605" s="4">
        <v>0.15650680441462719</v>
      </c>
      <c r="J1605" s="4">
        <v>0.16783396448467819</v>
      </c>
      <c r="K1605" s="4">
        <v>0.17985861963804661</v>
      </c>
      <c r="L1605" s="4">
        <v>0.19441689513844956</v>
      </c>
    </row>
    <row r="1606" spans="1:12" x14ac:dyDescent="0.25">
      <c r="A1606" s="1" t="s">
        <v>0</v>
      </c>
      <c r="B1606" s="1" t="s">
        <v>185</v>
      </c>
      <c r="C1606" s="1" t="s">
        <v>119</v>
      </c>
      <c r="D1606" s="1" t="s">
        <v>4</v>
      </c>
      <c r="E1606" s="4"/>
      <c r="F1606" s="4">
        <v>129.37668689859692</v>
      </c>
      <c r="G1606" s="4">
        <v>148.82779947502118</v>
      </c>
      <c r="H1606" s="4">
        <v>170.54552783450404</v>
      </c>
      <c r="I1606" s="4">
        <v>188.60618547306575</v>
      </c>
      <c r="J1606" s="4">
        <v>219.18406416170507</v>
      </c>
      <c r="K1606" s="4">
        <v>272.72236570447831</v>
      </c>
      <c r="L1606" s="4">
        <v>357.93192036738617</v>
      </c>
    </row>
    <row r="1607" spans="1:12" x14ac:dyDescent="0.25">
      <c r="A1607" s="1" t="s">
        <v>0</v>
      </c>
      <c r="B1607" s="1" t="s">
        <v>185</v>
      </c>
      <c r="C1607" s="1" t="s">
        <v>119</v>
      </c>
      <c r="D1607" s="1" t="s">
        <v>192</v>
      </c>
      <c r="E1607" s="4">
        <v>-4.5313664278400093E-3</v>
      </c>
      <c r="F1607" s="4">
        <v>-5.7043628058003437E-7</v>
      </c>
      <c r="G1607" s="4">
        <v>-9.0939212542860984E-7</v>
      </c>
      <c r="H1607" s="4">
        <v>-1.4278460523972236E-6</v>
      </c>
      <c r="I1607" s="4">
        <v>-3.4820310864743529E-3</v>
      </c>
      <c r="J1607" s="4">
        <v>-9.8873136419048088E-3</v>
      </c>
      <c r="K1607" s="4">
        <v>-2.094602278481366E-2</v>
      </c>
      <c r="L1607" s="4">
        <v>-3.7990500381517564E-2</v>
      </c>
    </row>
    <row r="1608" spans="1:12" x14ac:dyDescent="0.25">
      <c r="A1608" s="1" t="s">
        <v>0</v>
      </c>
      <c r="B1608" s="1" t="s">
        <v>185</v>
      </c>
      <c r="C1608" s="1" t="s">
        <v>119</v>
      </c>
      <c r="D1608" s="1" t="s">
        <v>5</v>
      </c>
      <c r="E1608" s="4">
        <v>-4.5313664278400093E-3</v>
      </c>
      <c r="F1608" s="4">
        <v>-5.7043628058003437E-7</v>
      </c>
      <c r="G1608" s="4">
        <v>-9.0939212542860984E-7</v>
      </c>
      <c r="H1608" s="4">
        <v>-1.4278460523972236E-6</v>
      </c>
      <c r="I1608" s="4">
        <v>-3.4820310864743529E-3</v>
      </c>
      <c r="J1608" s="4">
        <v>-9.8873136419048088E-3</v>
      </c>
      <c r="K1608" s="4">
        <v>-2.094602278481366E-2</v>
      </c>
      <c r="L1608" s="4">
        <v>-3.7990500381517564E-2</v>
      </c>
    </row>
    <row r="1609" spans="1:12" x14ac:dyDescent="0.25">
      <c r="A1609" s="1" t="s">
        <v>0</v>
      </c>
      <c r="B1609" s="1" t="s">
        <v>185</v>
      </c>
      <c r="C1609" s="1" t="s">
        <v>119</v>
      </c>
      <c r="D1609" s="1" t="s">
        <v>13</v>
      </c>
      <c r="E1609" s="4">
        <v>9.6086637298091038</v>
      </c>
      <c r="F1609" s="4">
        <v>9.6086637298091038</v>
      </c>
      <c r="G1609" s="4">
        <v>9.6086637298091038</v>
      </c>
      <c r="H1609" s="4">
        <v>9.6086637298091038</v>
      </c>
      <c r="I1609" s="4">
        <v>9.6086637298091038</v>
      </c>
      <c r="J1609" s="4">
        <v>9.6086637298091038</v>
      </c>
      <c r="K1609" s="4">
        <v>9.6086637298091038</v>
      </c>
      <c r="L1609" s="4">
        <v>9.6086637298091038</v>
      </c>
    </row>
    <row r="1610" spans="1:12" x14ac:dyDescent="0.25">
      <c r="A1610" s="1" t="s">
        <v>0</v>
      </c>
      <c r="B1610" s="1" t="s">
        <v>185</v>
      </c>
      <c r="C1610" s="1" t="s">
        <v>119</v>
      </c>
      <c r="D1610" s="1" t="s">
        <v>193</v>
      </c>
      <c r="E1610" s="4">
        <v>-4.5313664278400093E-3</v>
      </c>
      <c r="F1610" s="4">
        <v>-5.7043628058003437E-7</v>
      </c>
      <c r="G1610" s="4">
        <v>-9.0939212542860984E-7</v>
      </c>
      <c r="H1610" s="4">
        <v>-1.4278460523972236E-6</v>
      </c>
      <c r="I1610" s="4">
        <v>-3.4820310864743529E-3</v>
      </c>
      <c r="J1610" s="4">
        <v>-9.8873136419048088E-3</v>
      </c>
      <c r="K1610" s="4">
        <v>-2.094602278481366E-2</v>
      </c>
      <c r="L1610" s="4">
        <v>-3.7990500381517564E-2</v>
      </c>
    </row>
    <row r="1611" spans="1:12" x14ac:dyDescent="0.25">
      <c r="A1611" s="1" t="s">
        <v>0</v>
      </c>
      <c r="B1611" s="1" t="s">
        <v>185</v>
      </c>
      <c r="C1611" s="1" t="s">
        <v>119</v>
      </c>
      <c r="D1611" s="1" t="s">
        <v>17</v>
      </c>
      <c r="E1611" s="4">
        <v>-4.5313664278400093E-3</v>
      </c>
      <c r="F1611" s="4">
        <v>-5.7043628058003437E-7</v>
      </c>
      <c r="G1611" s="4">
        <v>-9.0939212542860984E-7</v>
      </c>
      <c r="H1611" s="4">
        <v>-1.4278460523972236E-6</v>
      </c>
      <c r="I1611" s="4">
        <v>-3.4820310864743529E-3</v>
      </c>
      <c r="J1611" s="4">
        <v>-9.8873136419048088E-3</v>
      </c>
      <c r="K1611" s="4">
        <v>-2.094602278481366E-2</v>
      </c>
      <c r="L1611" s="4">
        <v>-3.7990500381517564E-2</v>
      </c>
    </row>
    <row r="1612" spans="1:12" x14ac:dyDescent="0.25">
      <c r="A1612" s="1" t="s">
        <v>0</v>
      </c>
      <c r="B1612" s="1" t="s">
        <v>185</v>
      </c>
      <c r="C1612" s="1" t="s">
        <v>119</v>
      </c>
      <c r="D1612" s="1" t="s">
        <v>20</v>
      </c>
      <c r="E1612" s="4">
        <v>9.6086637298091038</v>
      </c>
      <c r="F1612" s="4">
        <v>9.6086637298091038</v>
      </c>
      <c r="G1612" s="4">
        <v>9.6086637298091038</v>
      </c>
      <c r="H1612" s="4">
        <v>9.6086637298091038</v>
      </c>
      <c r="I1612" s="4">
        <v>9.6086637298091038</v>
      </c>
      <c r="J1612" s="4">
        <v>9.6086637298091038</v>
      </c>
      <c r="K1612" s="4">
        <v>9.6086637298091038</v>
      </c>
      <c r="L1612" s="4">
        <v>9.6086637298091038</v>
      </c>
    </row>
    <row r="1613" spans="1:12" x14ac:dyDescent="0.25">
      <c r="A1613" s="1" t="s">
        <v>0</v>
      </c>
      <c r="B1613" s="1" t="s">
        <v>185</v>
      </c>
      <c r="C1613" s="1" t="s">
        <v>119</v>
      </c>
      <c r="D1613" s="1" t="s">
        <v>26</v>
      </c>
      <c r="E1613" s="4">
        <v>4.7159173796271821E-4</v>
      </c>
      <c r="F1613" s="4">
        <v>5.9366868965386018E-8</v>
      </c>
      <c r="G1613" s="4">
        <v>9.4642933814760189E-8</v>
      </c>
      <c r="H1613" s="4">
        <v>1.4859985660311901E-7</v>
      </c>
      <c r="I1613" s="4">
        <v>3.6238452966898976E-4</v>
      </c>
      <c r="J1613" s="4">
        <v>1.0289998609516581E-3</v>
      </c>
      <c r="K1613" s="4">
        <v>2.1799100659368998E-3</v>
      </c>
      <c r="L1613" s="4">
        <v>3.9537756185242549E-3</v>
      </c>
    </row>
    <row r="1614" spans="1:12" x14ac:dyDescent="0.25">
      <c r="A1614" s="1" t="s">
        <v>0</v>
      </c>
      <c r="B1614" s="1" t="s">
        <v>185</v>
      </c>
      <c r="C1614" s="1" t="s">
        <v>120</v>
      </c>
      <c r="D1614" s="1" t="s">
        <v>2</v>
      </c>
      <c r="E1614" s="4">
        <v>10.747014358001104</v>
      </c>
      <c r="F1614" s="4">
        <v>13.111565181479309</v>
      </c>
      <c r="G1614" s="4">
        <v>16.581868436425562</v>
      </c>
      <c r="H1614" s="4">
        <v>18.45023637327597</v>
      </c>
      <c r="I1614" s="4">
        <v>18.4502367793194</v>
      </c>
      <c r="J1614" s="4">
        <v>18.8129846063547</v>
      </c>
      <c r="K1614" s="4">
        <v>19.854331493894009</v>
      </c>
      <c r="L1614" s="4">
        <v>20.595709034150929</v>
      </c>
    </row>
    <row r="1615" spans="1:12" x14ac:dyDescent="0.25">
      <c r="A1615" s="1" t="s">
        <v>0</v>
      </c>
      <c r="B1615" s="1" t="s">
        <v>185</v>
      </c>
      <c r="C1615" s="1" t="s">
        <v>120</v>
      </c>
      <c r="D1615" s="1" t="s">
        <v>4</v>
      </c>
      <c r="E1615" s="4">
        <v>170.65943084685557</v>
      </c>
      <c r="F1615" s="4">
        <v>169.32111425225321</v>
      </c>
      <c r="G1615" s="4">
        <v>150.74904147087213</v>
      </c>
      <c r="H1615" s="4">
        <v>168.84805619299283</v>
      </c>
      <c r="I1615" s="4">
        <v>203.24892366611573</v>
      </c>
      <c r="J1615" s="4">
        <v>235.61032953278664</v>
      </c>
      <c r="K1615" s="4">
        <v>253.24692782630052</v>
      </c>
      <c r="L1615" s="4">
        <v>293.89100230496706</v>
      </c>
    </row>
    <row r="1616" spans="1:12" x14ac:dyDescent="0.25">
      <c r="A1616" s="1" t="s">
        <v>0</v>
      </c>
      <c r="B1616" s="1" t="s">
        <v>185</v>
      </c>
      <c r="C1616" s="1" t="s">
        <v>120</v>
      </c>
      <c r="D1616" s="1" t="s">
        <v>7</v>
      </c>
      <c r="E1616" s="4">
        <v>8.799999955349314</v>
      </c>
      <c r="F1616" s="4">
        <v>9.6799999596446202</v>
      </c>
      <c r="G1616" s="4">
        <v>16.581868010717919</v>
      </c>
      <c r="H1616" s="4">
        <v>18.450235991731756</v>
      </c>
      <c r="I1616" s="4">
        <v>18.450236316580501</v>
      </c>
      <c r="J1616" s="4">
        <v>18.81298403431305</v>
      </c>
      <c r="K1616" s="4">
        <v>19.854330906898941</v>
      </c>
      <c r="L1616" s="4">
        <v>20.595708420763181</v>
      </c>
    </row>
    <row r="1617" spans="1:12" x14ac:dyDescent="0.25">
      <c r="A1617" s="1" t="s">
        <v>0</v>
      </c>
      <c r="B1617" s="1" t="s">
        <v>185</v>
      </c>
      <c r="C1617" s="1" t="s">
        <v>120</v>
      </c>
      <c r="D1617" s="1" t="s">
        <v>192</v>
      </c>
      <c r="E1617" s="4">
        <v>1.947014366921253</v>
      </c>
      <c r="F1617" s="4">
        <v>3.4315651943270948</v>
      </c>
      <c r="G1617" s="4">
        <v>4.0153860873734352E-7</v>
      </c>
      <c r="H1617" s="4">
        <v>3.5416195502488714E-7</v>
      </c>
      <c r="I1617" s="4">
        <v>4.0611906054769179E-7</v>
      </c>
      <c r="J1617" s="4">
        <v>4.9841022272770791E-7</v>
      </c>
      <c r="K1617" s="4">
        <v>4.5232498408591084E-7</v>
      </c>
      <c r="L1617" s="4">
        <v>4.5425501135126372E-7</v>
      </c>
    </row>
    <row r="1618" spans="1:12" x14ac:dyDescent="0.25">
      <c r="A1618" s="1" t="s">
        <v>0</v>
      </c>
      <c r="B1618" s="1" t="s">
        <v>185</v>
      </c>
      <c r="C1618" s="1" t="s">
        <v>120</v>
      </c>
      <c r="D1618" s="1" t="s">
        <v>5</v>
      </c>
      <c r="E1618" s="4">
        <v>10.747014322270568</v>
      </c>
      <c r="F1618" s="4">
        <v>13.111565153971714</v>
      </c>
      <c r="G1618" s="4">
        <v>16.581868412256529</v>
      </c>
      <c r="H1618" s="4">
        <v>18.45023634589371</v>
      </c>
      <c r="I1618" s="4">
        <v>18.450236722699561</v>
      </c>
      <c r="J1618" s="4">
        <v>18.812984532723274</v>
      </c>
      <c r="K1618" s="4">
        <v>19.854331359223924</v>
      </c>
      <c r="L1618" s="4">
        <v>20.595708875018193</v>
      </c>
    </row>
    <row r="1619" spans="1:12" x14ac:dyDescent="0.25">
      <c r="A1619" s="1" t="s">
        <v>0</v>
      </c>
      <c r="B1619" s="1" t="s">
        <v>185</v>
      </c>
      <c r="C1619" s="1" t="s">
        <v>120</v>
      </c>
      <c r="D1619" s="1" t="s">
        <v>11</v>
      </c>
      <c r="E1619" s="4">
        <v>9.6799999964880783</v>
      </c>
      <c r="F1619" s="4">
        <v>15.701868061497095</v>
      </c>
      <c r="G1619" s="4">
        <v>10.668368106220157</v>
      </c>
      <c r="H1619" s="4">
        <v>8.8000004041329607</v>
      </c>
      <c r="I1619" s="4">
        <v>9.1627476829233476</v>
      </c>
      <c r="J1619" s="4">
        <v>9.841346979102541</v>
      </c>
      <c r="K1619" s="4">
        <v>9.5413773764259329</v>
      </c>
      <c r="L1619" s="4">
        <v>8.8000001045972809</v>
      </c>
    </row>
    <row r="1620" spans="1:12" x14ac:dyDescent="0.25">
      <c r="A1620" s="1" t="s">
        <v>0</v>
      </c>
      <c r="B1620" s="1" t="s">
        <v>185</v>
      </c>
      <c r="C1620" s="1" t="s">
        <v>120</v>
      </c>
      <c r="D1620" s="1" t="s">
        <v>30</v>
      </c>
      <c r="E1620" s="4">
        <v>7.7999999999999989</v>
      </c>
      <c r="F1620" s="4">
        <v>15.999999999999998</v>
      </c>
      <c r="G1620" s="4">
        <v>15.999999999999998</v>
      </c>
      <c r="H1620" s="4">
        <v>15.999999999999998</v>
      </c>
      <c r="I1620" s="4">
        <v>15.999999999999998</v>
      </c>
      <c r="J1620" s="4">
        <v>15.999999999999998</v>
      </c>
      <c r="K1620" s="4">
        <v>15.999999999999998</v>
      </c>
      <c r="L1620" s="4">
        <v>15.999999999999998</v>
      </c>
    </row>
    <row r="1621" spans="1:12" x14ac:dyDescent="0.25">
      <c r="A1621" s="1" t="s">
        <v>0</v>
      </c>
      <c r="B1621" s="1" t="s">
        <v>185</v>
      </c>
      <c r="C1621" s="1" t="s">
        <v>120</v>
      </c>
      <c r="D1621" s="1" t="s">
        <v>8</v>
      </c>
      <c r="E1621" s="4">
        <v>8.799999955349314</v>
      </c>
      <c r="F1621" s="4">
        <v>9.6799999596446202</v>
      </c>
      <c r="G1621" s="4">
        <v>16.581868010717919</v>
      </c>
      <c r="H1621" s="4">
        <v>18.450235991731756</v>
      </c>
      <c r="I1621" s="4">
        <v>18.450236316580501</v>
      </c>
      <c r="J1621" s="4">
        <v>18.81298403431305</v>
      </c>
      <c r="K1621" s="4">
        <v>19.854330906898941</v>
      </c>
      <c r="L1621" s="4">
        <v>20.595708420763181</v>
      </c>
    </row>
    <row r="1622" spans="1:12" x14ac:dyDescent="0.25">
      <c r="A1622" s="1" t="s">
        <v>0</v>
      </c>
      <c r="B1622" s="1" t="s">
        <v>185</v>
      </c>
      <c r="C1622" s="1" t="s">
        <v>120</v>
      </c>
      <c r="D1622" s="1" t="s">
        <v>194</v>
      </c>
      <c r="E1622" s="4">
        <v>1.947014366921253</v>
      </c>
      <c r="F1622" s="4">
        <v>3.4315651943270948</v>
      </c>
      <c r="G1622" s="4">
        <v>4.0153860873734352E-7</v>
      </c>
      <c r="H1622" s="4">
        <v>3.5416195502488714E-7</v>
      </c>
      <c r="I1622" s="4">
        <v>4.0611906054769179E-7</v>
      </c>
      <c r="J1622" s="4">
        <v>4.9841022272770791E-7</v>
      </c>
      <c r="K1622" s="4">
        <v>4.5232498408591084E-7</v>
      </c>
      <c r="L1622" s="4">
        <v>4.5425501135126372E-7</v>
      </c>
    </row>
    <row r="1623" spans="1:12" x14ac:dyDescent="0.25">
      <c r="A1623" s="1" t="s">
        <v>0</v>
      </c>
      <c r="B1623" s="1" t="s">
        <v>185</v>
      </c>
      <c r="C1623" s="1" t="s">
        <v>120</v>
      </c>
      <c r="D1623" s="1" t="s">
        <v>16</v>
      </c>
      <c r="E1623" s="4">
        <v>10.747014322270568</v>
      </c>
      <c r="F1623" s="4">
        <v>13.111565153971714</v>
      </c>
      <c r="G1623" s="4">
        <v>16.581868412256529</v>
      </c>
      <c r="H1623" s="4">
        <v>18.45023634589371</v>
      </c>
      <c r="I1623" s="4">
        <v>18.450236722699561</v>
      </c>
      <c r="J1623" s="4">
        <v>18.812984532723274</v>
      </c>
      <c r="K1623" s="4">
        <v>19.854331359223924</v>
      </c>
      <c r="L1623" s="4">
        <v>20.595708875018193</v>
      </c>
    </row>
    <row r="1624" spans="1:12" x14ac:dyDescent="0.25">
      <c r="A1624" s="1" t="s">
        <v>0</v>
      </c>
      <c r="B1624" s="1" t="s">
        <v>185</v>
      </c>
      <c r="C1624" s="1" t="s">
        <v>120</v>
      </c>
      <c r="D1624" s="1" t="s">
        <v>18</v>
      </c>
      <c r="E1624" s="4">
        <v>8.7999999999999989</v>
      </c>
      <c r="F1624" s="4">
        <v>8.7999999999999989</v>
      </c>
      <c r="G1624" s="4">
        <v>8.7999999999999989</v>
      </c>
      <c r="H1624" s="4">
        <v>8.7999999999999989</v>
      </c>
      <c r="I1624" s="4">
        <v>8.7999999999999989</v>
      </c>
      <c r="J1624" s="4">
        <v>8.7999999999999989</v>
      </c>
      <c r="K1624" s="4">
        <v>8.7999999999999989</v>
      </c>
      <c r="L1624" s="4">
        <v>8.7999999999999989</v>
      </c>
    </row>
    <row r="1625" spans="1:12" x14ac:dyDescent="0.25">
      <c r="A1625" s="1" t="s">
        <v>0</v>
      </c>
      <c r="B1625" s="1" t="s">
        <v>185</v>
      </c>
      <c r="C1625" s="1" t="s">
        <v>120</v>
      </c>
      <c r="D1625" s="1" t="s">
        <v>31</v>
      </c>
      <c r="E1625" s="4">
        <v>7.7999999999999989</v>
      </c>
      <c r="F1625" s="4">
        <v>15.999999999999998</v>
      </c>
      <c r="G1625" s="4">
        <v>15.999999999999998</v>
      </c>
      <c r="H1625" s="4">
        <v>15.999999999999998</v>
      </c>
      <c r="I1625" s="4">
        <v>15.999999999999998</v>
      </c>
      <c r="J1625" s="4">
        <v>15.999999999999998</v>
      </c>
      <c r="K1625" s="4">
        <v>15.999999999999998</v>
      </c>
      <c r="L1625" s="4">
        <v>15.999999999999998</v>
      </c>
    </row>
    <row r="1626" spans="1:12" x14ac:dyDescent="0.25">
      <c r="A1626" s="1" t="s">
        <v>0</v>
      </c>
      <c r="B1626" s="1" t="s">
        <v>185</v>
      </c>
      <c r="C1626" s="1" t="s">
        <v>120</v>
      </c>
      <c r="D1626" s="1" t="s">
        <v>42</v>
      </c>
      <c r="E1626" s="4">
        <v>0.87999999648807914</v>
      </c>
      <c r="F1626" s="4">
        <v>6.9018680614970958</v>
      </c>
      <c r="G1626" s="4">
        <v>1.8683681062201587</v>
      </c>
      <c r="H1626" s="4">
        <v>4.0413296176310929E-7</v>
      </c>
      <c r="I1626" s="4">
        <v>0.36274768292334891</v>
      </c>
      <c r="J1626" s="4">
        <v>1.0413469791025423</v>
      </c>
      <c r="K1626" s="4">
        <v>0.74137737642593349</v>
      </c>
      <c r="L1626" s="4">
        <v>1.0459728154859637E-7</v>
      </c>
    </row>
    <row r="1627" spans="1:12" x14ac:dyDescent="0.25">
      <c r="A1627" s="1" t="s">
        <v>0</v>
      </c>
      <c r="B1627" s="1" t="s">
        <v>185</v>
      </c>
      <c r="C1627" s="1" t="s">
        <v>120</v>
      </c>
      <c r="D1627" s="1" t="s">
        <v>24</v>
      </c>
      <c r="E1627" s="4">
        <v>0.90909090480805477</v>
      </c>
      <c r="F1627" s="4">
        <v>0.61648715437758428</v>
      </c>
      <c r="G1627" s="4">
        <v>1.554302199326054</v>
      </c>
      <c r="H1627" s="4">
        <v>2.0966176300476667</v>
      </c>
      <c r="I1627" s="4">
        <v>2.0136139240160773</v>
      </c>
      <c r="J1627" s="4">
        <v>1.911626942354659</v>
      </c>
      <c r="K1627" s="4">
        <v>2.0808663281627897</v>
      </c>
      <c r="L1627" s="4">
        <v>2.3404213836319849</v>
      </c>
    </row>
    <row r="1628" spans="1:12" x14ac:dyDescent="0.25">
      <c r="A1628" s="1" t="s">
        <v>0</v>
      </c>
      <c r="B1628" s="1" t="s">
        <v>185</v>
      </c>
      <c r="C1628" s="1" t="s">
        <v>120</v>
      </c>
      <c r="D1628" s="1" t="s">
        <v>32</v>
      </c>
      <c r="E1628" s="4">
        <v>0.24961722652836579</v>
      </c>
      <c r="F1628" s="4">
        <v>0.21447282464544346</v>
      </c>
      <c r="G1628" s="4">
        <v>2.5096163046083973E-8</v>
      </c>
      <c r="H1628" s="4">
        <v>2.2135122189055449E-8</v>
      </c>
      <c r="I1628" s="4">
        <v>2.538244128423074E-8</v>
      </c>
      <c r="J1628" s="4">
        <v>3.1150638920481751E-8</v>
      </c>
      <c r="K1628" s="4">
        <v>2.8270311505369431E-8</v>
      </c>
      <c r="L1628" s="4">
        <v>2.8390938209453986E-8</v>
      </c>
    </row>
    <row r="1629" spans="1:12" x14ac:dyDescent="0.25">
      <c r="A1629" s="1" t="s">
        <v>0</v>
      </c>
      <c r="B1629" s="1" t="s">
        <v>185</v>
      </c>
      <c r="C1629" s="1" t="s">
        <v>121</v>
      </c>
      <c r="D1629" s="1" t="s">
        <v>2</v>
      </c>
      <c r="E1629" s="4">
        <v>44.955754655338524</v>
      </c>
      <c r="F1629" s="4">
        <v>55.413038969151096</v>
      </c>
      <c r="G1629" s="4">
        <v>61.21699851323465</v>
      </c>
      <c r="H1629" s="4">
        <v>65.105344523950137</v>
      </c>
      <c r="I1629" s="4">
        <v>66.415205592547778</v>
      </c>
      <c r="J1629" s="4">
        <v>69.063738760589061</v>
      </c>
      <c r="K1629" s="4">
        <v>69.43314423779529</v>
      </c>
      <c r="L1629" s="4">
        <v>69.450836220497081</v>
      </c>
    </row>
    <row r="1630" spans="1:12" x14ac:dyDescent="0.25">
      <c r="A1630" s="1" t="s">
        <v>0</v>
      </c>
      <c r="B1630" s="1" t="s">
        <v>185</v>
      </c>
      <c r="C1630" s="1" t="s">
        <v>121</v>
      </c>
      <c r="D1630" s="1" t="s">
        <v>3</v>
      </c>
      <c r="E1630" s="4">
        <v>35.709415553416044</v>
      </c>
      <c r="F1630" s="4">
        <v>41.454813857530262</v>
      </c>
      <c r="G1630" s="4">
        <v>46.187201478108292</v>
      </c>
      <c r="H1630" s="4">
        <v>51.349630291551847</v>
      </c>
      <c r="I1630" s="4">
        <v>55.591360971769198</v>
      </c>
      <c r="J1630" s="4">
        <v>59.789497693315944</v>
      </c>
      <c r="K1630" s="4">
        <v>64.112589602929773</v>
      </c>
      <c r="L1630" s="4">
        <v>68.481036004091976</v>
      </c>
    </row>
    <row r="1631" spans="1:12" x14ac:dyDescent="0.25">
      <c r="A1631" s="1" t="s">
        <v>0</v>
      </c>
      <c r="B1631" s="1" t="s">
        <v>185</v>
      </c>
      <c r="C1631" s="1" t="s">
        <v>121</v>
      </c>
      <c r="D1631" s="1" t="s">
        <v>4</v>
      </c>
      <c r="E1631" s="4">
        <v>157.20196739174969</v>
      </c>
      <c r="F1631" s="4">
        <v>163.021008086184</v>
      </c>
      <c r="G1631" s="4">
        <v>192.6868617517934</v>
      </c>
      <c r="H1631" s="4">
        <v>236.58873142983074</v>
      </c>
      <c r="I1631" s="4">
        <v>282.35745810818429</v>
      </c>
      <c r="J1631" s="4">
        <v>328.31180013026551</v>
      </c>
      <c r="K1631" s="4">
        <v>400.62442881220284</v>
      </c>
      <c r="L1631" s="4">
        <v>490.94784770601092</v>
      </c>
    </row>
    <row r="1632" spans="1:12" x14ac:dyDescent="0.25">
      <c r="A1632" s="1" t="s">
        <v>0</v>
      </c>
      <c r="B1632" s="1" t="s">
        <v>185</v>
      </c>
      <c r="C1632" s="1" t="s">
        <v>121</v>
      </c>
      <c r="D1632" s="1" t="s">
        <v>7</v>
      </c>
      <c r="E1632" s="4">
        <v>6.6588033185825797</v>
      </c>
      <c r="F1632" s="4">
        <v>6.5574164862272299</v>
      </c>
      <c r="G1632" s="4">
        <v>3.251367404022619</v>
      </c>
      <c r="H1632" s="4">
        <v>0.24036245358462827</v>
      </c>
      <c r="I1632" s="4">
        <v>3.9306931022519427E-8</v>
      </c>
      <c r="J1632" s="4">
        <v>3.5851050267087386E-8</v>
      </c>
      <c r="K1632" s="4">
        <v>4.2186693775420015E-8</v>
      </c>
      <c r="L1632" s="4">
        <v>2.4915393444880125E-8</v>
      </c>
    </row>
    <row r="1633" spans="1:12" x14ac:dyDescent="0.25">
      <c r="A1633" s="1" t="s">
        <v>0</v>
      </c>
      <c r="B1633" s="1" t="s">
        <v>185</v>
      </c>
      <c r="C1633" s="1" t="s">
        <v>121</v>
      </c>
      <c r="D1633" s="1" t="s">
        <v>192</v>
      </c>
      <c r="E1633" s="4">
        <v>2.5875357833399013</v>
      </c>
      <c r="F1633" s="4">
        <v>7.400808625393597</v>
      </c>
      <c r="G1633" s="4">
        <v>11.778429617243866</v>
      </c>
      <c r="H1633" s="4">
        <v>13.515351761801963</v>
      </c>
      <c r="I1633" s="4">
        <v>10.823844557875193</v>
      </c>
      <c r="J1633" s="4">
        <v>9.2742409724894923</v>
      </c>
      <c r="K1633" s="4">
        <v>5.3205545192897157</v>
      </c>
      <c r="L1633" s="4">
        <v>0.96980006443501143</v>
      </c>
    </row>
    <row r="1634" spans="1:12" x14ac:dyDescent="0.25">
      <c r="A1634" s="1" t="s">
        <v>0</v>
      </c>
      <c r="B1634" s="1" t="s">
        <v>185</v>
      </c>
      <c r="C1634" s="1" t="s">
        <v>121</v>
      </c>
      <c r="D1634" s="1" t="s">
        <v>5</v>
      </c>
      <c r="E1634" s="4">
        <v>9.2463391019224801</v>
      </c>
      <c r="F1634" s="4">
        <v>13.958225111620827</v>
      </c>
      <c r="G1634" s="4">
        <v>15.029797021266486</v>
      </c>
      <c r="H1634" s="4">
        <v>13.755714215386591</v>
      </c>
      <c r="I1634" s="4">
        <v>10.823844597182124</v>
      </c>
      <c r="J1634" s="4">
        <v>9.2742410083405424</v>
      </c>
      <c r="K1634" s="4">
        <v>5.3205545614764098</v>
      </c>
      <c r="L1634" s="4">
        <v>0.96980008935040485</v>
      </c>
    </row>
    <row r="1635" spans="1:12" x14ac:dyDescent="0.25">
      <c r="A1635" s="1" t="s">
        <v>0</v>
      </c>
      <c r="B1635" s="1" t="s">
        <v>185</v>
      </c>
      <c r="C1635" s="1" t="s">
        <v>121</v>
      </c>
      <c r="D1635" s="1" t="s">
        <v>11</v>
      </c>
      <c r="E1635" s="4">
        <v>10.5</v>
      </c>
      <c r="F1635" s="4">
        <v>10.5</v>
      </c>
      <c r="G1635" s="4">
        <v>10.5</v>
      </c>
      <c r="H1635" s="4">
        <v>10.5</v>
      </c>
      <c r="I1635" s="4">
        <v>10.5</v>
      </c>
      <c r="J1635" s="4">
        <v>10.500000004385507</v>
      </c>
      <c r="K1635" s="4">
        <v>10.500000005596968</v>
      </c>
      <c r="L1635" s="4">
        <v>10.500000007142594</v>
      </c>
    </row>
    <row r="1636" spans="1:12" x14ac:dyDescent="0.25">
      <c r="A1636" s="1" t="s">
        <v>0</v>
      </c>
      <c r="B1636" s="1" t="s">
        <v>185</v>
      </c>
      <c r="C1636" s="1" t="s">
        <v>121</v>
      </c>
      <c r="D1636" s="1" t="s">
        <v>30</v>
      </c>
      <c r="E1636" s="4">
        <v>7.3</v>
      </c>
      <c r="F1636" s="4">
        <v>19.600000000000001</v>
      </c>
      <c r="G1636" s="4">
        <v>19.600000000000001</v>
      </c>
      <c r="H1636" s="4">
        <v>19.600000000000001</v>
      </c>
      <c r="I1636" s="4">
        <v>19.600000000000001</v>
      </c>
      <c r="J1636" s="4">
        <v>19.600000000000001</v>
      </c>
      <c r="K1636" s="4">
        <v>19.600000000000001</v>
      </c>
      <c r="L1636" s="4">
        <v>19.600000000000001</v>
      </c>
    </row>
    <row r="1637" spans="1:12" x14ac:dyDescent="0.25">
      <c r="A1637" s="1" t="s">
        <v>0</v>
      </c>
      <c r="B1637" s="1" t="s">
        <v>185</v>
      </c>
      <c r="C1637" s="1" t="s">
        <v>121</v>
      </c>
      <c r="D1637" s="1" t="s">
        <v>8</v>
      </c>
      <c r="E1637" s="4">
        <v>6.6588033185825797</v>
      </c>
      <c r="F1637" s="4">
        <v>6.5574164862272299</v>
      </c>
      <c r="G1637" s="4">
        <v>3.251367404022619</v>
      </c>
      <c r="H1637" s="4">
        <v>0.24036245358462827</v>
      </c>
      <c r="I1637" s="4">
        <v>3.9306931022519427E-8</v>
      </c>
      <c r="J1637" s="4">
        <v>3.5851050267087386E-8</v>
      </c>
      <c r="K1637" s="4">
        <v>4.2186693775420015E-8</v>
      </c>
      <c r="L1637" s="4">
        <v>2.4915393444880125E-8</v>
      </c>
    </row>
    <row r="1638" spans="1:12" x14ac:dyDescent="0.25">
      <c r="A1638" s="1" t="s">
        <v>0</v>
      </c>
      <c r="B1638" s="1" t="s">
        <v>185</v>
      </c>
      <c r="C1638" s="1" t="s">
        <v>121</v>
      </c>
      <c r="D1638" s="1" t="s">
        <v>194</v>
      </c>
      <c r="E1638" s="4">
        <v>2.5875357833399013</v>
      </c>
      <c r="F1638" s="4">
        <v>7.400808625393597</v>
      </c>
      <c r="G1638" s="4">
        <v>11.778429617243866</v>
      </c>
      <c r="H1638" s="4">
        <v>13.515351761801963</v>
      </c>
      <c r="I1638" s="4">
        <v>10.823844557875193</v>
      </c>
      <c r="J1638" s="4">
        <v>9.2742409724894923</v>
      </c>
      <c r="K1638" s="4">
        <v>5.3205545192897157</v>
      </c>
      <c r="L1638" s="4">
        <v>0.96980006443501143</v>
      </c>
    </row>
    <row r="1639" spans="1:12" x14ac:dyDescent="0.25">
      <c r="A1639" s="1" t="s">
        <v>0</v>
      </c>
      <c r="B1639" s="1" t="s">
        <v>185</v>
      </c>
      <c r="C1639" s="1" t="s">
        <v>121</v>
      </c>
      <c r="D1639" s="1" t="s">
        <v>16</v>
      </c>
      <c r="E1639" s="4">
        <v>9.2463391019224801</v>
      </c>
      <c r="F1639" s="4">
        <v>13.958225111620827</v>
      </c>
      <c r="G1639" s="4">
        <v>15.029797021266486</v>
      </c>
      <c r="H1639" s="4">
        <v>13.755714215386591</v>
      </c>
      <c r="I1639" s="4">
        <v>10.823844597182124</v>
      </c>
      <c r="J1639" s="4">
        <v>9.2742410083405424</v>
      </c>
      <c r="K1639" s="4">
        <v>5.3205545614764098</v>
      </c>
      <c r="L1639" s="4">
        <v>0.96980008935040485</v>
      </c>
    </row>
    <row r="1640" spans="1:12" x14ac:dyDescent="0.25">
      <c r="A1640" s="1" t="s">
        <v>0</v>
      </c>
      <c r="B1640" s="1" t="s">
        <v>185</v>
      </c>
      <c r="C1640" s="1" t="s">
        <v>121</v>
      </c>
      <c r="D1640" s="1" t="s">
        <v>18</v>
      </c>
      <c r="E1640" s="4">
        <v>10.5</v>
      </c>
      <c r="F1640" s="4">
        <v>10.5</v>
      </c>
      <c r="G1640" s="4">
        <v>10.5</v>
      </c>
      <c r="H1640" s="4">
        <v>10.5</v>
      </c>
      <c r="I1640" s="4">
        <v>10.5</v>
      </c>
      <c r="J1640" s="4">
        <v>10.5</v>
      </c>
      <c r="K1640" s="4">
        <v>10.5</v>
      </c>
      <c r="L1640" s="4">
        <v>10.5</v>
      </c>
    </row>
    <row r="1641" spans="1:12" x14ac:dyDescent="0.25">
      <c r="A1641" s="1" t="s">
        <v>0</v>
      </c>
      <c r="B1641" s="1" t="s">
        <v>185</v>
      </c>
      <c r="C1641" s="1" t="s">
        <v>121</v>
      </c>
      <c r="D1641" s="1" t="s">
        <v>31</v>
      </c>
      <c r="E1641" s="4">
        <v>7.3</v>
      </c>
      <c r="F1641" s="4">
        <v>19.600000000000001</v>
      </c>
      <c r="G1641" s="4">
        <v>19.600000000000001</v>
      </c>
      <c r="H1641" s="4">
        <v>19.600000000000001</v>
      </c>
      <c r="I1641" s="4">
        <v>19.600000000000001</v>
      </c>
      <c r="J1641" s="4">
        <v>19.600000000000001</v>
      </c>
      <c r="K1641" s="4">
        <v>19.600000000000001</v>
      </c>
      <c r="L1641" s="4">
        <v>19.600000000000001</v>
      </c>
    </row>
    <row r="1642" spans="1:12" x14ac:dyDescent="0.25">
      <c r="A1642" s="1" t="s">
        <v>0</v>
      </c>
      <c r="B1642" s="1" t="s">
        <v>185</v>
      </c>
      <c r="C1642" s="1" t="s">
        <v>121</v>
      </c>
      <c r="D1642" s="1" t="s">
        <v>42</v>
      </c>
      <c r="J1642">
        <v>4.3855062373477003E-9</v>
      </c>
      <c r="K1642">
        <v>5.5969677535635479E-9</v>
      </c>
      <c r="L1642">
        <v>7.142594384425101E-9</v>
      </c>
    </row>
    <row r="1643" spans="1:12" x14ac:dyDescent="0.25">
      <c r="A1643" s="1" t="s">
        <v>0</v>
      </c>
      <c r="B1643" s="1" t="s">
        <v>185</v>
      </c>
      <c r="C1643" s="1" t="s">
        <v>121</v>
      </c>
      <c r="D1643" s="1" t="s">
        <v>24</v>
      </c>
      <c r="E1643">
        <v>0.63417174462691239</v>
      </c>
      <c r="F1643">
        <v>0.62451585583116476</v>
      </c>
      <c r="G1643">
        <v>0.30965403847834466</v>
      </c>
      <c r="H1643">
        <v>2.2891662246155072E-2</v>
      </c>
      <c r="I1643">
        <v>3.7435172402399457E-9</v>
      </c>
      <c r="J1643">
        <v>3.4143857382965306E-9</v>
      </c>
      <c r="K1643">
        <v>4.0177803574221546E-9</v>
      </c>
      <c r="L1643">
        <v>2.3728946121839526E-9</v>
      </c>
    </row>
    <row r="1644" spans="1:12" x14ac:dyDescent="0.25">
      <c r="A1644" s="1" t="s">
        <v>0</v>
      </c>
      <c r="B1644" s="1" t="s">
        <v>185</v>
      </c>
      <c r="C1644" s="1" t="s">
        <v>121</v>
      </c>
      <c r="D1644" s="1" t="s">
        <v>32</v>
      </c>
      <c r="E1644">
        <v>0.3544569566219043</v>
      </c>
      <c r="F1644">
        <v>0.37759227680579571</v>
      </c>
      <c r="G1644">
        <v>0.60094028659407472</v>
      </c>
      <c r="H1644">
        <v>0.68955876335724298</v>
      </c>
      <c r="I1644">
        <v>0.55223696723853022</v>
      </c>
      <c r="J1644">
        <v>0.47317555982089243</v>
      </c>
      <c r="K1644">
        <v>0.27145686322906709</v>
      </c>
      <c r="L1644">
        <v>4.9479595124235276E-2</v>
      </c>
    </row>
    <row r="1645" spans="1:12" x14ac:dyDescent="0.25">
      <c r="A1645" s="1" t="s">
        <v>0</v>
      </c>
      <c r="B1645" s="1" t="s">
        <v>185</v>
      </c>
      <c r="C1645" s="1" t="s">
        <v>122</v>
      </c>
      <c r="D1645" s="1" t="s">
        <v>2</v>
      </c>
      <c r="E1645">
        <v>13.3866950192338</v>
      </c>
      <c r="F1645">
        <v>16.426517558185086</v>
      </c>
      <c r="G1645">
        <v>18.633375059241867</v>
      </c>
      <c r="H1645">
        <v>20.111405538548809</v>
      </c>
      <c r="I1645">
        <v>20.712829590155923</v>
      </c>
      <c r="J1645">
        <v>20.741764658138241</v>
      </c>
      <c r="K1645">
        <v>20.74176468872373</v>
      </c>
      <c r="L1645">
        <v>20.741764722804067</v>
      </c>
    </row>
    <row r="1646" spans="1:12" x14ac:dyDescent="0.25">
      <c r="A1646" s="1" t="s">
        <v>0</v>
      </c>
      <c r="B1646" s="1" t="s">
        <v>185</v>
      </c>
      <c r="C1646" s="1" t="s">
        <v>122</v>
      </c>
      <c r="D1646" s="1" t="s">
        <v>4</v>
      </c>
      <c r="E1646">
        <v>194.32932227043059</v>
      </c>
      <c r="F1646">
        <v>207.90365874229428</v>
      </c>
      <c r="G1646">
        <v>238.31947187829013</v>
      </c>
      <c r="H1646">
        <v>285.75533601069986</v>
      </c>
      <c r="I1646">
        <v>345.23572265580526</v>
      </c>
      <c r="J1646">
        <v>421.64188434314866</v>
      </c>
      <c r="K1646">
        <v>513.96551731899638</v>
      </c>
      <c r="L1646">
        <v>625.1294993561894</v>
      </c>
    </row>
    <row r="1647" spans="1:12" x14ac:dyDescent="0.25">
      <c r="A1647" s="1" t="s">
        <v>0</v>
      </c>
      <c r="B1647" s="1" t="s">
        <v>185</v>
      </c>
      <c r="C1647" s="1" t="s">
        <v>122</v>
      </c>
      <c r="D1647" s="1" t="s">
        <v>192</v>
      </c>
      <c r="E1647">
        <v>13.3866950192338</v>
      </c>
      <c r="F1647">
        <v>16.426517558185086</v>
      </c>
      <c r="G1647">
        <v>18.633375047063286</v>
      </c>
      <c r="H1647">
        <v>20.111405522040222</v>
      </c>
      <c r="I1647">
        <v>20.712829567230649</v>
      </c>
      <c r="J1647">
        <v>20.741764600556266</v>
      </c>
      <c r="K1647">
        <v>20.741764617288684</v>
      </c>
      <c r="L1647">
        <v>20.741764603928523</v>
      </c>
    </row>
    <row r="1648" spans="1:12" x14ac:dyDescent="0.25">
      <c r="A1648" s="1" t="s">
        <v>0</v>
      </c>
      <c r="B1648" s="1" t="s">
        <v>185</v>
      </c>
      <c r="C1648" s="1" t="s">
        <v>122</v>
      </c>
      <c r="D1648" s="1" t="s">
        <v>5</v>
      </c>
      <c r="E1648">
        <v>13.3866950192338</v>
      </c>
      <c r="F1648">
        <v>16.426517558185086</v>
      </c>
      <c r="G1648">
        <v>18.633375047063286</v>
      </c>
      <c r="H1648">
        <v>20.111405522040222</v>
      </c>
      <c r="I1648">
        <v>20.712829567230649</v>
      </c>
      <c r="J1648">
        <v>20.741764600556266</v>
      </c>
      <c r="K1648">
        <v>20.741764617288684</v>
      </c>
      <c r="L1648">
        <v>20.741764603928523</v>
      </c>
    </row>
    <row r="1649" spans="1:12" x14ac:dyDescent="0.25">
      <c r="A1649" s="1" t="s">
        <v>0</v>
      </c>
      <c r="B1649" s="1" t="s">
        <v>185</v>
      </c>
      <c r="C1649" s="1" t="s">
        <v>122</v>
      </c>
      <c r="D1649" s="1" t="s">
        <v>30</v>
      </c>
      <c r="E1649">
        <v>16.626268822101963</v>
      </c>
      <c r="F1649">
        <v>15.907194962445905</v>
      </c>
      <c r="G1649">
        <v>15.143264609885374</v>
      </c>
      <c r="H1649">
        <v>14.165036188258199</v>
      </c>
      <c r="I1649">
        <v>13.700000047658435</v>
      </c>
      <c r="J1649">
        <v>13.700000011524489</v>
      </c>
      <c r="K1649">
        <v>13.700000006970219</v>
      </c>
      <c r="L1649">
        <v>13.700000005838197</v>
      </c>
    </row>
    <row r="1650" spans="1:12" x14ac:dyDescent="0.25">
      <c r="A1650" s="1" t="s">
        <v>0</v>
      </c>
      <c r="B1650" s="1" t="s">
        <v>185</v>
      </c>
      <c r="C1650" s="1" t="s">
        <v>122</v>
      </c>
      <c r="D1650" s="1" t="s">
        <v>194</v>
      </c>
      <c r="E1650">
        <v>13.3866950192338</v>
      </c>
      <c r="F1650">
        <v>16.426517558185086</v>
      </c>
      <c r="G1650">
        <v>18.633375047063286</v>
      </c>
      <c r="H1650">
        <v>20.111405522040222</v>
      </c>
      <c r="I1650">
        <v>20.712829567230649</v>
      </c>
      <c r="J1650">
        <v>20.741764600556266</v>
      </c>
      <c r="K1650">
        <v>20.741764617288684</v>
      </c>
      <c r="L1650">
        <v>20.741764603928523</v>
      </c>
    </row>
    <row r="1651" spans="1:12" x14ac:dyDescent="0.25">
      <c r="A1651" s="1" t="s">
        <v>0</v>
      </c>
      <c r="B1651" s="1" t="s">
        <v>185</v>
      </c>
      <c r="C1651" s="1" t="s">
        <v>122</v>
      </c>
      <c r="D1651" s="1" t="s">
        <v>16</v>
      </c>
      <c r="E1651">
        <v>13.3866950192338</v>
      </c>
      <c r="F1651">
        <v>16.426517558185086</v>
      </c>
      <c r="G1651">
        <v>18.633375047063286</v>
      </c>
      <c r="H1651">
        <v>20.111405522040222</v>
      </c>
      <c r="I1651">
        <v>20.712829567230649</v>
      </c>
      <c r="J1651">
        <v>20.741764600556266</v>
      </c>
      <c r="K1651">
        <v>20.741764617288684</v>
      </c>
      <c r="L1651">
        <v>20.741764603928523</v>
      </c>
    </row>
    <row r="1652" spans="1:12" x14ac:dyDescent="0.25">
      <c r="A1652" s="1" t="s">
        <v>0</v>
      </c>
      <c r="B1652" s="1" t="s">
        <v>185</v>
      </c>
      <c r="C1652" s="1" t="s">
        <v>122</v>
      </c>
      <c r="D1652" s="1" t="s">
        <v>31</v>
      </c>
      <c r="E1652">
        <v>13.7</v>
      </c>
      <c r="F1652">
        <v>13.7</v>
      </c>
      <c r="G1652">
        <v>13.7</v>
      </c>
      <c r="H1652">
        <v>13.7</v>
      </c>
      <c r="I1652">
        <v>13.7</v>
      </c>
      <c r="J1652">
        <v>13.7</v>
      </c>
      <c r="K1652">
        <v>13.7</v>
      </c>
      <c r="L1652">
        <v>13.7</v>
      </c>
    </row>
    <row r="1653" spans="1:12" x14ac:dyDescent="0.25">
      <c r="A1653" s="1" t="s">
        <v>0</v>
      </c>
      <c r="B1653" s="1" t="s">
        <v>185</v>
      </c>
      <c r="C1653" s="1" t="s">
        <v>122</v>
      </c>
      <c r="D1653" s="1" t="s">
        <v>51</v>
      </c>
      <c r="E1653">
        <v>2.9262688221019633</v>
      </c>
      <c r="F1653">
        <v>2.2071949624459051</v>
      </c>
      <c r="G1653">
        <v>1.4432646098853756</v>
      </c>
      <c r="H1653">
        <v>0.46503618825819998</v>
      </c>
      <c r="I1653">
        <v>4.7658436278991691E-8</v>
      </c>
      <c r="J1653">
        <v>1.1524489786084594E-8</v>
      </c>
      <c r="K1653">
        <v>6.9702194493041353E-9</v>
      </c>
      <c r="L1653">
        <v>5.8381967178591385E-9</v>
      </c>
    </row>
    <row r="1654" spans="1:12" x14ac:dyDescent="0.25">
      <c r="A1654" s="1" t="s">
        <v>0</v>
      </c>
      <c r="B1654" s="1" t="s">
        <v>185</v>
      </c>
      <c r="C1654" s="1" t="s">
        <v>122</v>
      </c>
      <c r="D1654" s="1" t="s">
        <v>32</v>
      </c>
      <c r="E1654">
        <v>0.80515328859824109</v>
      </c>
      <c r="F1654">
        <v>1.0326470252590234</v>
      </c>
      <c r="G1654">
        <v>1.2304727895264804</v>
      </c>
      <c r="H1654">
        <v>1.4197920326325137</v>
      </c>
      <c r="I1654">
        <v>1.5118853646114276</v>
      </c>
      <c r="J1654">
        <v>1.5139974148254174</v>
      </c>
      <c r="K1654">
        <v>1.5139974165500576</v>
      </c>
      <c r="L1654">
        <v>1.513997415699964</v>
      </c>
    </row>
    <row r="1655" spans="1:12" x14ac:dyDescent="0.25">
      <c r="A1655" s="1" t="s">
        <v>0</v>
      </c>
      <c r="B1655" s="1" t="s">
        <v>185</v>
      </c>
      <c r="C1655" s="1" t="s">
        <v>123</v>
      </c>
      <c r="D1655" s="1" t="s">
        <v>2</v>
      </c>
      <c r="E1655">
        <v>11.421405303218716</v>
      </c>
      <c r="F1655">
        <v>13.303049624266173</v>
      </c>
      <c r="G1655">
        <v>14.813770925687784</v>
      </c>
      <c r="H1655">
        <v>16.431363488760692</v>
      </c>
      <c r="I1655">
        <v>17.689563332277583</v>
      </c>
      <c r="J1655">
        <v>18.699642390174795</v>
      </c>
      <c r="K1655">
        <v>19.672227876806495</v>
      </c>
      <c r="L1655">
        <v>20.634246127334535</v>
      </c>
    </row>
    <row r="1656" spans="1:12" x14ac:dyDescent="0.25">
      <c r="A1656" s="1" t="s">
        <v>0</v>
      </c>
      <c r="B1656" s="1" t="s">
        <v>185</v>
      </c>
      <c r="C1656" s="1" t="s">
        <v>123</v>
      </c>
      <c r="D1656" s="1" t="s">
        <v>3</v>
      </c>
      <c r="E1656">
        <v>11.421405303218748</v>
      </c>
      <c r="F1656">
        <v>13.303049624266194</v>
      </c>
      <c r="G1656">
        <v>14.813770719475226</v>
      </c>
      <c r="H1656">
        <v>16.431363236784804</v>
      </c>
      <c r="I1656">
        <v>17.689563035239289</v>
      </c>
      <c r="J1656">
        <v>18.699642039145107</v>
      </c>
      <c r="K1656">
        <v>19.672227450629642</v>
      </c>
      <c r="L1656">
        <v>20.634245664637945</v>
      </c>
    </row>
    <row r="1657" spans="1:12" x14ac:dyDescent="0.25">
      <c r="A1657" s="1" t="s">
        <v>0</v>
      </c>
      <c r="B1657" s="1" t="s">
        <v>185</v>
      </c>
      <c r="C1657" s="1" t="s">
        <v>123</v>
      </c>
      <c r="D1657" s="1" t="s">
        <v>4</v>
      </c>
      <c r="E1657">
        <v>117.86339807737869</v>
      </c>
      <c r="F1657">
        <v>135.31019549491253</v>
      </c>
      <c r="G1657">
        <v>157.57321484182523</v>
      </c>
      <c r="H1657">
        <v>181.49638355753106</v>
      </c>
      <c r="I1657">
        <v>188.45383952333648</v>
      </c>
      <c r="J1657">
        <v>209.24044665440405</v>
      </c>
      <c r="K1657">
        <v>232.84134386124231</v>
      </c>
      <c r="L1657">
        <v>259.60272542014485</v>
      </c>
    </row>
    <row r="1658" spans="1:12" x14ac:dyDescent="0.25">
      <c r="A1658" s="1" t="s">
        <v>0</v>
      </c>
      <c r="B1658" s="1" t="s">
        <v>185</v>
      </c>
      <c r="C1658" s="1" t="s">
        <v>123</v>
      </c>
      <c r="D1658" s="1" t="s">
        <v>192</v>
      </c>
      <c r="G1658">
        <v>1.8657317309671121E-7</v>
      </c>
      <c r="H1658">
        <v>2.2063964274383931E-7</v>
      </c>
      <c r="I1658">
        <v>2.327898787265411E-7</v>
      </c>
      <c r="J1658">
        <v>2.5921330979571825E-7</v>
      </c>
      <c r="K1658">
        <v>2.7315224148776774E-7</v>
      </c>
      <c r="L1658">
        <v>2.82978477727045E-7</v>
      </c>
    </row>
    <row r="1659" spans="1:12" x14ac:dyDescent="0.25">
      <c r="A1659" s="1" t="s">
        <v>0</v>
      </c>
      <c r="B1659" s="1" t="s">
        <v>185</v>
      </c>
      <c r="C1659" s="1" t="s">
        <v>123</v>
      </c>
      <c r="D1659" s="1" t="s">
        <v>5</v>
      </c>
      <c r="G1659">
        <v>1.8657317309671121E-7</v>
      </c>
      <c r="H1659">
        <v>2.2063964274383931E-7</v>
      </c>
      <c r="I1659">
        <v>2.327898787265411E-7</v>
      </c>
      <c r="J1659">
        <v>2.5921330979571825E-7</v>
      </c>
      <c r="K1659">
        <v>2.7315224148776774E-7</v>
      </c>
      <c r="L1659">
        <v>2.82978477727045E-7</v>
      </c>
    </row>
    <row r="1660" spans="1:12" x14ac:dyDescent="0.25">
      <c r="A1660" s="1" t="s">
        <v>0</v>
      </c>
      <c r="B1660" s="1" t="s">
        <v>185</v>
      </c>
      <c r="C1660" s="1" t="s">
        <v>123</v>
      </c>
      <c r="D1660" s="1" t="s">
        <v>30</v>
      </c>
      <c r="F1660">
        <v>2.0077253804564844E-7</v>
      </c>
      <c r="G1660">
        <v>3.2764636280235264E-8</v>
      </c>
      <c r="H1660">
        <v>2.0917712977184079E-8</v>
      </c>
      <c r="I1660">
        <v>3.0050224663373638E-8</v>
      </c>
      <c r="J1660">
        <v>2.496569424071E-8</v>
      </c>
      <c r="K1660">
        <v>1.9135593412385335E-8</v>
      </c>
      <c r="L1660">
        <v>1.5175908268169159E-8</v>
      </c>
    </row>
    <row r="1661" spans="1:12" x14ac:dyDescent="0.25">
      <c r="A1661" s="1" t="s">
        <v>0</v>
      </c>
      <c r="B1661" s="1" t="s">
        <v>185</v>
      </c>
      <c r="C1661" s="1" t="s">
        <v>123</v>
      </c>
      <c r="D1661" s="1" t="s">
        <v>194</v>
      </c>
      <c r="G1661">
        <v>1.8657317309671121E-7</v>
      </c>
      <c r="H1661">
        <v>2.2063964274383931E-7</v>
      </c>
      <c r="I1661">
        <v>2.327898787265411E-7</v>
      </c>
      <c r="J1661">
        <v>2.5921330979571825E-7</v>
      </c>
      <c r="K1661">
        <v>2.7315224148776774E-7</v>
      </c>
      <c r="L1661">
        <v>2.82978477727045E-7</v>
      </c>
    </row>
    <row r="1662" spans="1:12" x14ac:dyDescent="0.25">
      <c r="A1662" s="1" t="s">
        <v>0</v>
      </c>
      <c r="B1662" s="1" t="s">
        <v>185</v>
      </c>
      <c r="C1662" s="1" t="s">
        <v>123</v>
      </c>
      <c r="D1662" s="1" t="s">
        <v>16</v>
      </c>
      <c r="G1662">
        <v>1.8657317309671121E-7</v>
      </c>
      <c r="H1662">
        <v>2.2063964274383931E-7</v>
      </c>
      <c r="I1662">
        <v>2.327898787265411E-7</v>
      </c>
      <c r="J1662">
        <v>2.5921330979571825E-7</v>
      </c>
      <c r="K1662">
        <v>2.7315224148776774E-7</v>
      </c>
      <c r="L1662">
        <v>2.82978477727045E-7</v>
      </c>
    </row>
    <row r="1663" spans="1:12" x14ac:dyDescent="0.25">
      <c r="A1663" s="1" t="s">
        <v>0</v>
      </c>
      <c r="B1663" s="1" t="s">
        <v>185</v>
      </c>
      <c r="C1663" s="1" t="s">
        <v>123</v>
      </c>
      <c r="D1663" s="1" t="s">
        <v>51</v>
      </c>
      <c r="F1663">
        <v>2.0077253804564844E-7</v>
      </c>
      <c r="G1663">
        <v>3.2764636280235264E-8</v>
      </c>
      <c r="H1663">
        <v>2.0917712977184079E-8</v>
      </c>
      <c r="I1663">
        <v>3.0050224663373638E-8</v>
      </c>
      <c r="J1663">
        <v>2.496569424071E-8</v>
      </c>
      <c r="K1663">
        <v>1.9135593412385335E-8</v>
      </c>
      <c r="L1663">
        <v>1.5175908268169159E-8</v>
      </c>
    </row>
    <row r="1664" spans="1:12" x14ac:dyDescent="0.25">
      <c r="A1664" s="1"/>
      <c r="B1664" s="1"/>
      <c r="C1664" s="1"/>
      <c r="D1664" s="1"/>
    </row>
    <row r="1665" spans="1:4" x14ac:dyDescent="0.25">
      <c r="A1665" s="1"/>
      <c r="B1665" s="1"/>
      <c r="C1665" s="1"/>
      <c r="D1665" s="1"/>
    </row>
    <row r="1666" spans="1:4" x14ac:dyDescent="0.25">
      <c r="A1666" s="1"/>
      <c r="B1666" s="1"/>
      <c r="C1666" s="1"/>
      <c r="D1666" s="1"/>
    </row>
    <row r="1667" spans="1:4" x14ac:dyDescent="0.25">
      <c r="A1667" s="1"/>
      <c r="B1667" s="1"/>
      <c r="C1667" s="1"/>
      <c r="D1667" s="1"/>
    </row>
    <row r="1668" spans="1:4" x14ac:dyDescent="0.25">
      <c r="A1668" s="1"/>
      <c r="B1668" s="1"/>
      <c r="C1668" s="1"/>
      <c r="D1668" s="1"/>
    </row>
    <row r="1669" spans="1:4" x14ac:dyDescent="0.25">
      <c r="A1669" s="1"/>
      <c r="B1669" s="1"/>
      <c r="C1669" s="1"/>
      <c r="D1669" s="1"/>
    </row>
    <row r="1670" spans="1:4" x14ac:dyDescent="0.25">
      <c r="A1670" s="1"/>
      <c r="B1670" s="1"/>
      <c r="C1670" s="1"/>
      <c r="D1670" s="1"/>
    </row>
    <row r="1671" spans="1:4" x14ac:dyDescent="0.25">
      <c r="A1671" s="1"/>
      <c r="B1671" s="1"/>
      <c r="C1671" s="1"/>
      <c r="D1671" s="1"/>
    </row>
    <row r="1672" spans="1:4" x14ac:dyDescent="0.25">
      <c r="A1672" s="1"/>
      <c r="B1672" s="1"/>
      <c r="C1672" s="1"/>
      <c r="D1672" s="1"/>
    </row>
    <row r="1673" spans="1:4" x14ac:dyDescent="0.25">
      <c r="A1673" s="1"/>
      <c r="B1673" s="1"/>
      <c r="C1673" s="1"/>
      <c r="D1673" s="1"/>
    </row>
    <row r="1674" spans="1:4" x14ac:dyDescent="0.25">
      <c r="A1674" s="1"/>
      <c r="B1674" s="1"/>
      <c r="C1674" s="1"/>
      <c r="D1674" s="1"/>
    </row>
    <row r="1675" spans="1:4" x14ac:dyDescent="0.25">
      <c r="A1675" s="1"/>
      <c r="B1675" s="1"/>
      <c r="C1675" s="1"/>
      <c r="D1675" s="1"/>
    </row>
    <row r="1676" spans="1:4" x14ac:dyDescent="0.25">
      <c r="A1676" s="1"/>
      <c r="B1676" s="1"/>
      <c r="C1676" s="1"/>
      <c r="D1676" s="1"/>
    </row>
    <row r="1677" spans="1:4" x14ac:dyDescent="0.25">
      <c r="A1677" s="1"/>
      <c r="B1677" s="1"/>
      <c r="C1677" s="1"/>
      <c r="D1677" s="1"/>
    </row>
    <row r="1678" spans="1:4" x14ac:dyDescent="0.25">
      <c r="A1678" s="1"/>
      <c r="B1678" s="1"/>
      <c r="C1678" s="1"/>
      <c r="D1678" s="1"/>
    </row>
    <row r="1679" spans="1:4" x14ac:dyDescent="0.25">
      <c r="A1679" s="1"/>
      <c r="B1679" s="1"/>
      <c r="C1679" s="1"/>
      <c r="D1679" s="1"/>
    </row>
    <row r="1680" spans="1:4" x14ac:dyDescent="0.25">
      <c r="A1680" s="1"/>
      <c r="B1680" s="1"/>
      <c r="C1680" s="1"/>
      <c r="D1680" s="1"/>
    </row>
    <row r="1681" spans="1:4" x14ac:dyDescent="0.25">
      <c r="A1681" s="1"/>
      <c r="B1681" s="1"/>
      <c r="C1681" s="1"/>
      <c r="D1681" s="1"/>
    </row>
    <row r="1682" spans="1:4" x14ac:dyDescent="0.25">
      <c r="A1682" s="1"/>
      <c r="B1682" s="1"/>
      <c r="C1682" s="1"/>
      <c r="D1682" s="1"/>
    </row>
    <row r="1683" spans="1:4" x14ac:dyDescent="0.25">
      <c r="A1683" s="1"/>
      <c r="B1683" s="1"/>
      <c r="C1683" s="1"/>
      <c r="D1683" s="1"/>
    </row>
    <row r="1684" spans="1:4" x14ac:dyDescent="0.25">
      <c r="A1684" s="1"/>
      <c r="B1684" s="1"/>
      <c r="C1684" s="1"/>
      <c r="D1684" s="1"/>
    </row>
    <row r="1685" spans="1:4" x14ac:dyDescent="0.25">
      <c r="A1685" s="1"/>
      <c r="B1685" s="1"/>
      <c r="C1685" s="1"/>
      <c r="D1685" s="1"/>
    </row>
    <row r="1686" spans="1:4" x14ac:dyDescent="0.25">
      <c r="A1686" s="1"/>
      <c r="B1686" s="1"/>
      <c r="C1686" s="1"/>
      <c r="D1686" s="1"/>
    </row>
    <row r="1687" spans="1:4" x14ac:dyDescent="0.25">
      <c r="A1687" s="1"/>
      <c r="B1687" s="1"/>
      <c r="C1687" s="1"/>
      <c r="D1687" s="1"/>
    </row>
    <row r="1688" spans="1:4" x14ac:dyDescent="0.25">
      <c r="A1688" s="1"/>
      <c r="B1688" s="1"/>
      <c r="C1688" s="1"/>
      <c r="D1688" s="1"/>
    </row>
    <row r="1689" spans="1:4" x14ac:dyDescent="0.25">
      <c r="A1689" s="1"/>
      <c r="B1689" s="1"/>
      <c r="C1689" s="1"/>
      <c r="D1689" s="1"/>
    </row>
    <row r="1690" spans="1:4" x14ac:dyDescent="0.25">
      <c r="A1690" s="1"/>
      <c r="B1690" s="1"/>
      <c r="C1690" s="1"/>
      <c r="D1690" s="1"/>
    </row>
    <row r="1691" spans="1:4" x14ac:dyDescent="0.25">
      <c r="A1691" s="1"/>
      <c r="B1691" s="1"/>
      <c r="C1691" s="1"/>
      <c r="D1691" s="1"/>
    </row>
    <row r="1692" spans="1:4" x14ac:dyDescent="0.25">
      <c r="A1692" s="1"/>
      <c r="B1692" s="1"/>
      <c r="C1692" s="1"/>
      <c r="D1692" s="1"/>
    </row>
    <row r="1693" spans="1:4" x14ac:dyDescent="0.25">
      <c r="A1693" s="1"/>
      <c r="B1693" s="1"/>
      <c r="C1693" s="1"/>
      <c r="D1693" s="1"/>
    </row>
    <row r="1694" spans="1:4" x14ac:dyDescent="0.25">
      <c r="A1694" s="1"/>
      <c r="B1694" s="1"/>
      <c r="C1694" s="1"/>
      <c r="D1694" s="1"/>
    </row>
    <row r="1695" spans="1:4" x14ac:dyDescent="0.25">
      <c r="A1695" s="1"/>
      <c r="B1695" s="1"/>
      <c r="C1695" s="1"/>
      <c r="D1695" s="1"/>
    </row>
    <row r="1696" spans="1:4" x14ac:dyDescent="0.25">
      <c r="A1696" s="1"/>
      <c r="B1696" s="1"/>
      <c r="C1696" s="1"/>
      <c r="D1696" s="1"/>
    </row>
    <row r="1697" spans="1:4" x14ac:dyDescent="0.25">
      <c r="A1697" s="1"/>
      <c r="B1697" s="1"/>
      <c r="C1697" s="1"/>
      <c r="D1697" s="1"/>
    </row>
    <row r="1698" spans="1:4" x14ac:dyDescent="0.25">
      <c r="A1698" s="1"/>
      <c r="B1698" s="1"/>
      <c r="C1698" s="1"/>
      <c r="D1698" s="1"/>
    </row>
    <row r="1699" spans="1:4" x14ac:dyDescent="0.25">
      <c r="A1699" s="1"/>
      <c r="B1699" s="1"/>
      <c r="C1699" s="1"/>
      <c r="D1699" s="1"/>
    </row>
    <row r="1700" spans="1:4" x14ac:dyDescent="0.25">
      <c r="A1700" s="1"/>
      <c r="B1700" s="1"/>
      <c r="C1700" s="1"/>
      <c r="D1700" s="1"/>
    </row>
    <row r="1701" spans="1:4" x14ac:dyDescent="0.25">
      <c r="A1701" s="1"/>
      <c r="B1701" s="1"/>
      <c r="C1701" s="1"/>
      <c r="D1701" s="1"/>
    </row>
    <row r="1702" spans="1:4" x14ac:dyDescent="0.25">
      <c r="A1702" s="1"/>
      <c r="B1702" s="1"/>
      <c r="C1702" s="1"/>
      <c r="D1702" s="1"/>
    </row>
    <row r="1703" spans="1:4" x14ac:dyDescent="0.25">
      <c r="A1703" s="1"/>
      <c r="B1703" s="1"/>
      <c r="C1703" s="1"/>
      <c r="D1703" s="1"/>
    </row>
    <row r="1704" spans="1:4" x14ac:dyDescent="0.25">
      <c r="A1704" s="1"/>
      <c r="B1704" s="1"/>
      <c r="C1704" s="1"/>
      <c r="D1704" s="1"/>
    </row>
    <row r="1705" spans="1:4" x14ac:dyDescent="0.25">
      <c r="A1705" s="1"/>
      <c r="B1705" s="1"/>
      <c r="C1705" s="1"/>
      <c r="D1705" s="1"/>
    </row>
    <row r="1706" spans="1:4" x14ac:dyDescent="0.25">
      <c r="A1706" s="1"/>
      <c r="B1706" s="1"/>
      <c r="C1706" s="1"/>
      <c r="D1706" s="1"/>
    </row>
    <row r="1707" spans="1:4" x14ac:dyDescent="0.25">
      <c r="A1707" s="1"/>
      <c r="B1707" s="1"/>
      <c r="C1707" s="1"/>
      <c r="D1707" s="1"/>
    </row>
    <row r="1708" spans="1:4" x14ac:dyDescent="0.25">
      <c r="A1708" s="1"/>
      <c r="B1708" s="1"/>
      <c r="C1708" s="1"/>
      <c r="D1708" s="1"/>
    </row>
    <row r="1709" spans="1:4" x14ac:dyDescent="0.25">
      <c r="A1709" s="1"/>
      <c r="B1709" s="1"/>
      <c r="C1709" s="1"/>
      <c r="D1709" s="1"/>
    </row>
    <row r="1710" spans="1:4" x14ac:dyDescent="0.25">
      <c r="A1710" s="1"/>
      <c r="B1710" s="1"/>
      <c r="C1710" s="1"/>
      <c r="D1710" s="1"/>
    </row>
    <row r="1711" spans="1:4" x14ac:dyDescent="0.25">
      <c r="A1711" s="1"/>
      <c r="B1711" s="1"/>
      <c r="C1711" s="1"/>
      <c r="D1711" s="1"/>
    </row>
    <row r="1712" spans="1:4" x14ac:dyDescent="0.25">
      <c r="A1712" s="1"/>
      <c r="B1712" s="1"/>
      <c r="C1712" s="1"/>
      <c r="D1712" s="1"/>
    </row>
    <row r="1713" spans="1:4" x14ac:dyDescent="0.25">
      <c r="A1713" s="1"/>
      <c r="B1713" s="1"/>
      <c r="C1713" s="1"/>
      <c r="D1713" s="1"/>
    </row>
    <row r="1714" spans="1:4" x14ac:dyDescent="0.25">
      <c r="A1714" s="1"/>
      <c r="B1714" s="1"/>
      <c r="C1714" s="1"/>
      <c r="D1714" s="1"/>
    </row>
    <row r="1715" spans="1:4" x14ac:dyDescent="0.25">
      <c r="A1715" s="1"/>
      <c r="B1715" s="1"/>
      <c r="C1715" s="1"/>
      <c r="D1715" s="1"/>
    </row>
    <row r="1716" spans="1:4" x14ac:dyDescent="0.25">
      <c r="A1716" s="1"/>
      <c r="B1716" s="1"/>
      <c r="C1716" s="1"/>
      <c r="D1716" s="1"/>
    </row>
    <row r="1717" spans="1:4" x14ac:dyDescent="0.25">
      <c r="A1717" s="1"/>
      <c r="B1717" s="1"/>
      <c r="C1717" s="1"/>
      <c r="D1717" s="1"/>
    </row>
    <row r="1718" spans="1:4" x14ac:dyDescent="0.25">
      <c r="A1718" s="1"/>
      <c r="B1718" s="1"/>
      <c r="C1718" s="1"/>
      <c r="D1718" s="1"/>
    </row>
    <row r="1719" spans="1:4" x14ac:dyDescent="0.25">
      <c r="A1719" s="1"/>
      <c r="B1719" s="1"/>
      <c r="C1719" s="1"/>
      <c r="D1719" s="1"/>
    </row>
    <row r="1720" spans="1:4" x14ac:dyDescent="0.25">
      <c r="A1720" s="1"/>
      <c r="B1720" s="1"/>
      <c r="C1720" s="1"/>
      <c r="D1720" s="1"/>
    </row>
    <row r="1721" spans="1:4" x14ac:dyDescent="0.25">
      <c r="A1721" s="1"/>
      <c r="B1721" s="1"/>
      <c r="C1721" s="1"/>
      <c r="D1721" s="1"/>
    </row>
    <row r="1722" spans="1:4" x14ac:dyDescent="0.25">
      <c r="A1722" s="1"/>
      <c r="B1722" s="1"/>
      <c r="C1722" s="1"/>
      <c r="D1722" s="1"/>
    </row>
    <row r="1723" spans="1:4" x14ac:dyDescent="0.25">
      <c r="A1723" s="1"/>
      <c r="B1723" s="1"/>
      <c r="C1723" s="1"/>
      <c r="D1723" s="1"/>
    </row>
    <row r="1724" spans="1:4" x14ac:dyDescent="0.25">
      <c r="A1724" s="1"/>
      <c r="B1724" s="1"/>
      <c r="C1724" s="1"/>
      <c r="D1724" s="1"/>
    </row>
    <row r="1725" spans="1:4" x14ac:dyDescent="0.25">
      <c r="A1725" s="1"/>
      <c r="B1725" s="1"/>
      <c r="C1725" s="1"/>
      <c r="D1725" s="1"/>
    </row>
    <row r="1726" spans="1:4" x14ac:dyDescent="0.25">
      <c r="A1726" s="1"/>
      <c r="B1726" s="1"/>
      <c r="C1726" s="1"/>
      <c r="D1726" s="1"/>
    </row>
    <row r="1727" spans="1:4" x14ac:dyDescent="0.25">
      <c r="A1727" s="1"/>
      <c r="B1727" s="1"/>
      <c r="C1727" s="1"/>
      <c r="D1727" s="1"/>
    </row>
    <row r="1728" spans="1:4" x14ac:dyDescent="0.25">
      <c r="A1728" s="1"/>
      <c r="B1728" s="1"/>
      <c r="C1728" s="1"/>
      <c r="D1728" s="1"/>
    </row>
    <row r="1729" spans="1:4" x14ac:dyDescent="0.25">
      <c r="A1729" s="1"/>
      <c r="B1729" s="1"/>
      <c r="C1729" s="1"/>
      <c r="D1729" s="1"/>
    </row>
    <row r="1730" spans="1:4" x14ac:dyDescent="0.25">
      <c r="A1730" s="1"/>
      <c r="B1730" s="1"/>
      <c r="C1730" s="1"/>
      <c r="D1730" s="1"/>
    </row>
    <row r="1731" spans="1:4" x14ac:dyDescent="0.25">
      <c r="A1731" s="1"/>
      <c r="B1731" s="1"/>
      <c r="C1731" s="1"/>
      <c r="D1731" s="1"/>
    </row>
  </sheetData>
  <sortState ref="A2:L1553">
    <sortCondition ref="C2:C1553"/>
    <sortCondition ref="D2:D1553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tabSelected="1"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C1" sqref="C1"/>
    </sheetView>
  </sheetViews>
  <sheetFormatPr defaultRowHeight="15" x14ac:dyDescent="0.25"/>
  <cols>
    <col min="1" max="1" width="6.85546875" bestFit="1" customWidth="1"/>
    <col min="2" max="2" width="10.5703125" bestFit="1" customWidth="1"/>
    <col min="3" max="3" width="11" customWidth="1"/>
    <col min="4" max="4" width="11.28515625" customWidth="1"/>
    <col min="5" max="5" width="14.42578125" customWidth="1"/>
    <col min="6" max="13" width="9" customWidth="1"/>
  </cols>
  <sheetData>
    <row r="1" spans="1:13" x14ac:dyDescent="0.25">
      <c r="A1" s="3" t="s">
        <v>137</v>
      </c>
      <c r="B1" s="3" t="s">
        <v>138</v>
      </c>
      <c r="C1" s="3" t="s">
        <v>200</v>
      </c>
      <c r="D1" s="3" t="s">
        <v>191</v>
      </c>
      <c r="E1" s="3" t="s">
        <v>128</v>
      </c>
      <c r="F1" s="3" t="s">
        <v>124</v>
      </c>
      <c r="G1" s="3" t="s">
        <v>125</v>
      </c>
      <c r="H1" s="3" t="s">
        <v>126</v>
      </c>
      <c r="I1" s="3" t="s">
        <v>149</v>
      </c>
      <c r="J1" s="3" t="s">
        <v>150</v>
      </c>
      <c r="K1" s="3" t="s">
        <v>151</v>
      </c>
      <c r="L1" s="3" t="s">
        <v>152</v>
      </c>
      <c r="M1" s="3" t="s">
        <v>153</v>
      </c>
    </row>
    <row r="2" spans="1:13" x14ac:dyDescent="0.25">
      <c r="A2" s="1" t="s">
        <v>0</v>
      </c>
      <c r="B2" s="1" t="str">
        <f>GAMS_dump2!B2</f>
        <v>SDS-Vision</v>
      </c>
      <c r="C2" s="1" t="str">
        <f>GAMS_dump2!C2</f>
        <v>USA</v>
      </c>
      <c r="D2" s="1" t="str">
        <f>GAMS_dump2!D2</f>
        <v>NAM</v>
      </c>
      <c r="E2" t="s">
        <v>130</v>
      </c>
      <c r="F2" s="11">
        <f>GAMS_dump2!E2</f>
        <v>756.17109831491439</v>
      </c>
      <c r="G2" s="11">
        <f>GAMS_dump2!F2</f>
        <v>778.25173818072869</v>
      </c>
      <c r="H2" s="11">
        <f>GAMS_dump2!G2</f>
        <v>821.09276113827764</v>
      </c>
      <c r="I2" s="11">
        <f>GAMS_dump2!H2</f>
        <v>783.75351455477539</v>
      </c>
      <c r="J2" s="11">
        <f>GAMS_dump2!I2</f>
        <v>704.22310830097513</v>
      </c>
      <c r="K2" s="11">
        <f>GAMS_dump2!J2</f>
        <v>629.02248320626336</v>
      </c>
      <c r="L2" s="11">
        <f>GAMS_dump2!K2</f>
        <v>547.56083031072285</v>
      </c>
      <c r="M2" s="11">
        <f>GAMS_dump2!L2</f>
        <v>472.10598225391573</v>
      </c>
    </row>
    <row r="3" spans="1:13" x14ac:dyDescent="0.25">
      <c r="A3" s="1" t="s">
        <v>0</v>
      </c>
      <c r="B3" s="1" t="str">
        <f>GAMS_dump2!B3</f>
        <v>SDS-Vision</v>
      </c>
      <c r="C3" s="1" t="str">
        <f>GAMS_dump2!C3</f>
        <v>USA</v>
      </c>
      <c r="D3" s="1" t="str">
        <f>GAMS_dump2!D3</f>
        <v>SAM</v>
      </c>
      <c r="E3" t="s">
        <v>130</v>
      </c>
      <c r="F3" s="11">
        <f>GAMS_dump2!E3</f>
        <v>4.4967043233177766E-8</v>
      </c>
      <c r="G3" s="11">
        <f>GAMS_dump2!F3</f>
        <v>1.8155509704760705E-6</v>
      </c>
      <c r="H3" s="11">
        <f>GAMS_dump2!G3</f>
        <v>0.12020001863222657</v>
      </c>
      <c r="I3" s="11">
        <f>GAMS_dump2!H3</f>
        <v>1.3233753272414549E-6</v>
      </c>
      <c r="J3" s="11">
        <f>GAMS_dump2!I3</f>
        <v>1.8336450110195529E-6</v>
      </c>
      <c r="K3" s="11">
        <f>GAMS_dump2!J3</f>
        <v>2.9223241562386184E-6</v>
      </c>
      <c r="L3" s="11">
        <f>GAMS_dump2!K3</f>
        <v>4.8155006181068788E-6</v>
      </c>
      <c r="M3" s="11">
        <f>GAMS_dump2!L3</f>
        <v>5.6210938503347692E-6</v>
      </c>
    </row>
    <row r="4" spans="1:13" x14ac:dyDescent="0.25">
      <c r="A4" s="1" t="s">
        <v>0</v>
      </c>
      <c r="B4" s="1" t="str">
        <f>GAMS_dump2!B4</f>
        <v>SDS-Vision</v>
      </c>
      <c r="C4" s="1" t="str">
        <f>GAMS_dump2!C4</f>
        <v>USA</v>
      </c>
      <c r="D4" s="1" t="str">
        <f>GAMS_dump2!D4</f>
        <v>EU</v>
      </c>
      <c r="E4" t="s">
        <v>130</v>
      </c>
      <c r="F4" s="11">
        <f>GAMS_dump2!E4</f>
        <v>4.5913606546166005E-7</v>
      </c>
      <c r="G4" s="11">
        <f>GAMS_dump2!F4</f>
        <v>5.3017282733789166</v>
      </c>
      <c r="H4" s="11">
        <f>GAMS_dump2!G4</f>
        <v>1.6739556994599796E-5</v>
      </c>
      <c r="I4" s="11">
        <f>GAMS_dump2!H4</f>
        <v>5.8070117742161918E-6</v>
      </c>
      <c r="J4" s="11">
        <f>GAMS_dump2!I4</f>
        <v>1.4273700423959312E-6</v>
      </c>
      <c r="K4" s="11">
        <f>GAMS_dump2!J4</f>
        <v>9.9502734628597197E-7</v>
      </c>
      <c r="L4" s="11">
        <f>GAMS_dump2!K4</f>
        <v>7.7552175711217032E-7</v>
      </c>
      <c r="M4" s="11">
        <f>GAMS_dump2!L4</f>
        <v>6.7757926453869394E-7</v>
      </c>
    </row>
    <row r="5" spans="1:13" x14ac:dyDescent="0.25">
      <c r="A5" s="1" t="s">
        <v>0</v>
      </c>
      <c r="B5" s="1" t="str">
        <f>GAMS_dump2!B5</f>
        <v>SDS-Vision</v>
      </c>
      <c r="C5" s="1" t="str">
        <f>GAMS_dump2!C5</f>
        <v>USA</v>
      </c>
      <c r="D5" s="1" t="str">
        <f>GAMS_dump2!D5</f>
        <v>ROE</v>
      </c>
      <c r="E5" t="s">
        <v>130</v>
      </c>
      <c r="F5" s="11">
        <f>GAMS_dump2!E5</f>
        <v>4.1135777908090507E-8</v>
      </c>
      <c r="G5" s="11">
        <f>GAMS_dump2!F5</f>
        <v>1.8574013262063242E-7</v>
      </c>
      <c r="H5" s="11">
        <f>GAMS_dump2!G5</f>
        <v>1.1789609250764977E-7</v>
      </c>
      <c r="I5" s="11">
        <f>GAMS_dump2!H5</f>
        <v>9.3996656847627697E-8</v>
      </c>
      <c r="J5" s="11">
        <f>GAMS_dump2!I5</f>
        <v>9.4495159285513983E-8</v>
      </c>
      <c r="K5" s="11">
        <f>GAMS_dump2!J5</f>
        <v>1.1270104290488468E-7</v>
      </c>
      <c r="L5" s="11">
        <f>GAMS_dump2!K5</f>
        <v>1.1547813463584449E-7</v>
      </c>
      <c r="M5" s="11">
        <f>GAMS_dump2!L5</f>
        <v>1.4182972233076363E-7</v>
      </c>
    </row>
    <row r="6" spans="1:13" x14ac:dyDescent="0.25">
      <c r="A6" s="1" t="s">
        <v>0</v>
      </c>
      <c r="B6" s="1" t="str">
        <f>GAMS_dump2!B6</f>
        <v>SDS-Vision</v>
      </c>
      <c r="C6" s="1" t="str">
        <f>GAMS_dump2!C6</f>
        <v>USA</v>
      </c>
      <c r="D6" s="1" t="str">
        <f>GAMS_dump2!D6</f>
        <v>MEA</v>
      </c>
      <c r="E6" t="s">
        <v>130</v>
      </c>
      <c r="F6" s="11">
        <f>GAMS_dump2!E6</f>
        <v>3.879216577982673E-9</v>
      </c>
      <c r="G6" s="11">
        <f>GAMS_dump2!F6</f>
        <v>5.3876951673012206E-8</v>
      </c>
      <c r="H6" s="11">
        <f>GAMS_dump2!G6</f>
        <v>8.0302462558675862E-8</v>
      </c>
      <c r="I6" s="11">
        <f>GAMS_dump2!H6</f>
        <v>8.8041338874974218E-8</v>
      </c>
      <c r="J6" s="11">
        <f>GAMS_dump2!I6</f>
        <v>9.4960442291450961E-8</v>
      </c>
      <c r="K6" s="11">
        <f>GAMS_dump2!J6</f>
        <v>1.0570413460892098E-7</v>
      </c>
      <c r="L6" s="11">
        <f>GAMS_dump2!K6</f>
        <v>1.166329466919703E-7</v>
      </c>
      <c r="M6" s="11">
        <f>GAMS_dump2!L6</f>
        <v>1.1461589737524467E-7</v>
      </c>
    </row>
    <row r="7" spans="1:13" x14ac:dyDescent="0.25">
      <c r="A7" s="1" t="s">
        <v>0</v>
      </c>
      <c r="B7" s="1" t="str">
        <f>GAMS_dump2!B7</f>
        <v>SDS-Vision</v>
      </c>
      <c r="C7" s="1" t="str">
        <f>GAMS_dump2!C7</f>
        <v>USA</v>
      </c>
      <c r="D7" s="1" t="str">
        <f>GAMS_dump2!D7</f>
        <v>AFR</v>
      </c>
      <c r="E7" t="s">
        <v>130</v>
      </c>
      <c r="F7" s="11">
        <f>GAMS_dump2!E7</f>
        <v>0</v>
      </c>
      <c r="G7" s="11">
        <f>GAMS_dump2!F7</f>
        <v>2.2233744719789183E-8</v>
      </c>
      <c r="H7" s="11">
        <f>GAMS_dump2!G7</f>
        <v>2.5066365683382309E-8</v>
      </c>
      <c r="I7" s="11">
        <f>GAMS_dump2!H7</f>
        <v>2.1218667276528665E-8</v>
      </c>
      <c r="J7" s="11">
        <f>GAMS_dump2!I7</f>
        <v>2.496097005621367E-8</v>
      </c>
      <c r="K7" s="11">
        <f>GAMS_dump2!J7</f>
        <v>3.1447571197119559E-8</v>
      </c>
      <c r="L7" s="11">
        <f>GAMS_dump2!K7</f>
        <v>3.8049258682991711E-8</v>
      </c>
      <c r="M7" s="11">
        <f>GAMS_dump2!L7</f>
        <v>3.9793693793143292E-8</v>
      </c>
    </row>
    <row r="8" spans="1:13" x14ac:dyDescent="0.25">
      <c r="A8" s="1" t="s">
        <v>0</v>
      </c>
      <c r="B8" s="1" t="str">
        <f>GAMS_dump2!B8</f>
        <v>SDS-Vision</v>
      </c>
      <c r="C8" s="1" t="str">
        <f>GAMS_dump2!C8</f>
        <v>USA</v>
      </c>
      <c r="D8" s="1" t="str">
        <f>GAMS_dump2!D8</f>
        <v>ASP</v>
      </c>
      <c r="E8" t="s">
        <v>130</v>
      </c>
      <c r="F8" s="11">
        <f>GAMS_dump2!E8</f>
        <v>0.54295145039824932</v>
      </c>
      <c r="G8" s="11">
        <f>GAMS_dump2!F8</f>
        <v>62.948739094186728</v>
      </c>
      <c r="H8" s="11">
        <f>GAMS_dump2!G8</f>
        <v>87.728810562274049</v>
      </c>
      <c r="I8" s="11">
        <f>GAMS_dump2!H8</f>
        <v>115.40744375021495</v>
      </c>
      <c r="J8" s="11">
        <f>GAMS_dump2!I8</f>
        <v>122.38056037430731</v>
      </c>
      <c r="K8" s="11">
        <f>GAMS_dump2!J8</f>
        <v>125.12161788973101</v>
      </c>
      <c r="L8" s="11">
        <f>GAMS_dump2!K8</f>
        <v>133.97425300806506</v>
      </c>
      <c r="M8" s="11">
        <f>GAMS_dump2!L8</f>
        <v>137.22199622142887</v>
      </c>
    </row>
    <row r="9" spans="1:13" x14ac:dyDescent="0.25">
      <c r="A9" s="1" t="s">
        <v>0</v>
      </c>
      <c r="B9" s="1" t="str">
        <f>GAMS_dump2!B9</f>
        <v>SDS-Vision</v>
      </c>
      <c r="C9" s="1" t="str">
        <f>GAMS_dump2!C9</f>
        <v>NOR</v>
      </c>
      <c r="D9" s="1" t="str">
        <f>GAMS_dump2!D9</f>
        <v>NAM</v>
      </c>
      <c r="E9" t="s">
        <v>130</v>
      </c>
      <c r="F9" s="11">
        <f>GAMS_dump2!E9</f>
        <v>5.9321333682503027E-9</v>
      </c>
      <c r="G9" s="11">
        <f>GAMS_dump2!F9</f>
        <v>4.143087825092286E-8</v>
      </c>
      <c r="H9" s="11">
        <f>GAMS_dump2!G9</f>
        <v>9.5881068179981669E-8</v>
      </c>
      <c r="I9" s="11">
        <f>GAMS_dump2!H9</f>
        <v>9.649384073644089E-8</v>
      </c>
      <c r="J9" s="11">
        <f>GAMS_dump2!I9</f>
        <v>1.1287185436798951E-7</v>
      </c>
      <c r="K9" s="11">
        <f>GAMS_dump2!J9</f>
        <v>1.3908946049992105E-7</v>
      </c>
      <c r="L9" s="11">
        <f>GAMS_dump2!K9</f>
        <v>1.4588355416479755E-7</v>
      </c>
      <c r="M9" s="11">
        <f>GAMS_dump2!L9</f>
        <v>1.4773638277150482E-7</v>
      </c>
    </row>
    <row r="10" spans="1:13" x14ac:dyDescent="0.25">
      <c r="A10" s="1" t="s">
        <v>0</v>
      </c>
      <c r="B10" s="1" t="str">
        <f>GAMS_dump2!B10</f>
        <v>SDS-Vision</v>
      </c>
      <c r="C10" s="1" t="str">
        <f>GAMS_dump2!C10</f>
        <v>NOR</v>
      </c>
      <c r="D10" s="1" t="str">
        <f>GAMS_dump2!D10</f>
        <v>SAM</v>
      </c>
      <c r="E10" t="s">
        <v>130</v>
      </c>
      <c r="F10" s="11">
        <f>GAMS_dump2!E10</f>
        <v>1.1791823960951849E-7</v>
      </c>
      <c r="G10" s="11">
        <f>GAMS_dump2!F10</f>
        <v>1.0603480439962113E-7</v>
      </c>
      <c r="H10" s="11">
        <f>GAMS_dump2!G10</f>
        <v>8.7404756588196541E-7</v>
      </c>
      <c r="I10" s="11">
        <f>GAMS_dump2!H10</f>
        <v>9.8796712442828492E-7</v>
      </c>
      <c r="J10" s="11">
        <f>GAMS_dump2!I10</f>
        <v>1.4019508426954311E-6</v>
      </c>
      <c r="K10" s="11">
        <f>GAMS_dump2!J10</f>
        <v>2.2119460196613867E-6</v>
      </c>
      <c r="L10" s="11">
        <f>GAMS_dump2!K10</f>
        <v>5.5183809375355046E-6</v>
      </c>
      <c r="M10" s="11">
        <f>GAMS_dump2!L10</f>
        <v>3.5875646143527044E-6</v>
      </c>
    </row>
    <row r="11" spans="1:13" x14ac:dyDescent="0.25">
      <c r="A11" s="1" t="s">
        <v>0</v>
      </c>
      <c r="B11" s="1" t="str">
        <f>GAMS_dump2!B11</f>
        <v>SDS-Vision</v>
      </c>
      <c r="C11" s="1" t="str">
        <f>GAMS_dump2!C11</f>
        <v>NOR</v>
      </c>
      <c r="D11" s="1" t="str">
        <f>GAMS_dump2!D11</f>
        <v>EU</v>
      </c>
      <c r="E11" t="s">
        <v>130</v>
      </c>
      <c r="F11" s="11">
        <f>GAMS_dump2!E11</f>
        <v>106.77143526583731</v>
      </c>
      <c r="G11" s="11">
        <f>GAMS_dump2!F11</f>
        <v>99.00187241995765</v>
      </c>
      <c r="H11" s="11">
        <f>GAMS_dump2!G11</f>
        <v>87.630664130026076</v>
      </c>
      <c r="I11" s="11">
        <f>GAMS_dump2!H11</f>
        <v>81.341875564114858</v>
      </c>
      <c r="J11" s="11">
        <f>GAMS_dump2!I11</f>
        <v>79.497961733461196</v>
      </c>
      <c r="K11" s="11">
        <f>GAMS_dump2!J11</f>
        <v>78.827622286789975</v>
      </c>
      <c r="L11" s="11">
        <f>GAMS_dump2!K11</f>
        <v>75.295910616065399</v>
      </c>
      <c r="M11" s="11">
        <f>GAMS_dump2!L11</f>
        <v>76.010825187995977</v>
      </c>
    </row>
    <row r="12" spans="1:13" x14ac:dyDescent="0.25">
      <c r="A12" s="1" t="s">
        <v>0</v>
      </c>
      <c r="B12" s="1" t="str">
        <f>GAMS_dump2!B12</f>
        <v>SDS-Vision</v>
      </c>
      <c r="C12" s="1" t="str">
        <f>GAMS_dump2!C12</f>
        <v>NOR</v>
      </c>
      <c r="D12" s="1" t="str">
        <f>GAMS_dump2!D12</f>
        <v>ROE</v>
      </c>
      <c r="E12" t="s">
        <v>130</v>
      </c>
      <c r="F12" s="11">
        <f>GAMS_dump2!E12</f>
        <v>7.6701154727250112</v>
      </c>
      <c r="G12" s="11">
        <f>GAMS_dump2!F12</f>
        <v>9.3286575965766243</v>
      </c>
      <c r="H12" s="11">
        <f>GAMS_dump2!G12</f>
        <v>9.731629509612743</v>
      </c>
      <c r="I12" s="11">
        <f>GAMS_dump2!H12</f>
        <v>10.581642704678853</v>
      </c>
      <c r="J12" s="11">
        <f>GAMS_dump2!I12</f>
        <v>11.726103437872965</v>
      </c>
      <c r="K12" s="11">
        <f>GAMS_dump2!J12</f>
        <v>13.469656208937836</v>
      </c>
      <c r="L12" s="11">
        <f>GAMS_dump2!K12</f>
        <v>15.101342440242275</v>
      </c>
      <c r="M12" s="11">
        <f>GAMS_dump2!L12</f>
        <v>16.216280376437311</v>
      </c>
    </row>
    <row r="13" spans="1:13" x14ac:dyDescent="0.25">
      <c r="A13" s="1" t="s">
        <v>0</v>
      </c>
      <c r="B13" s="1" t="str">
        <f>GAMS_dump2!B13</f>
        <v>SDS-Vision</v>
      </c>
      <c r="C13" s="1" t="str">
        <f>GAMS_dump2!C13</f>
        <v>NOR</v>
      </c>
      <c r="D13" s="1" t="str">
        <f>GAMS_dump2!D13</f>
        <v>MEA</v>
      </c>
      <c r="E13" t="s">
        <v>130</v>
      </c>
      <c r="F13" s="11">
        <f>GAMS_dump2!E13</f>
        <v>5.7941175817532989E-9</v>
      </c>
      <c r="G13" s="11">
        <f>GAMS_dump2!F13</f>
        <v>1.5982531834584082E-8</v>
      </c>
      <c r="H13" s="11">
        <f>GAMS_dump2!G13</f>
        <v>5.5246965516033949E-8</v>
      </c>
      <c r="I13" s="11">
        <f>GAMS_dump2!H13</f>
        <v>5.5528675481445533E-8</v>
      </c>
      <c r="J13" s="11">
        <f>GAMS_dump2!I13</f>
        <v>5.8527382987106185E-8</v>
      </c>
      <c r="K13" s="11">
        <f>GAMS_dump2!J13</f>
        <v>6.5696680189329109E-8</v>
      </c>
      <c r="L13" s="11">
        <f>GAMS_dump2!K13</f>
        <v>7.232964620675018E-8</v>
      </c>
      <c r="M13" s="11">
        <f>GAMS_dump2!L13</f>
        <v>7.0661002966478973E-8</v>
      </c>
    </row>
    <row r="14" spans="1:13" x14ac:dyDescent="0.25">
      <c r="A14" s="1" t="s">
        <v>0</v>
      </c>
      <c r="B14" s="1" t="str">
        <f>GAMS_dump2!B14</f>
        <v>SDS-Vision</v>
      </c>
      <c r="C14" s="1" t="str">
        <f>GAMS_dump2!C14</f>
        <v>NOR</v>
      </c>
      <c r="D14" s="1" t="str">
        <f>GAMS_dump2!D14</f>
        <v>AFR</v>
      </c>
      <c r="E14" t="s">
        <v>130</v>
      </c>
      <c r="F14" s="11">
        <f>GAMS_dump2!E14</f>
        <v>0</v>
      </c>
      <c r="G14" s="11">
        <f>GAMS_dump2!F14</f>
        <v>6.9312287492112488E-9</v>
      </c>
      <c r="H14" s="11">
        <f>GAMS_dump2!G14</f>
        <v>1.509775011977704E-8</v>
      </c>
      <c r="I14" s="11">
        <f>GAMS_dump2!H14</f>
        <v>1.1595429424558255E-8</v>
      </c>
      <c r="J14" s="11">
        <f>GAMS_dump2!I14</f>
        <v>1.332991166190501E-8</v>
      </c>
      <c r="K14" s="11">
        <f>GAMS_dump2!J14</f>
        <v>1.6731454038601345E-8</v>
      </c>
      <c r="L14" s="11">
        <f>GAMS_dump2!K14</f>
        <v>1.9982412314623121E-8</v>
      </c>
      <c r="M14" s="11">
        <f>GAMS_dump2!L14</f>
        <v>2.063406963050659E-8</v>
      </c>
    </row>
    <row r="15" spans="1:13" x14ac:dyDescent="0.25">
      <c r="A15" s="1" t="s">
        <v>0</v>
      </c>
      <c r="B15" s="1" t="str">
        <f>GAMS_dump2!B15</f>
        <v>SDS-Vision</v>
      </c>
      <c r="C15" s="1" t="str">
        <f>GAMS_dump2!C15</f>
        <v>NOR</v>
      </c>
      <c r="D15" s="1" t="str">
        <f>GAMS_dump2!D15</f>
        <v>ASP</v>
      </c>
      <c r="E15" t="s">
        <v>130</v>
      </c>
      <c r="F15" s="11">
        <f>GAMS_dump2!E15</f>
        <v>4.1627385290103813</v>
      </c>
      <c r="G15" s="11">
        <f>GAMS_dump2!F15</f>
        <v>0.88908455586403523</v>
      </c>
      <c r="H15" s="11">
        <f>GAMS_dump2!G15</f>
        <v>3.6959437583580281</v>
      </c>
      <c r="I15" s="11">
        <f>GAMS_dump2!H15</f>
        <v>5.2427993039613376</v>
      </c>
      <c r="J15" s="11">
        <f>GAMS_dump2!I15</f>
        <v>5.243238610845995</v>
      </c>
      <c r="K15" s="11">
        <f>GAMS_dump2!J15</f>
        <v>5.246598103856793</v>
      </c>
      <c r="L15" s="11">
        <f>GAMS_dump2!K15</f>
        <v>5.2506152670334254</v>
      </c>
      <c r="M15" s="11">
        <f>GAMS_dump2!L15</f>
        <v>5.2622101205449185</v>
      </c>
    </row>
    <row r="16" spans="1:13" x14ac:dyDescent="0.25">
      <c r="A16" s="1" t="s">
        <v>0</v>
      </c>
      <c r="B16" s="1" t="str">
        <f>GAMS_dump2!B16</f>
        <v>SDS-Vision</v>
      </c>
      <c r="C16" s="1" t="str">
        <f>GAMS_dump2!C16</f>
        <v>RUS</v>
      </c>
      <c r="D16" s="1" t="str">
        <f>GAMS_dump2!D16</f>
        <v>RUS</v>
      </c>
      <c r="E16" t="s">
        <v>130</v>
      </c>
      <c r="F16" s="11">
        <f>GAMS_dump2!E16</f>
        <v>447.04867759092912</v>
      </c>
      <c r="G16" s="11">
        <f>GAMS_dump2!F16</f>
        <v>439.8929653367951</v>
      </c>
      <c r="H16" s="11">
        <f>GAMS_dump2!G16</f>
        <v>435.16714012252623</v>
      </c>
      <c r="I16" s="11">
        <f>GAMS_dump2!H16</f>
        <v>416.38280540919266</v>
      </c>
      <c r="J16" s="11">
        <f>GAMS_dump2!I16</f>
        <v>387.10835041119009</v>
      </c>
      <c r="K16" s="11">
        <f>GAMS_dump2!J16</f>
        <v>365.90491736647471</v>
      </c>
      <c r="L16" s="11">
        <f>GAMS_dump2!K16</f>
        <v>359.92426881542218</v>
      </c>
      <c r="M16" s="11">
        <f>GAMS_dump2!L16</f>
        <v>351.93472122109318</v>
      </c>
    </row>
    <row r="17" spans="1:13" x14ac:dyDescent="0.25">
      <c r="A17" s="1" t="s">
        <v>0</v>
      </c>
      <c r="B17" s="1" t="str">
        <f>GAMS_dump2!B17</f>
        <v>SDS-Vision</v>
      </c>
      <c r="C17" s="1" t="str">
        <f>GAMS_dump2!C17</f>
        <v>RUS</v>
      </c>
      <c r="D17" s="1" t="str">
        <f>GAMS_dump2!D17</f>
        <v>NAM</v>
      </c>
      <c r="E17" t="s">
        <v>130</v>
      </c>
      <c r="F17" s="11">
        <f>GAMS_dump2!E17</f>
        <v>8.0096864938286813E-9</v>
      </c>
      <c r="G17" s="11">
        <f>GAMS_dump2!F17</f>
        <v>9.0793577107875575E-8</v>
      </c>
      <c r="H17" s="11">
        <f>GAMS_dump2!G17</f>
        <v>1.1882853655264491E-7</v>
      </c>
      <c r="I17" s="11">
        <f>GAMS_dump2!H17</f>
        <v>1.1660685328324116E-7</v>
      </c>
      <c r="J17" s="11">
        <f>GAMS_dump2!I17</f>
        <v>1.3608722450937233E-7</v>
      </c>
      <c r="K17" s="11">
        <f>GAMS_dump2!J17</f>
        <v>1.7310482981786704E-7</v>
      </c>
      <c r="L17" s="11">
        <f>GAMS_dump2!K17</f>
        <v>1.7672549149349735E-7</v>
      </c>
      <c r="M17" s="11">
        <f>GAMS_dump2!L17</f>
        <v>1.7382885274363252E-7</v>
      </c>
    </row>
    <row r="18" spans="1:13" x14ac:dyDescent="0.25">
      <c r="A18" s="1" t="s">
        <v>0</v>
      </c>
      <c r="B18" s="1" t="str">
        <f>GAMS_dump2!B18</f>
        <v>SDS-Vision</v>
      </c>
      <c r="C18" s="1" t="str">
        <f>GAMS_dump2!C18</f>
        <v>RUS</v>
      </c>
      <c r="D18" s="1" t="str">
        <f>GAMS_dump2!D18</f>
        <v>SAM</v>
      </c>
      <c r="E18" t="s">
        <v>130</v>
      </c>
      <c r="F18" s="11">
        <f>GAMS_dump2!E18</f>
        <v>2.9011923757322131E-2</v>
      </c>
      <c r="G18" s="11">
        <f>GAMS_dump2!F18</f>
        <v>2.4684640278059864</v>
      </c>
      <c r="H18" s="11">
        <f>GAMS_dump2!G18</f>
        <v>1.7659588256231735</v>
      </c>
      <c r="I18" s="11">
        <f>GAMS_dump2!H18</f>
        <v>1.7259452093401664</v>
      </c>
      <c r="J18" s="11">
        <f>GAMS_dump2!I18</f>
        <v>2.974062749410205</v>
      </c>
      <c r="K18" s="11">
        <f>GAMS_dump2!J18</f>
        <v>5.8964398961225406</v>
      </c>
      <c r="L18" s="11">
        <f>GAMS_dump2!K18</f>
        <v>6.8488005098033309</v>
      </c>
      <c r="M18" s="11">
        <f>GAMS_dump2!L18</f>
        <v>7.2153233329500761</v>
      </c>
    </row>
    <row r="19" spans="1:13" x14ac:dyDescent="0.25">
      <c r="A19" s="1" t="s">
        <v>0</v>
      </c>
      <c r="B19" s="1" t="str">
        <f>GAMS_dump2!B19</f>
        <v>SDS-Vision</v>
      </c>
      <c r="C19" s="1" t="str">
        <f>GAMS_dump2!C19</f>
        <v>RUS</v>
      </c>
      <c r="D19" s="1" t="str">
        <f>GAMS_dump2!D19</f>
        <v>EU</v>
      </c>
      <c r="E19" t="s">
        <v>130</v>
      </c>
      <c r="F19" s="11">
        <f>GAMS_dump2!E19</f>
        <v>108.35229310608254</v>
      </c>
      <c r="G19" s="11">
        <f>GAMS_dump2!F19</f>
        <v>102.41288612598053</v>
      </c>
      <c r="H19" s="11">
        <f>GAMS_dump2!G19</f>
        <v>104.61732323537682</v>
      </c>
      <c r="I19" s="11">
        <f>GAMS_dump2!H19</f>
        <v>93.39186163372996</v>
      </c>
      <c r="J19" s="11">
        <f>GAMS_dump2!I19</f>
        <v>80.069513047421026</v>
      </c>
      <c r="K19" s="11">
        <f>GAMS_dump2!J19</f>
        <v>65.516182749239817</v>
      </c>
      <c r="L19" s="11">
        <f>GAMS_dump2!K19</f>
        <v>59.685538314546498</v>
      </c>
      <c r="M19" s="11">
        <f>GAMS_dump2!L19</f>
        <v>50.673353488781572</v>
      </c>
    </row>
    <row r="20" spans="1:13" x14ac:dyDescent="0.25">
      <c r="A20" s="1" t="s">
        <v>0</v>
      </c>
      <c r="B20" s="1" t="str">
        <f>GAMS_dump2!B20</f>
        <v>SDS-Vision</v>
      </c>
      <c r="C20" s="1" t="str">
        <f>GAMS_dump2!C20</f>
        <v>RUS</v>
      </c>
      <c r="D20" s="1" t="str">
        <f>GAMS_dump2!D20</f>
        <v>ROE</v>
      </c>
      <c r="E20" t="s">
        <v>130</v>
      </c>
      <c r="F20" s="11">
        <f>GAMS_dump2!E20</f>
        <v>54.963896850750061</v>
      </c>
      <c r="G20" s="11">
        <f>GAMS_dump2!F20</f>
        <v>69.135569050725962</v>
      </c>
      <c r="H20" s="11">
        <f>GAMS_dump2!G20</f>
        <v>79.62572600929947</v>
      </c>
      <c r="I20" s="11">
        <f>GAMS_dump2!H20</f>
        <v>82.058006166891388</v>
      </c>
      <c r="J20" s="11">
        <f>GAMS_dump2!I20</f>
        <v>87.077831274320843</v>
      </c>
      <c r="K20" s="11">
        <f>GAMS_dump2!J20</f>
        <v>92.572251678360828</v>
      </c>
      <c r="L20" s="11">
        <f>GAMS_dump2!K20</f>
        <v>99.011615008310883</v>
      </c>
      <c r="M20" s="11">
        <f>GAMS_dump2!L20</f>
        <v>100.46174812282722</v>
      </c>
    </row>
    <row r="21" spans="1:13" x14ac:dyDescent="0.25">
      <c r="A21" s="1" t="s">
        <v>0</v>
      </c>
      <c r="B21" s="1" t="str">
        <f>GAMS_dump2!B21</f>
        <v>SDS-Vision</v>
      </c>
      <c r="C21" s="1" t="str">
        <f>GAMS_dump2!C21</f>
        <v>RUS</v>
      </c>
      <c r="D21" s="1" t="str">
        <f>GAMS_dump2!D21</f>
        <v>CAS</v>
      </c>
      <c r="E21" t="s">
        <v>130</v>
      </c>
      <c r="F21" s="11">
        <f>GAMS_dump2!E21</f>
        <v>3.1754504498949389E-9</v>
      </c>
      <c r="G21" s="11">
        <f>GAMS_dump2!F21</f>
        <v>3.1460345221682964</v>
      </c>
      <c r="H21" s="11">
        <f>GAMS_dump2!G21</f>
        <v>3.9615912016947079</v>
      </c>
      <c r="I21" s="11">
        <f>GAMS_dump2!H21</f>
        <v>3.905437209308344</v>
      </c>
      <c r="J21" s="11">
        <f>GAMS_dump2!I21</f>
        <v>3.8983774737254557</v>
      </c>
      <c r="K21" s="11">
        <f>GAMS_dump2!J21</f>
        <v>3.7846847905256795</v>
      </c>
      <c r="L21" s="11">
        <f>GAMS_dump2!K21</f>
        <v>3.7164671719505731</v>
      </c>
      <c r="M21" s="11">
        <f>GAMS_dump2!L21</f>
        <v>3.8323692699137193</v>
      </c>
    </row>
    <row r="22" spans="1:13" x14ac:dyDescent="0.25">
      <c r="A22" s="1" t="s">
        <v>0</v>
      </c>
      <c r="B22" s="1" t="str">
        <f>GAMS_dump2!B22</f>
        <v>SDS-Vision</v>
      </c>
      <c r="C22" s="1" t="str">
        <f>GAMS_dump2!C22</f>
        <v>RUS</v>
      </c>
      <c r="D22" s="1" t="str">
        <f>GAMS_dump2!D22</f>
        <v>MEA</v>
      </c>
      <c r="E22" t="s">
        <v>130</v>
      </c>
      <c r="F22" s="11">
        <f>GAMS_dump2!E22</f>
        <v>1.9496411653381462E-8</v>
      </c>
      <c r="G22" s="11">
        <f>GAMS_dump2!F22</f>
        <v>0.15252450274877169</v>
      </c>
      <c r="H22" s="11">
        <f>GAMS_dump2!G22</f>
        <v>1.02036064220932E-7</v>
      </c>
      <c r="I22" s="11">
        <f>GAMS_dump2!H22</f>
        <v>8.7372048911147172E-8</v>
      </c>
      <c r="J22" s="11">
        <f>GAMS_dump2!I22</f>
        <v>8.9413539083925948E-8</v>
      </c>
      <c r="K22" s="11">
        <f>GAMS_dump2!J22</f>
        <v>9.9775136785397399E-8</v>
      </c>
      <c r="L22" s="11">
        <f>GAMS_dump2!K22</f>
        <v>1.0614693267736466E-7</v>
      </c>
      <c r="M22" s="11">
        <f>GAMS_dump2!L22</f>
        <v>1.0069707915892817E-7</v>
      </c>
    </row>
    <row r="23" spans="1:13" x14ac:dyDescent="0.25">
      <c r="A23" s="1" t="s">
        <v>0</v>
      </c>
      <c r="B23" s="1" t="str">
        <f>GAMS_dump2!B23</f>
        <v>SDS-Vision</v>
      </c>
      <c r="C23" s="1" t="str">
        <f>GAMS_dump2!C23</f>
        <v>RUS</v>
      </c>
      <c r="D23" s="1" t="str">
        <f>GAMS_dump2!D23</f>
        <v>AFR</v>
      </c>
      <c r="E23" t="s">
        <v>130</v>
      </c>
      <c r="F23" s="11">
        <f>GAMS_dump2!E23</f>
        <v>6.5382638805589942E-9</v>
      </c>
      <c r="G23" s="11">
        <f>GAMS_dump2!F23</f>
        <v>1.0523477952466079E-7</v>
      </c>
      <c r="H23" s="11">
        <f>GAMS_dump2!G23</f>
        <v>2.7097238972309515E-8</v>
      </c>
      <c r="I23" s="11">
        <f>GAMS_dump2!H23</f>
        <v>1.8482983636015026E-8</v>
      </c>
      <c r="J23" s="11">
        <f>GAMS_dump2!I23</f>
        <v>2.17048159020965E-8</v>
      </c>
      <c r="K23" s="11">
        <f>GAMS_dump2!J23</f>
        <v>2.8277481062021443E-8</v>
      </c>
      <c r="L23" s="11">
        <f>GAMS_dump2!K23</f>
        <v>3.339499004948737E-8</v>
      </c>
      <c r="M23" s="11">
        <f>GAMS_dump2!L23</f>
        <v>3.3793787376119434E-8</v>
      </c>
    </row>
    <row r="24" spans="1:13" x14ac:dyDescent="0.25">
      <c r="A24" s="1" t="s">
        <v>0</v>
      </c>
      <c r="B24" s="1" t="str">
        <f>GAMS_dump2!B24</f>
        <v>SDS-Vision</v>
      </c>
      <c r="C24" s="1" t="str">
        <f>GAMS_dump2!C24</f>
        <v>RUS</v>
      </c>
      <c r="D24" s="1" t="str">
        <f>GAMS_dump2!D24</f>
        <v>ASP</v>
      </c>
      <c r="E24" t="s">
        <v>130</v>
      </c>
      <c r="F24" s="11">
        <f>GAMS_dump2!E24</f>
        <v>11.904241092828634</v>
      </c>
      <c r="G24" s="11">
        <f>GAMS_dump2!F24</f>
        <v>40.430417741111242</v>
      </c>
      <c r="H24" s="11">
        <f>GAMS_dump2!G24</f>
        <v>43.528074609196089</v>
      </c>
      <c r="I24" s="11">
        <f>GAMS_dump2!H24</f>
        <v>48.044525054836178</v>
      </c>
      <c r="J24" s="11">
        <f>GAMS_dump2!I24</f>
        <v>71.741163127469974</v>
      </c>
      <c r="K24" s="11">
        <f>GAMS_dump2!J24</f>
        <v>100.11563195475935</v>
      </c>
      <c r="L24" s="11">
        <f>GAMS_dump2!K24</f>
        <v>105.87856706140222</v>
      </c>
      <c r="M24" s="11">
        <f>GAMS_dump2!L24</f>
        <v>107.21204034675414</v>
      </c>
    </row>
    <row r="25" spans="1:13" x14ac:dyDescent="0.25">
      <c r="A25" s="1" t="s">
        <v>0</v>
      </c>
      <c r="B25" s="1" t="str">
        <f>GAMS_dump2!B25</f>
        <v>SDS-Vision</v>
      </c>
      <c r="C25" s="1" t="str">
        <f>GAMS_dump2!C25</f>
        <v>QAT</v>
      </c>
      <c r="D25" s="1" t="str">
        <f>GAMS_dump2!D25</f>
        <v>NAM</v>
      </c>
      <c r="E25" t="s">
        <v>130</v>
      </c>
      <c r="F25" s="11">
        <f>GAMS_dump2!E25</f>
        <v>1.0780989638569876E-8</v>
      </c>
      <c r="G25" s="11">
        <f>GAMS_dump2!F25</f>
        <v>7.9020582852795057E-8</v>
      </c>
      <c r="H25" s="11">
        <f>GAMS_dump2!G25</f>
        <v>1.1954497835594617E-7</v>
      </c>
      <c r="I25" s="11">
        <f>GAMS_dump2!H25</f>
        <v>1.1112041392803022E-7</v>
      </c>
      <c r="J25" s="11">
        <f>GAMS_dump2!I25</f>
        <v>1.2379973452822195E-7</v>
      </c>
      <c r="K25" s="11">
        <f>GAMS_dump2!J25</f>
        <v>1.504049050511474E-7</v>
      </c>
      <c r="L25" s="11">
        <f>GAMS_dump2!K25</f>
        <v>1.560593961413344E-7</v>
      </c>
      <c r="M25" s="11">
        <f>GAMS_dump2!L25</f>
        <v>1.5595869373996666E-7</v>
      </c>
    </row>
    <row r="26" spans="1:13" x14ac:dyDescent="0.25">
      <c r="A26" s="1" t="s">
        <v>0</v>
      </c>
      <c r="B26" s="1" t="str">
        <f>GAMS_dump2!B26</f>
        <v>SDS-Vision</v>
      </c>
      <c r="C26" s="1" t="str">
        <f>GAMS_dump2!C26</f>
        <v>QAT</v>
      </c>
      <c r="D26" s="1" t="str">
        <f>GAMS_dump2!D26</f>
        <v>SAM</v>
      </c>
      <c r="E26" t="s">
        <v>130</v>
      </c>
      <c r="F26" s="11">
        <f>GAMS_dump2!E26</f>
        <v>5.8230232483808599</v>
      </c>
      <c r="G26" s="11">
        <f>GAMS_dump2!F26</f>
        <v>4.2795715677719475</v>
      </c>
      <c r="H26" s="11">
        <f>GAMS_dump2!G26</f>
        <v>3.2125175612588732</v>
      </c>
      <c r="I26" s="11">
        <f>GAMS_dump2!H26</f>
        <v>2.2876141622359154</v>
      </c>
      <c r="J26" s="11">
        <f>GAMS_dump2!I26</f>
        <v>2.3589048840054327</v>
      </c>
      <c r="K26" s="11">
        <f>GAMS_dump2!J26</f>
        <v>3.0128414339656095</v>
      </c>
      <c r="L26" s="11">
        <f>GAMS_dump2!K26</f>
        <v>4.0697342987219693</v>
      </c>
      <c r="M26" s="11">
        <f>GAMS_dump2!L26</f>
        <v>3.9612416988762198</v>
      </c>
    </row>
    <row r="27" spans="1:13" x14ac:dyDescent="0.25">
      <c r="A27" s="1" t="s">
        <v>0</v>
      </c>
      <c r="B27" s="1" t="str">
        <f>GAMS_dump2!B27</f>
        <v>SDS-Vision</v>
      </c>
      <c r="C27" s="1" t="str">
        <f>GAMS_dump2!C27</f>
        <v>QAT</v>
      </c>
      <c r="D27" s="1" t="str">
        <f>GAMS_dump2!D27</f>
        <v>EU</v>
      </c>
      <c r="E27" t="s">
        <v>130</v>
      </c>
      <c r="F27" s="11">
        <f>GAMS_dump2!E27</f>
        <v>19.807772625011935</v>
      </c>
      <c r="G27" s="11">
        <f>GAMS_dump2!F27</f>
        <v>16.841537234887632</v>
      </c>
      <c r="H27" s="11">
        <f>GAMS_dump2!G27</f>
        <v>3.4689044570268424</v>
      </c>
      <c r="I27" s="11">
        <f>GAMS_dump2!H27</f>
        <v>1.7603917109178373</v>
      </c>
      <c r="J27" s="11">
        <f>GAMS_dump2!I27</f>
        <v>0.23248178725657814</v>
      </c>
      <c r="K27" s="11">
        <f>GAMS_dump2!J27</f>
        <v>7.2733213989449416E-2</v>
      </c>
      <c r="L27" s="11">
        <f>GAMS_dump2!K27</f>
        <v>5.8294132155181754E-7</v>
      </c>
      <c r="M27" s="11">
        <f>GAMS_dump2!L27</f>
        <v>4.9474557257016227E-7</v>
      </c>
    </row>
    <row r="28" spans="1:13" x14ac:dyDescent="0.25">
      <c r="A28" s="1" t="s">
        <v>0</v>
      </c>
      <c r="B28" s="1" t="str">
        <f>GAMS_dump2!B28</f>
        <v>SDS-Vision</v>
      </c>
      <c r="C28" s="1" t="str">
        <f>GAMS_dump2!C28</f>
        <v>QAT</v>
      </c>
      <c r="D28" s="1" t="str">
        <f>GAMS_dump2!D28</f>
        <v>ROE</v>
      </c>
      <c r="E28" t="s">
        <v>130</v>
      </c>
      <c r="F28" s="11">
        <f>GAMS_dump2!E28</f>
        <v>3.4570167029530996</v>
      </c>
      <c r="G28" s="11">
        <f>GAMS_dump2!F28</f>
        <v>0.15079376649162224</v>
      </c>
      <c r="H28" s="11">
        <f>GAMS_dump2!G28</f>
        <v>2.1460994060642978E-7</v>
      </c>
      <c r="I28" s="11">
        <f>GAMS_dump2!H28</f>
        <v>9.977480562580508E-8</v>
      </c>
      <c r="J28" s="11">
        <f>GAMS_dump2!I28</f>
        <v>8.3951533420257881E-8</v>
      </c>
      <c r="K28" s="11">
        <f>GAMS_dump2!J28</f>
        <v>9.4213229840355358E-8</v>
      </c>
      <c r="L28" s="11">
        <f>GAMS_dump2!K28</f>
        <v>8.8417983465281798E-8</v>
      </c>
      <c r="M28" s="11">
        <f>GAMS_dump2!L28</f>
        <v>1.0268338357679622E-7</v>
      </c>
    </row>
    <row r="29" spans="1:13" x14ac:dyDescent="0.25">
      <c r="A29" s="1" t="s">
        <v>0</v>
      </c>
      <c r="B29" s="1" t="str">
        <f>GAMS_dump2!B29</f>
        <v>SDS-Vision</v>
      </c>
      <c r="C29" s="1" t="str">
        <f>GAMS_dump2!C29</f>
        <v>QAT</v>
      </c>
      <c r="D29" s="1" t="str">
        <f>GAMS_dump2!D29</f>
        <v>MEA</v>
      </c>
      <c r="E29" t="s">
        <v>130</v>
      </c>
      <c r="F29" s="11">
        <f>GAMS_dump2!E29</f>
        <v>58.385247373562592</v>
      </c>
      <c r="G29" s="11">
        <f>GAMS_dump2!F29</f>
        <v>65.096105447451492</v>
      </c>
      <c r="H29" s="11">
        <f>GAMS_dump2!G29</f>
        <v>75.43688820669891</v>
      </c>
      <c r="I29" s="11">
        <f>GAMS_dump2!H29</f>
        <v>84.309647939973473</v>
      </c>
      <c r="J29" s="11">
        <f>GAMS_dump2!I29</f>
        <v>84.621750977817115</v>
      </c>
      <c r="K29" s="11">
        <f>GAMS_dump2!J29</f>
        <v>83.937777479447078</v>
      </c>
      <c r="L29" s="11">
        <f>GAMS_dump2!K29</f>
        <v>76.734603994082079</v>
      </c>
      <c r="M29" s="11">
        <f>GAMS_dump2!L29</f>
        <v>75.200828461475524</v>
      </c>
    </row>
    <row r="30" spans="1:13" x14ac:dyDescent="0.25">
      <c r="A30" s="1" t="s">
        <v>0</v>
      </c>
      <c r="B30" s="1" t="str">
        <f>GAMS_dump2!B30</f>
        <v>SDS-Vision</v>
      </c>
      <c r="C30" s="1" t="str">
        <f>GAMS_dump2!C30</f>
        <v>QAT</v>
      </c>
      <c r="D30" s="1" t="str">
        <f>GAMS_dump2!D30</f>
        <v>AFR</v>
      </c>
      <c r="E30" t="s">
        <v>130</v>
      </c>
      <c r="F30" s="11">
        <f>GAMS_dump2!E30</f>
        <v>9.687794571400301E-9</v>
      </c>
      <c r="G30" s="11">
        <f>GAMS_dump2!F30</f>
        <v>0.64450552308848741</v>
      </c>
      <c r="H30" s="11">
        <f>GAMS_dump2!G30</f>
        <v>2.5421506805166609E-8</v>
      </c>
      <c r="I30" s="11">
        <f>GAMS_dump2!H30</f>
        <v>1.3758820103536386E-8</v>
      </c>
      <c r="J30" s="11">
        <f>GAMS_dump2!I30</f>
        <v>1.5339769716924477E-8</v>
      </c>
      <c r="K30" s="11">
        <f>GAMS_dump2!J30</f>
        <v>1.9021615562078285E-8</v>
      </c>
      <c r="L30" s="11">
        <f>GAMS_dump2!K30</f>
        <v>2.271602465902444E-8</v>
      </c>
      <c r="M30" s="11">
        <f>GAMS_dump2!L30</f>
        <v>2.3029230669898355E-8</v>
      </c>
    </row>
    <row r="31" spans="1:13" x14ac:dyDescent="0.25">
      <c r="A31" s="1" t="s">
        <v>0</v>
      </c>
      <c r="B31" s="1" t="str">
        <f>GAMS_dump2!B31</f>
        <v>SDS-Vision</v>
      </c>
      <c r="C31" s="1" t="str">
        <f>GAMS_dump2!C31</f>
        <v>QAT</v>
      </c>
      <c r="D31" s="1" t="str">
        <f>GAMS_dump2!D31</f>
        <v>ASP</v>
      </c>
      <c r="E31" t="s">
        <v>130</v>
      </c>
      <c r="F31" s="11">
        <f>GAMS_dump2!E31</f>
        <v>61.811735750556366</v>
      </c>
      <c r="G31" s="11">
        <f>GAMS_dump2!F31</f>
        <v>69.658124663823116</v>
      </c>
      <c r="H31" s="11">
        <f>GAMS_dump2!G31</f>
        <v>86.981932565615097</v>
      </c>
      <c r="I31" s="11">
        <f>GAMS_dump2!H31</f>
        <v>89.838984569750082</v>
      </c>
      <c r="J31" s="11">
        <f>GAMS_dump2!I31</f>
        <v>91.193676761470854</v>
      </c>
      <c r="K31" s="11">
        <f>GAMS_dump2!J31</f>
        <v>90.852306762838509</v>
      </c>
      <c r="L31" s="11">
        <f>GAMS_dump2!K31</f>
        <v>97.944372428358108</v>
      </c>
      <c r="M31" s="11">
        <f>GAMS_dump2!L31</f>
        <v>97.073542317879159</v>
      </c>
    </row>
    <row r="32" spans="1:13" x14ac:dyDescent="0.25">
      <c r="A32" s="1" t="s">
        <v>0</v>
      </c>
      <c r="B32" s="1" t="str">
        <f>GAMS_dump2!B32</f>
        <v>SDS-Vision</v>
      </c>
      <c r="C32" s="1" t="str">
        <f>GAMS_dump2!C32</f>
        <v>DZA</v>
      </c>
      <c r="D32" s="1" t="str">
        <f>GAMS_dump2!D32</f>
        <v>NAM</v>
      </c>
      <c r="E32" t="s">
        <v>130</v>
      </c>
      <c r="F32" s="11">
        <f>GAMS_dump2!E32</f>
        <v>7.0926816539308984E-9</v>
      </c>
      <c r="G32" s="11">
        <f>GAMS_dump2!F32</f>
        <v>4.4947894229009829E-8</v>
      </c>
      <c r="H32" s="11">
        <f>GAMS_dump2!G32</f>
        <v>9.8915443605852559E-8</v>
      </c>
      <c r="I32" s="11">
        <f>GAMS_dump2!H32</f>
        <v>1.0517095092230817E-7</v>
      </c>
      <c r="J32" s="11">
        <f>GAMS_dump2!I32</f>
        <v>1.1918361282817323E-7</v>
      </c>
      <c r="K32" s="11">
        <f>GAMS_dump2!J32</f>
        <v>1.4603158027184282E-7</v>
      </c>
      <c r="L32" s="11">
        <f>GAMS_dump2!K32</f>
        <v>1.5139343904011859E-7</v>
      </c>
      <c r="M32" s="11">
        <f>GAMS_dump2!L32</f>
        <v>1.5232304598461689E-7</v>
      </c>
    </row>
    <row r="33" spans="1:13" x14ac:dyDescent="0.25">
      <c r="A33" s="1" t="s">
        <v>0</v>
      </c>
      <c r="B33" s="1" t="str">
        <f>GAMS_dump2!B33</f>
        <v>SDS-Vision</v>
      </c>
      <c r="C33" s="1" t="str">
        <f>GAMS_dump2!C33</f>
        <v>DZA</v>
      </c>
      <c r="D33" s="1" t="str">
        <f>GAMS_dump2!D33</f>
        <v>SAM</v>
      </c>
      <c r="E33" t="s">
        <v>130</v>
      </c>
      <c r="F33" s="11">
        <f>GAMS_dump2!E33</f>
        <v>0.11333258565229117</v>
      </c>
      <c r="G33" s="11">
        <f>GAMS_dump2!F33</f>
        <v>1.8407296749624775E-7</v>
      </c>
      <c r="H33" s="11">
        <f>GAMS_dump2!G33</f>
        <v>0.3158907117172815</v>
      </c>
      <c r="I33" s="11">
        <f>GAMS_dump2!H33</f>
        <v>1.2508732171774748</v>
      </c>
      <c r="J33" s="11">
        <f>GAMS_dump2!I33</f>
        <v>1.1065953474495478</v>
      </c>
      <c r="K33" s="11">
        <f>GAMS_dump2!J33</f>
        <v>1.7581677264651281</v>
      </c>
      <c r="L33" s="11">
        <f>GAMS_dump2!K33</f>
        <v>2.2220663687058719</v>
      </c>
      <c r="M33" s="11">
        <f>GAMS_dump2!L33</f>
        <v>2.1860311857812018</v>
      </c>
    </row>
    <row r="34" spans="1:13" x14ac:dyDescent="0.25">
      <c r="A34" s="1" t="s">
        <v>0</v>
      </c>
      <c r="B34" s="1" t="str">
        <f>GAMS_dump2!B34</f>
        <v>SDS-Vision</v>
      </c>
      <c r="C34" s="1" t="str">
        <f>GAMS_dump2!C34</f>
        <v>DZA</v>
      </c>
      <c r="D34" s="1" t="str">
        <f>GAMS_dump2!D34</f>
        <v>EU</v>
      </c>
      <c r="E34" t="s">
        <v>130</v>
      </c>
      <c r="F34" s="11">
        <f>GAMS_dump2!E34</f>
        <v>28.342010286383054</v>
      </c>
      <c r="G34" s="11">
        <f>GAMS_dump2!F34</f>
        <v>36.301925247506084</v>
      </c>
      <c r="H34" s="11">
        <f>GAMS_dump2!G34</f>
        <v>25.938709300237754</v>
      </c>
      <c r="I34" s="11">
        <f>GAMS_dump2!H34</f>
        <v>18.470569653542348</v>
      </c>
      <c r="J34" s="11">
        <f>GAMS_dump2!I34</f>
        <v>18.084920228209164</v>
      </c>
      <c r="K34" s="11">
        <f>GAMS_dump2!J34</f>
        <v>17.101018120104218</v>
      </c>
      <c r="L34" s="11">
        <f>GAMS_dump2!K34</f>
        <v>13.799332023560726</v>
      </c>
      <c r="M34" s="11">
        <f>GAMS_dump2!L34</f>
        <v>13.306381763260525</v>
      </c>
    </row>
    <row r="35" spans="1:13" x14ac:dyDescent="0.25">
      <c r="A35" s="1" t="s">
        <v>0</v>
      </c>
      <c r="B35" s="1" t="str">
        <f>GAMS_dump2!B35</f>
        <v>SDS-Vision</v>
      </c>
      <c r="C35" s="1" t="str">
        <f>GAMS_dump2!C35</f>
        <v>DZA</v>
      </c>
      <c r="D35" s="1" t="str">
        <f>GAMS_dump2!D35</f>
        <v>ROE</v>
      </c>
      <c r="E35" t="s">
        <v>130</v>
      </c>
      <c r="F35" s="11">
        <f>GAMS_dump2!E35</f>
        <v>0.24657624559042621</v>
      </c>
      <c r="G35" s="11">
        <f>GAMS_dump2!F35</f>
        <v>0.63032825889581634</v>
      </c>
      <c r="H35" s="11">
        <f>GAMS_dump2!G35</f>
        <v>0.47137293286978987</v>
      </c>
      <c r="I35" s="11">
        <f>GAMS_dump2!H35</f>
        <v>0.49270862260688508</v>
      </c>
      <c r="J35" s="11">
        <f>GAMS_dump2!I35</f>
        <v>0.47516013259842765</v>
      </c>
      <c r="K35" s="11">
        <f>GAMS_dump2!J35</f>
        <v>0.52275712056756551</v>
      </c>
      <c r="L35" s="11">
        <f>GAMS_dump2!K35</f>
        <v>0.33216745704799466</v>
      </c>
      <c r="M35" s="11">
        <f>GAMS_dump2!L35</f>
        <v>0.52617158287911381</v>
      </c>
    </row>
    <row r="36" spans="1:13" x14ac:dyDescent="0.25">
      <c r="A36" s="1" t="s">
        <v>0</v>
      </c>
      <c r="B36" s="1" t="str">
        <f>GAMS_dump2!B36</f>
        <v>SDS-Vision</v>
      </c>
      <c r="C36" s="1" t="str">
        <f>GAMS_dump2!C36</f>
        <v>DZA</v>
      </c>
      <c r="D36" s="1" t="str">
        <f>GAMS_dump2!D36</f>
        <v>MEA</v>
      </c>
      <c r="E36" t="s">
        <v>130</v>
      </c>
      <c r="F36" s="11">
        <f>GAMS_dump2!E36</f>
        <v>1.0442229799880076E-8</v>
      </c>
      <c r="G36" s="11">
        <f>GAMS_dump2!F36</f>
        <v>2.3735921509965519E-8</v>
      </c>
      <c r="H36" s="11">
        <f>GAMS_dump2!G36</f>
        <v>6.2111446479106289E-8</v>
      </c>
      <c r="I36" s="11">
        <f>GAMS_dump2!H36</f>
        <v>6.5338365767091989E-8</v>
      </c>
      <c r="J36" s="11">
        <f>GAMS_dump2!I36</f>
        <v>6.428037637781651E-8</v>
      </c>
      <c r="K36" s="11">
        <f>GAMS_dump2!J36</f>
        <v>7.0437287257257081E-8</v>
      </c>
      <c r="L36" s="11">
        <f>GAMS_dump2!K36</f>
        <v>7.6499711815810268E-8</v>
      </c>
      <c r="M36" s="11">
        <f>GAMS_dump2!L36</f>
        <v>7.3961582826813109E-8</v>
      </c>
    </row>
    <row r="37" spans="1:13" x14ac:dyDescent="0.25">
      <c r="A37" s="1" t="s">
        <v>0</v>
      </c>
      <c r="B37" s="1" t="str">
        <f>GAMS_dump2!B37</f>
        <v>SDS-Vision</v>
      </c>
      <c r="C37" s="1" t="str">
        <f>GAMS_dump2!C37</f>
        <v>DZA</v>
      </c>
      <c r="D37" s="1" t="str">
        <f>GAMS_dump2!D37</f>
        <v>AFR</v>
      </c>
      <c r="E37" t="s">
        <v>130</v>
      </c>
      <c r="F37" s="11">
        <f>GAMS_dump2!E37</f>
        <v>37.397021855462867</v>
      </c>
      <c r="G37" s="11">
        <f>GAMS_dump2!F37</f>
        <v>47.241402232726486</v>
      </c>
      <c r="H37" s="11">
        <f>GAMS_dump2!G37</f>
        <v>51.065127791202819</v>
      </c>
      <c r="I37" s="11">
        <f>GAMS_dump2!H37</f>
        <v>53.254275081736061</v>
      </c>
      <c r="J37" s="11">
        <f>GAMS_dump2!I37</f>
        <v>57.623159537864865</v>
      </c>
      <c r="K37" s="11">
        <f>GAMS_dump2!J37</f>
        <v>63.845373272994323</v>
      </c>
      <c r="L37" s="11">
        <f>GAMS_dump2!K37</f>
        <v>70.806049642341478</v>
      </c>
      <c r="M37" s="11">
        <f>GAMS_dump2!L37</f>
        <v>77.091459349149801</v>
      </c>
    </row>
    <row r="38" spans="1:13" x14ac:dyDescent="0.25">
      <c r="A38" s="1" t="s">
        <v>0</v>
      </c>
      <c r="B38" s="1" t="str">
        <f>GAMS_dump2!B38</f>
        <v>SDS-Vision</v>
      </c>
      <c r="C38" s="1" t="str">
        <f>GAMS_dump2!C38</f>
        <v>DZA</v>
      </c>
      <c r="D38" s="1" t="str">
        <f>GAMS_dump2!D38</f>
        <v>ASP</v>
      </c>
      <c r="E38" t="s">
        <v>130</v>
      </c>
      <c r="F38" s="11">
        <f>GAMS_dump2!E38</f>
        <v>11.582092191951567</v>
      </c>
      <c r="G38" s="11">
        <f>GAMS_dump2!F38</f>
        <v>3.4861797787852407</v>
      </c>
      <c r="H38" s="11">
        <f>GAMS_dump2!G38</f>
        <v>21.275891652515625</v>
      </c>
      <c r="I38" s="11">
        <f>GAMS_dump2!H38</f>
        <v>36.90551630845161</v>
      </c>
      <c r="J38" s="11">
        <f>GAMS_dump2!I38</f>
        <v>37.073147105143498</v>
      </c>
      <c r="K38" s="11">
        <f>GAMS_dump2!J38</f>
        <v>36.450391027958197</v>
      </c>
      <c r="L38" s="11">
        <f>GAMS_dump2!K38</f>
        <v>36.016052846322346</v>
      </c>
      <c r="M38" s="11">
        <f>GAMS_dump2!L38</f>
        <v>36.065347710962108</v>
      </c>
    </row>
    <row r="39" spans="1:13" x14ac:dyDescent="0.25">
      <c r="A39" s="1" t="s">
        <v>0</v>
      </c>
      <c r="B39" s="1" t="str">
        <f>GAMS_dump2!B39</f>
        <v>SDS-Vision</v>
      </c>
      <c r="C39" s="1" t="str">
        <f>GAMS_dump2!C39</f>
        <v>NAM</v>
      </c>
      <c r="D39" s="1" t="str">
        <f>GAMS_dump2!D39</f>
        <v>NAM</v>
      </c>
      <c r="E39" t="s">
        <v>130</v>
      </c>
      <c r="F39" s="11">
        <f>GAMS_dump2!E39</f>
        <v>195.39701054450973</v>
      </c>
      <c r="G39" s="11">
        <f>GAMS_dump2!F39</f>
        <v>201.85705809735953</v>
      </c>
      <c r="H39" s="11">
        <f>GAMS_dump2!G39</f>
        <v>221.42506871626119</v>
      </c>
      <c r="I39" s="11">
        <f>GAMS_dump2!H39</f>
        <v>218.47805337415969</v>
      </c>
      <c r="J39" s="11">
        <f>GAMS_dump2!I39</f>
        <v>202.31566665822811</v>
      </c>
      <c r="K39" s="11">
        <f>GAMS_dump2!J39</f>
        <v>184.47332017122835</v>
      </c>
      <c r="L39" s="11">
        <f>GAMS_dump2!K39</f>
        <v>165.92934117075322</v>
      </c>
      <c r="M39" s="11">
        <f>GAMS_dump2!L39</f>
        <v>147.38306827033421</v>
      </c>
    </row>
    <row r="40" spans="1:13" x14ac:dyDescent="0.25">
      <c r="A40" s="1" t="s">
        <v>0</v>
      </c>
      <c r="B40" s="1" t="str">
        <f>GAMS_dump2!B40</f>
        <v>SDS-Vision</v>
      </c>
      <c r="C40" s="1" t="str">
        <f>GAMS_dump2!C40</f>
        <v>NAM</v>
      </c>
      <c r="D40" s="1" t="str">
        <f>GAMS_dump2!D40</f>
        <v>SAM</v>
      </c>
      <c r="E40" t="s">
        <v>130</v>
      </c>
      <c r="F40" s="11">
        <f>GAMS_dump2!E40</f>
        <v>0</v>
      </c>
      <c r="G40" s="11">
        <f>GAMS_dump2!F40</f>
        <v>1.8211470587134385E-7</v>
      </c>
      <c r="H40" s="11">
        <f>GAMS_dump2!G40</f>
        <v>3.4903452722501171E-7</v>
      </c>
      <c r="I40" s="11">
        <f>GAMS_dump2!H40</f>
        <v>3.5420315025011668E-7</v>
      </c>
      <c r="J40" s="11">
        <f>GAMS_dump2!I40</f>
        <v>4.2674651584482509E-7</v>
      </c>
      <c r="K40" s="11">
        <f>GAMS_dump2!J40</f>
        <v>6.4518063828196503E-7</v>
      </c>
      <c r="L40" s="11">
        <f>GAMS_dump2!K40</f>
        <v>8.1342643570166514E-7</v>
      </c>
      <c r="M40" s="11">
        <f>GAMS_dump2!L40</f>
        <v>8.6485610180415854E-7</v>
      </c>
    </row>
    <row r="41" spans="1:13" x14ac:dyDescent="0.25">
      <c r="A41" s="1" t="s">
        <v>0</v>
      </c>
      <c r="B41" s="1" t="str">
        <f>GAMS_dump2!B41</f>
        <v>SDS-Vision</v>
      </c>
      <c r="C41" s="1" t="str">
        <f>GAMS_dump2!C41</f>
        <v>NAM</v>
      </c>
      <c r="D41" s="1" t="str">
        <f>GAMS_dump2!D41</f>
        <v>EU</v>
      </c>
      <c r="E41" t="s">
        <v>130</v>
      </c>
      <c r="F41" s="11">
        <f>GAMS_dump2!E41</f>
        <v>0</v>
      </c>
      <c r="G41" s="11">
        <f>GAMS_dump2!F41</f>
        <v>1.6110643779043698E-6</v>
      </c>
      <c r="H41" s="11">
        <f>GAMS_dump2!G41</f>
        <v>1.4613671894538424E-6</v>
      </c>
      <c r="I41" s="11">
        <f>GAMS_dump2!H41</f>
        <v>1.0765430581773627E-6</v>
      </c>
      <c r="J41" s="11">
        <f>GAMS_dump2!I41</f>
        <v>7.7293226722464128E-7</v>
      </c>
      <c r="K41" s="11">
        <f>GAMS_dump2!J41</f>
        <v>6.3290979555500263E-7</v>
      </c>
      <c r="L41" s="11">
        <f>GAMS_dump2!K41</f>
        <v>5.1663065033886746E-7</v>
      </c>
      <c r="M41" s="11">
        <f>GAMS_dump2!L41</f>
        <v>4.6575506213244704E-7</v>
      </c>
    </row>
    <row r="42" spans="1:13" x14ac:dyDescent="0.25">
      <c r="A42" s="1" t="s">
        <v>0</v>
      </c>
      <c r="B42" s="1" t="str">
        <f>GAMS_dump2!B42</f>
        <v>SDS-Vision</v>
      </c>
      <c r="C42" s="1" t="str">
        <f>GAMS_dump2!C42</f>
        <v>NAM</v>
      </c>
      <c r="D42" s="1" t="str">
        <f>GAMS_dump2!D42</f>
        <v>ROE</v>
      </c>
      <c r="E42" t="s">
        <v>130</v>
      </c>
      <c r="F42" s="11">
        <f>GAMS_dump2!E42</f>
        <v>0</v>
      </c>
      <c r="G42" s="11">
        <f>GAMS_dump2!F42</f>
        <v>1.1849201695617746E-7</v>
      </c>
      <c r="H42" s="11">
        <f>GAMS_dump2!G42</f>
        <v>8.4513665766540611E-8</v>
      </c>
      <c r="I42" s="11">
        <f>GAMS_dump2!H42</f>
        <v>6.444438432076044E-8</v>
      </c>
      <c r="J42" s="11">
        <f>GAMS_dump2!I42</f>
        <v>6.4352555071864798E-8</v>
      </c>
      <c r="K42" s="11">
        <f>GAMS_dump2!J42</f>
        <v>7.6284825438070219E-8</v>
      </c>
      <c r="L42" s="11">
        <f>GAMS_dump2!K42</f>
        <v>7.7037578587517639E-8</v>
      </c>
      <c r="M42" s="11">
        <f>GAMS_dump2!L42</f>
        <v>8.8953335531696359E-8</v>
      </c>
    </row>
    <row r="43" spans="1:13" x14ac:dyDescent="0.25">
      <c r="A43" s="1" t="s">
        <v>0</v>
      </c>
      <c r="B43" s="1" t="str">
        <f>GAMS_dump2!B43</f>
        <v>SDS-Vision</v>
      </c>
      <c r="C43" s="1" t="str">
        <f>GAMS_dump2!C43</f>
        <v>NAM</v>
      </c>
      <c r="D43" s="1" t="str">
        <f>GAMS_dump2!D43</f>
        <v>MEA</v>
      </c>
      <c r="E43" t="s">
        <v>130</v>
      </c>
      <c r="F43" s="11">
        <f>GAMS_dump2!E43</f>
        <v>0</v>
      </c>
      <c r="G43" s="11">
        <f>GAMS_dump2!F43</f>
        <v>2.1221772658862761E-8</v>
      </c>
      <c r="H43" s="11">
        <f>GAMS_dump2!G43</f>
        <v>5.137328065983663E-8</v>
      </c>
      <c r="I43" s="11">
        <f>GAMS_dump2!H43</f>
        <v>5.4722941783366845E-8</v>
      </c>
      <c r="J43" s="11">
        <f>GAMS_dump2!I43</f>
        <v>6.0515909606716953E-8</v>
      </c>
      <c r="K43" s="11">
        <f>GAMS_dump2!J43</f>
        <v>6.9663460988453165E-8</v>
      </c>
      <c r="L43" s="11">
        <f>GAMS_dump2!K43</f>
        <v>7.8490520004888297E-8</v>
      </c>
      <c r="M43" s="11">
        <f>GAMS_dump2!L43</f>
        <v>7.7637233601343861E-8</v>
      </c>
    </row>
    <row r="44" spans="1:13" x14ac:dyDescent="0.25">
      <c r="A44" s="1" t="s">
        <v>0</v>
      </c>
      <c r="B44" s="1" t="str">
        <f>GAMS_dump2!B44</f>
        <v>SDS-Vision</v>
      </c>
      <c r="C44" s="1" t="str">
        <f>GAMS_dump2!C44</f>
        <v>NAM</v>
      </c>
      <c r="D44" s="1" t="str">
        <f>GAMS_dump2!D44</f>
        <v>AFR</v>
      </c>
      <c r="E44" t="s">
        <v>130</v>
      </c>
      <c r="F44" s="11">
        <f>GAMS_dump2!E44</f>
        <v>0</v>
      </c>
      <c r="G44" s="11">
        <f>GAMS_dump2!F44</f>
        <v>8.4325345622605238E-9</v>
      </c>
      <c r="H44" s="11">
        <f>GAMS_dump2!G44</f>
        <v>1.516115087840727E-8</v>
      </c>
      <c r="I44" s="11">
        <f>GAMS_dump2!H44</f>
        <v>1.2789011917237741E-8</v>
      </c>
      <c r="J44" s="11">
        <f>GAMS_dump2!I44</f>
        <v>1.4962306139877615E-8</v>
      </c>
      <c r="K44" s="11">
        <f>GAMS_dump2!J44</f>
        <v>1.8899035857623543E-8</v>
      </c>
      <c r="L44" s="11">
        <f>GAMS_dump2!K44</f>
        <v>2.3081179917925364E-8</v>
      </c>
      <c r="M44" s="11">
        <f>GAMS_dump2!L44</f>
        <v>2.4109271170578557E-8</v>
      </c>
    </row>
    <row r="45" spans="1:13" x14ac:dyDescent="0.25">
      <c r="A45" s="1" t="s">
        <v>0</v>
      </c>
      <c r="B45" s="1" t="str">
        <f>GAMS_dump2!B45</f>
        <v>SDS-Vision</v>
      </c>
      <c r="C45" s="1" t="str">
        <f>GAMS_dump2!C45</f>
        <v>NAM</v>
      </c>
      <c r="D45" s="1" t="str">
        <f>GAMS_dump2!D45</f>
        <v>ASP</v>
      </c>
      <c r="E45" t="s">
        <v>130</v>
      </c>
      <c r="F45" s="11">
        <f>GAMS_dump2!E45</f>
        <v>0</v>
      </c>
      <c r="G45" s="11">
        <f>GAMS_dump2!F45</f>
        <v>16.353923386265357</v>
      </c>
      <c r="H45" s="11">
        <f>GAMS_dump2!G45</f>
        <v>16.340495353634935</v>
      </c>
      <c r="I45" s="11">
        <f>GAMS_dump2!H45</f>
        <v>16.337688929461876</v>
      </c>
      <c r="J45" s="11">
        <f>GAMS_dump2!I45</f>
        <v>16.337316230790137</v>
      </c>
      <c r="K45" s="11">
        <f>GAMS_dump2!J45</f>
        <v>16.33731039781388</v>
      </c>
      <c r="L45" s="11">
        <f>GAMS_dump2!K45</f>
        <v>16.337396333622053</v>
      </c>
      <c r="M45" s="11">
        <f>GAMS_dump2!L45</f>
        <v>16.33766119902063</v>
      </c>
    </row>
    <row r="46" spans="1:13" x14ac:dyDescent="0.25">
      <c r="A46" s="1" t="s">
        <v>0</v>
      </c>
      <c r="B46" s="1" t="str">
        <f>GAMS_dump2!B46</f>
        <v>SDS-Vision</v>
      </c>
      <c r="C46" s="1" t="str">
        <f>GAMS_dump2!C46</f>
        <v>SAM</v>
      </c>
      <c r="D46" s="1" t="str">
        <f>GAMS_dump2!D46</f>
        <v>NAM</v>
      </c>
      <c r="E46" t="s">
        <v>130</v>
      </c>
      <c r="F46" s="11">
        <f>GAMS_dump2!E46</f>
        <v>1.1467537839485596E-8</v>
      </c>
      <c r="G46" s="11">
        <f>GAMS_dump2!F46</f>
        <v>1.0213546910728415E-7</v>
      </c>
      <c r="H46" s="11">
        <f>GAMS_dump2!G46</f>
        <v>1.8989323434863793E-7</v>
      </c>
      <c r="I46" s="11">
        <f>GAMS_dump2!H46</f>
        <v>1.9060658813868901E-7</v>
      </c>
      <c r="J46" s="11">
        <f>GAMS_dump2!I46</f>
        <v>2.2330367328945644E-7</v>
      </c>
      <c r="K46" s="11">
        <f>GAMS_dump2!J46</f>
        <v>2.7588570772761301E-7</v>
      </c>
      <c r="L46" s="11">
        <f>GAMS_dump2!K46</f>
        <v>2.9011209012490846E-7</v>
      </c>
      <c r="M46" s="11">
        <f>GAMS_dump2!L46</f>
        <v>2.9501424137593506E-7</v>
      </c>
    </row>
    <row r="47" spans="1:13" x14ac:dyDescent="0.25">
      <c r="A47" s="1" t="s">
        <v>0</v>
      </c>
      <c r="B47" s="1" t="str">
        <f>GAMS_dump2!B47</f>
        <v>SDS-Vision</v>
      </c>
      <c r="C47" s="1" t="str">
        <f>GAMS_dump2!C47</f>
        <v>SAM</v>
      </c>
      <c r="D47" s="1" t="str">
        <f>GAMS_dump2!D47</f>
        <v>SAM</v>
      </c>
      <c r="E47" t="s">
        <v>130</v>
      </c>
      <c r="F47" s="11">
        <f>GAMS_dump2!E47</f>
        <v>153.87071376249136</v>
      </c>
      <c r="G47" s="11">
        <f>GAMS_dump2!F47</f>
        <v>158.55286182135814</v>
      </c>
      <c r="H47" s="11">
        <f>GAMS_dump2!G47</f>
        <v>160.61917053921039</v>
      </c>
      <c r="I47" s="11">
        <f>GAMS_dump2!H47</f>
        <v>167.39459583888461</v>
      </c>
      <c r="J47" s="11">
        <f>GAMS_dump2!I47</f>
        <v>166.81520684452255</v>
      </c>
      <c r="K47" s="11">
        <f>GAMS_dump2!J47</f>
        <v>168.17228417305256</v>
      </c>
      <c r="L47" s="11">
        <f>GAMS_dump2!K47</f>
        <v>168.15058885017064</v>
      </c>
      <c r="M47" s="11">
        <f>GAMS_dump2!L47</f>
        <v>168.24993308574187</v>
      </c>
    </row>
    <row r="48" spans="1:13" x14ac:dyDescent="0.25">
      <c r="A48" s="1" t="s">
        <v>0</v>
      </c>
      <c r="B48" s="1" t="str">
        <f>GAMS_dump2!B48</f>
        <v>SDS-Vision</v>
      </c>
      <c r="C48" s="1" t="str">
        <f>GAMS_dump2!C48</f>
        <v>SAM</v>
      </c>
      <c r="D48" s="1" t="str">
        <f>GAMS_dump2!D48</f>
        <v>EU</v>
      </c>
      <c r="E48" t="s">
        <v>130</v>
      </c>
      <c r="F48" s="11">
        <f>GAMS_dump2!E48</f>
        <v>4.0023946080637272</v>
      </c>
      <c r="G48" s="11">
        <f>GAMS_dump2!F48</f>
        <v>6.1672978494012405</v>
      </c>
      <c r="H48" s="11">
        <f>GAMS_dump2!G48</f>
        <v>4.7821412642519094</v>
      </c>
      <c r="I48" s="11">
        <f>GAMS_dump2!H48</f>
        <v>6.3968047233762035E-5</v>
      </c>
      <c r="J48" s="11">
        <f>GAMS_dump2!I48</f>
        <v>2.0121571272081486E-6</v>
      </c>
      <c r="K48" s="11">
        <f>GAMS_dump2!J48</f>
        <v>1.350617378746561E-6</v>
      </c>
      <c r="L48" s="11">
        <f>GAMS_dump2!K48</f>
        <v>1.005853229305521E-6</v>
      </c>
      <c r="M48" s="11">
        <f>GAMS_dump2!L48</f>
        <v>8.9597426225787685E-7</v>
      </c>
    </row>
    <row r="49" spans="1:13" x14ac:dyDescent="0.25">
      <c r="A49" s="1" t="s">
        <v>0</v>
      </c>
      <c r="B49" s="1" t="str">
        <f>GAMS_dump2!B49</f>
        <v>SDS-Vision</v>
      </c>
      <c r="C49" s="1" t="str">
        <f>GAMS_dump2!C49</f>
        <v>SAM</v>
      </c>
      <c r="D49" s="1" t="str">
        <f>GAMS_dump2!D49</f>
        <v>ROE</v>
      </c>
      <c r="E49" t="s">
        <v>130</v>
      </c>
      <c r="F49" s="11">
        <f>GAMS_dump2!E49</f>
        <v>1.0511835041174957E-7</v>
      </c>
      <c r="G49" s="11">
        <f>GAMS_dump2!F49</f>
        <v>3.1976020313094679E-7</v>
      </c>
      <c r="H49" s="11">
        <f>GAMS_dump2!G49</f>
        <v>1.9707494219659022E-7</v>
      </c>
      <c r="I49" s="11">
        <f>GAMS_dump2!H49</f>
        <v>1.3876749992040278E-7</v>
      </c>
      <c r="J49" s="11">
        <f>GAMS_dump2!I49</f>
        <v>1.3333703035741053E-7</v>
      </c>
      <c r="K49" s="11">
        <f>GAMS_dump2!J49</f>
        <v>1.5518643700166857E-7</v>
      </c>
      <c r="L49" s="11">
        <f>GAMS_dump2!K49</f>
        <v>1.5069685594703614E-7</v>
      </c>
      <c r="M49" s="11">
        <f>GAMS_dump2!L49</f>
        <v>1.7347445415918143E-7</v>
      </c>
    </row>
    <row r="50" spans="1:13" x14ac:dyDescent="0.25">
      <c r="A50" s="1" t="s">
        <v>0</v>
      </c>
      <c r="B50" s="1" t="str">
        <f>GAMS_dump2!B50</f>
        <v>SDS-Vision</v>
      </c>
      <c r="C50" s="1" t="str">
        <f>GAMS_dump2!C50</f>
        <v>SAM</v>
      </c>
      <c r="D50" s="1" t="str">
        <f>GAMS_dump2!D50</f>
        <v>MEA</v>
      </c>
      <c r="E50" t="s">
        <v>130</v>
      </c>
      <c r="F50" s="11">
        <f>GAMS_dump2!E50</f>
        <v>9.2225327416892006E-9</v>
      </c>
      <c r="G50" s="11">
        <f>GAMS_dump2!F50</f>
        <v>4.629098432619646E-8</v>
      </c>
      <c r="H50" s="11">
        <f>GAMS_dump2!G50</f>
        <v>1.0137315794007934E-7</v>
      </c>
      <c r="I50" s="11">
        <f>GAMS_dump2!H50</f>
        <v>1.0360898364158651E-7</v>
      </c>
      <c r="J50" s="11">
        <f>GAMS_dump2!I50</f>
        <v>1.1131921293760962E-7</v>
      </c>
      <c r="K50" s="11">
        <f>GAMS_dump2!J50</f>
        <v>1.2631980817818053E-7</v>
      </c>
      <c r="L50" s="11">
        <f>GAMS_dump2!K50</f>
        <v>1.3972219265264476E-7</v>
      </c>
      <c r="M50" s="11">
        <f>GAMS_dump2!L50</f>
        <v>1.3756282179712607E-7</v>
      </c>
    </row>
    <row r="51" spans="1:13" x14ac:dyDescent="0.25">
      <c r="A51" s="1" t="s">
        <v>0</v>
      </c>
      <c r="B51" s="1" t="str">
        <f>GAMS_dump2!B51</f>
        <v>SDS-Vision</v>
      </c>
      <c r="C51" s="1" t="str">
        <f>GAMS_dump2!C51</f>
        <v>SAM</v>
      </c>
      <c r="D51" s="1" t="str">
        <f>GAMS_dump2!D51</f>
        <v>AFR</v>
      </c>
      <c r="E51" t="s">
        <v>130</v>
      </c>
      <c r="F51" s="11">
        <f>GAMS_dump2!E51</f>
        <v>0</v>
      </c>
      <c r="G51" s="11">
        <f>GAMS_dump2!F51</f>
        <v>1.8467267499269308E-8</v>
      </c>
      <c r="H51" s="11">
        <f>GAMS_dump2!G51</f>
        <v>2.8857803174053094E-8</v>
      </c>
      <c r="I51" s="11">
        <f>GAMS_dump2!H51</f>
        <v>2.2528494314146269E-8</v>
      </c>
      <c r="J51" s="11">
        <f>GAMS_dump2!I51</f>
        <v>2.593913946864302E-8</v>
      </c>
      <c r="K51" s="11">
        <f>GAMS_dump2!J51</f>
        <v>3.2615875804042659E-8</v>
      </c>
      <c r="L51" s="11">
        <f>GAMS_dump2!K51</f>
        <v>3.899112328004967E-8</v>
      </c>
      <c r="M51" s="11">
        <f>GAMS_dump2!L51</f>
        <v>4.0522633231124021E-8</v>
      </c>
    </row>
    <row r="52" spans="1:13" x14ac:dyDescent="0.25">
      <c r="A52" s="1" t="s">
        <v>0</v>
      </c>
      <c r="B52" s="1" t="str">
        <f>GAMS_dump2!B52</f>
        <v>SDS-Vision</v>
      </c>
      <c r="C52" s="1" t="str">
        <f>GAMS_dump2!C52</f>
        <v>SAM</v>
      </c>
      <c r="D52" s="1" t="str">
        <f>GAMS_dump2!D52</f>
        <v>ASP</v>
      </c>
      <c r="E52" t="s">
        <v>130</v>
      </c>
      <c r="F52" s="11">
        <f>GAMS_dump2!E52</f>
        <v>18.448992441285466</v>
      </c>
      <c r="G52" s="11">
        <f>GAMS_dump2!F52</f>
        <v>6.001985183966168</v>
      </c>
      <c r="H52" s="11">
        <f>GAMS_dump2!G52</f>
        <v>6.74006293015354</v>
      </c>
      <c r="I52" s="11">
        <f>GAMS_dump2!H52</f>
        <v>16.229502406941869</v>
      </c>
      <c r="J52" s="11">
        <f>GAMS_dump2!I52</f>
        <v>18.225855528955965</v>
      </c>
      <c r="K52" s="11">
        <f>GAMS_dump2!J52</f>
        <v>17.937561727065091</v>
      </c>
      <c r="L52" s="11">
        <f>GAMS_dump2!K52</f>
        <v>18.90652831476266</v>
      </c>
      <c r="M52" s="11">
        <f>GAMS_dump2!L52</f>
        <v>19.7535846261964</v>
      </c>
    </row>
    <row r="53" spans="1:13" x14ac:dyDescent="0.25">
      <c r="A53" s="1" t="s">
        <v>0</v>
      </c>
      <c r="B53" s="1" t="str">
        <f>GAMS_dump2!B53</f>
        <v>SDS-Vision</v>
      </c>
      <c r="C53" s="1" t="str">
        <f>GAMS_dump2!C53</f>
        <v>EU</v>
      </c>
      <c r="D53" s="1" t="str">
        <f>GAMS_dump2!D53</f>
        <v>NAM</v>
      </c>
      <c r="E53" t="s">
        <v>130</v>
      </c>
      <c r="F53" s="11">
        <f>GAMS_dump2!E53</f>
        <v>0</v>
      </c>
      <c r="G53" s="11">
        <f>GAMS_dump2!F53</f>
        <v>0</v>
      </c>
      <c r="H53" s="11">
        <f>GAMS_dump2!G53</f>
        <v>8.5200667184680413E-8</v>
      </c>
      <c r="I53" s="11">
        <f>GAMS_dump2!H53</f>
        <v>8.9972928360152465E-8</v>
      </c>
      <c r="J53" s="11">
        <f>GAMS_dump2!I53</f>
        <v>1.062314969446496E-7</v>
      </c>
      <c r="K53" s="11">
        <f>GAMS_dump2!J53</f>
        <v>1.3108259292238856E-7</v>
      </c>
      <c r="L53" s="11">
        <f>GAMS_dump2!K53</f>
        <v>1.383073822314255E-7</v>
      </c>
      <c r="M53" s="11">
        <f>GAMS_dump2!L53</f>
        <v>1.4054423518387558E-7</v>
      </c>
    </row>
    <row r="54" spans="1:13" x14ac:dyDescent="0.25">
      <c r="A54" s="1" t="s">
        <v>0</v>
      </c>
      <c r="B54" s="1" t="str">
        <f>GAMS_dump2!B54</f>
        <v>SDS-Vision</v>
      </c>
      <c r="C54" s="1" t="str">
        <f>GAMS_dump2!C54</f>
        <v>EU</v>
      </c>
      <c r="D54" s="1" t="str">
        <f>GAMS_dump2!D54</f>
        <v>SAM</v>
      </c>
      <c r="E54" t="s">
        <v>130</v>
      </c>
      <c r="F54" s="11">
        <f>GAMS_dump2!E54</f>
        <v>0</v>
      </c>
      <c r="G54" s="11">
        <f>GAMS_dump2!F54</f>
        <v>0</v>
      </c>
      <c r="H54" s="11">
        <f>GAMS_dump2!G54</f>
        <v>3.0575881741707998E-7</v>
      </c>
      <c r="I54" s="11">
        <f>GAMS_dump2!H54</f>
        <v>3.5829032512107751E-7</v>
      </c>
      <c r="J54" s="11">
        <f>GAMS_dump2!I54</f>
        <v>4.7223301461601494E-7</v>
      </c>
      <c r="K54" s="11">
        <f>GAMS_dump2!J54</f>
        <v>7.166263229328551E-7</v>
      </c>
      <c r="L54" s="11">
        <f>GAMS_dump2!K54</f>
        <v>9.4274268445562138E-7</v>
      </c>
      <c r="M54" s="11">
        <f>GAMS_dump2!L54</f>
        <v>9.386873841874848E-7</v>
      </c>
    </row>
    <row r="55" spans="1:13" x14ac:dyDescent="0.25">
      <c r="A55" s="1" t="s">
        <v>0</v>
      </c>
      <c r="B55" s="1" t="str">
        <f>GAMS_dump2!B55</f>
        <v>SDS-Vision</v>
      </c>
      <c r="C55" s="1" t="str">
        <f>GAMS_dump2!C55</f>
        <v>EU</v>
      </c>
      <c r="D55" s="1" t="str">
        <f>GAMS_dump2!D55</f>
        <v>EU</v>
      </c>
      <c r="E55" t="s">
        <v>130</v>
      </c>
      <c r="F55" s="11">
        <f>GAMS_dump2!E55</f>
        <v>129.99982561257426</v>
      </c>
      <c r="G55" s="11">
        <f>GAMS_dump2!F55</f>
        <v>95.213732143572955</v>
      </c>
      <c r="H55" s="11">
        <f>GAMS_dump2!G55</f>
        <v>75.630565791093574</v>
      </c>
      <c r="I55" s="11">
        <f>GAMS_dump2!H55</f>
        <v>58.197688723657954</v>
      </c>
      <c r="J55" s="11">
        <f>GAMS_dump2!I55</f>
        <v>48.201714964780614</v>
      </c>
      <c r="K55" s="11">
        <f>GAMS_dump2!J55</f>
        <v>39.802132998929181</v>
      </c>
      <c r="L55" s="11">
        <f>GAMS_dump2!K55</f>
        <v>35.138507179375672</v>
      </c>
      <c r="M55" s="11">
        <f>GAMS_dump2!L55</f>
        <v>29.399841107893995</v>
      </c>
    </row>
    <row r="56" spans="1:13" x14ac:dyDescent="0.25">
      <c r="A56" s="1" t="s">
        <v>0</v>
      </c>
      <c r="B56" s="1" t="str">
        <f>GAMS_dump2!B56</f>
        <v>SDS-Vision</v>
      </c>
      <c r="C56" s="1" t="str">
        <f>GAMS_dump2!C56</f>
        <v>EU</v>
      </c>
      <c r="D56" s="1" t="str">
        <f>GAMS_dump2!D56</f>
        <v>ROE</v>
      </c>
      <c r="E56" t="s">
        <v>130</v>
      </c>
      <c r="F56" s="11">
        <f>GAMS_dump2!E56</f>
        <v>1.0044973185729582</v>
      </c>
      <c r="G56" s="11">
        <f>GAMS_dump2!F56</f>
        <v>1.5122787305322702</v>
      </c>
      <c r="H56" s="11">
        <f>GAMS_dump2!G56</f>
        <v>2.1762892479640814</v>
      </c>
      <c r="I56" s="11">
        <f>GAMS_dump2!H56</f>
        <v>3.4386307541345382</v>
      </c>
      <c r="J56" s="11">
        <f>GAMS_dump2!I56</f>
        <v>6.3079204778077962</v>
      </c>
      <c r="K56" s="11">
        <f>GAMS_dump2!J56</f>
        <v>8.0783651025868775</v>
      </c>
      <c r="L56" s="11">
        <f>GAMS_dump2!K56</f>
        <v>8.953967967030497</v>
      </c>
      <c r="M56" s="11">
        <f>GAMS_dump2!L56</f>
        <v>10.394245374097396</v>
      </c>
    </row>
    <row r="57" spans="1:13" x14ac:dyDescent="0.25">
      <c r="A57" s="1" t="s">
        <v>0</v>
      </c>
      <c r="B57" s="1" t="str">
        <f>GAMS_dump2!B57</f>
        <v>SDS-Vision</v>
      </c>
      <c r="C57" s="1" t="str">
        <f>GAMS_dump2!C57</f>
        <v>EU</v>
      </c>
      <c r="D57" s="1" t="str">
        <f>GAMS_dump2!D57</f>
        <v>MEA</v>
      </c>
      <c r="E57" t="s">
        <v>130</v>
      </c>
      <c r="F57" s="11">
        <f>GAMS_dump2!E57</f>
        <v>0</v>
      </c>
      <c r="G57" s="11">
        <f>GAMS_dump2!F57</f>
        <v>0</v>
      </c>
      <c r="H57" s="11">
        <f>GAMS_dump2!G57</f>
        <v>5.1404576797079702E-8</v>
      </c>
      <c r="I57" s="11">
        <f>GAMS_dump2!H57</f>
        <v>5.3649880550146538E-8</v>
      </c>
      <c r="J57" s="11">
        <f>GAMS_dump2!I57</f>
        <v>5.7484093273695146E-8</v>
      </c>
      <c r="K57" s="11">
        <f>GAMS_dump2!J57</f>
        <v>6.4714587310427138E-8</v>
      </c>
      <c r="L57" s="11">
        <f>GAMS_dump2!K57</f>
        <v>7.1334572000036058E-8</v>
      </c>
      <c r="M57" s="11">
        <f>GAMS_dump2!L57</f>
        <v>6.9693199656772851E-8</v>
      </c>
    </row>
    <row r="58" spans="1:13" x14ac:dyDescent="0.25">
      <c r="A58" s="1" t="s">
        <v>0</v>
      </c>
      <c r="B58" s="1" t="str">
        <f>GAMS_dump2!B58</f>
        <v>SDS-Vision</v>
      </c>
      <c r="C58" s="1" t="str">
        <f>GAMS_dump2!C58</f>
        <v>EU</v>
      </c>
      <c r="D58" s="1" t="str">
        <f>GAMS_dump2!D58</f>
        <v>AFR</v>
      </c>
      <c r="E58" t="s">
        <v>130</v>
      </c>
      <c r="F58" s="11">
        <f>GAMS_dump2!E58</f>
        <v>0</v>
      </c>
      <c r="G58" s="11">
        <f>GAMS_dump2!F58</f>
        <v>0</v>
      </c>
      <c r="H58" s="11">
        <f>GAMS_dump2!G58</f>
        <v>1.3271941443845316E-8</v>
      </c>
      <c r="I58" s="11">
        <f>GAMS_dump2!H58</f>
        <v>1.0935016375257308E-8</v>
      </c>
      <c r="J58" s="11">
        <f>GAMS_dump2!I58</f>
        <v>1.2673154153851974E-8</v>
      </c>
      <c r="K58" s="11">
        <f>GAMS_dump2!J58</f>
        <v>1.5891278150508225E-8</v>
      </c>
      <c r="L58" s="11">
        <f>GAMS_dump2!K58</f>
        <v>1.8947825550372485E-8</v>
      </c>
      <c r="M58" s="11">
        <f>GAMS_dump2!L58</f>
        <v>1.9593211720171387E-8</v>
      </c>
    </row>
    <row r="59" spans="1:13" x14ac:dyDescent="0.25">
      <c r="A59" s="1" t="s">
        <v>0</v>
      </c>
      <c r="B59" s="1" t="str">
        <f>GAMS_dump2!B59</f>
        <v>SDS-Vision</v>
      </c>
      <c r="C59" s="1" t="str">
        <f>GAMS_dump2!C59</f>
        <v>EU</v>
      </c>
      <c r="D59" s="1" t="str">
        <f>GAMS_dump2!D59</f>
        <v>ASP</v>
      </c>
      <c r="E59" t="s">
        <v>130</v>
      </c>
      <c r="F59" s="11">
        <f>GAMS_dump2!E59</f>
        <v>0</v>
      </c>
      <c r="G59" s="11">
        <f>GAMS_dump2!F59</f>
        <v>0</v>
      </c>
      <c r="H59" s="11">
        <f>GAMS_dump2!G59</f>
        <v>1.5066012941280904</v>
      </c>
      <c r="I59" s="11">
        <f>GAMS_dump2!H59</f>
        <v>2.4537071741024978</v>
      </c>
      <c r="J59" s="11">
        <f>GAMS_dump2!I59</f>
        <v>3.7408439556875503</v>
      </c>
      <c r="K59" s="11">
        <f>GAMS_dump2!J59</f>
        <v>4.5368249565542786</v>
      </c>
      <c r="L59" s="11">
        <f>GAMS_dump2!K59</f>
        <v>4.6974247269615699</v>
      </c>
      <c r="M59" s="11">
        <f>GAMS_dump2!L59</f>
        <v>4.6975142558449177</v>
      </c>
    </row>
    <row r="60" spans="1:13" x14ac:dyDescent="0.25">
      <c r="A60" s="1" t="s">
        <v>0</v>
      </c>
      <c r="B60" s="1" t="str">
        <f>GAMS_dump2!B60</f>
        <v>SDS-Vision</v>
      </c>
      <c r="C60" s="1" t="str">
        <f>GAMS_dump2!C60</f>
        <v>ROE</v>
      </c>
      <c r="D60" s="1" t="str">
        <f>GAMS_dump2!D60</f>
        <v>EU</v>
      </c>
      <c r="E60" t="s">
        <v>130</v>
      </c>
      <c r="F60" s="11">
        <f>GAMS_dump2!E60</f>
        <v>7.6137564338811785</v>
      </c>
      <c r="G60" s="11">
        <f>GAMS_dump2!F60</f>
        <v>1.9118883561103814</v>
      </c>
      <c r="H60" s="11">
        <f>GAMS_dump2!G60</f>
        <v>7.9668609223295448</v>
      </c>
      <c r="I60" s="11">
        <f>GAMS_dump2!H60</f>
        <v>9.170267917591957</v>
      </c>
      <c r="J60" s="11">
        <f>GAMS_dump2!I60</f>
        <v>8.0032406990677032</v>
      </c>
      <c r="K60" s="11">
        <f>GAMS_dump2!J60</f>
        <v>5.9615949809330715</v>
      </c>
      <c r="L60" s="11">
        <f>GAMS_dump2!K60</f>
        <v>4.277827545380859</v>
      </c>
      <c r="M60" s="11">
        <f>GAMS_dump2!L60</f>
        <v>2.761386229862552</v>
      </c>
    </row>
    <row r="61" spans="1:13" x14ac:dyDescent="0.25">
      <c r="A61" s="1" t="s">
        <v>0</v>
      </c>
      <c r="B61" s="1" t="str">
        <f>GAMS_dump2!B61</f>
        <v>SDS-Vision</v>
      </c>
      <c r="C61" s="1" t="str">
        <f>GAMS_dump2!C61</f>
        <v>ROE</v>
      </c>
      <c r="D61" s="1" t="str">
        <f>GAMS_dump2!D61</f>
        <v>ROE</v>
      </c>
      <c r="E61" t="s">
        <v>130</v>
      </c>
      <c r="F61" s="11">
        <f>GAMS_dump2!E61</f>
        <v>12.819126734951215</v>
      </c>
      <c r="G61" s="11">
        <f>GAMS_dump2!F61</f>
        <v>37.583751903637058</v>
      </c>
      <c r="H61" s="11">
        <f>GAMS_dump2!G61</f>
        <v>40.290582077835154</v>
      </c>
      <c r="I61" s="11">
        <f>GAMS_dump2!H61</f>
        <v>43.040978510822711</v>
      </c>
      <c r="J61" s="11">
        <f>GAMS_dump2!I61</f>
        <v>48.064807725367281</v>
      </c>
      <c r="K61" s="11">
        <f>GAMS_dump2!J61</f>
        <v>53.266325629432117</v>
      </c>
      <c r="L61" s="11">
        <f>GAMS_dump2!K61</f>
        <v>57.616604170104168</v>
      </c>
      <c r="M61" s="11">
        <f>GAMS_dump2!L61</f>
        <v>61.693074508713266</v>
      </c>
    </row>
    <row r="62" spans="1:13" x14ac:dyDescent="0.25">
      <c r="A62" s="1" t="s">
        <v>0</v>
      </c>
      <c r="B62" s="1" t="str">
        <f>GAMS_dump2!B62</f>
        <v>SDS-Vision</v>
      </c>
      <c r="C62" s="1" t="str">
        <f>GAMS_dump2!C62</f>
        <v>CAS</v>
      </c>
      <c r="D62" s="1" t="str">
        <f>GAMS_dump2!D62</f>
        <v>RUS</v>
      </c>
      <c r="E62" t="s">
        <v>130</v>
      </c>
      <c r="F62" s="11">
        <f>GAMS_dump2!E62</f>
        <v>7.9105436065503578E-9</v>
      </c>
      <c r="G62" s="11">
        <f>GAMS_dump2!F62</f>
        <v>2.9742398417497696E-8</v>
      </c>
      <c r="H62" s="11">
        <f>GAMS_dump2!G62</f>
        <v>2.7552325324566434E-8</v>
      </c>
      <c r="I62" s="11">
        <f>GAMS_dump2!H62</f>
        <v>2.0671341789269565E-8</v>
      </c>
      <c r="J62" s="11">
        <f>GAMS_dump2!I62</f>
        <v>1.8908610888018753E-8</v>
      </c>
      <c r="K62" s="11">
        <f>GAMS_dump2!J62</f>
        <v>2.0865838393156336E-8</v>
      </c>
      <c r="L62" s="11">
        <f>GAMS_dump2!K62</f>
        <v>2.2836045913835757E-8</v>
      </c>
      <c r="M62" s="11">
        <f>GAMS_dump2!L62</f>
        <v>2.3705315508517723E-8</v>
      </c>
    </row>
    <row r="63" spans="1:13" x14ac:dyDescent="0.25">
      <c r="A63" s="1" t="s">
        <v>0</v>
      </c>
      <c r="B63" s="1" t="str">
        <f>GAMS_dump2!B63</f>
        <v>SDS-Vision</v>
      </c>
      <c r="C63" s="1" t="str">
        <f>GAMS_dump2!C63</f>
        <v>CAS</v>
      </c>
      <c r="D63" s="1" t="str">
        <f>GAMS_dump2!D63</f>
        <v>EU</v>
      </c>
      <c r="E63" t="s">
        <v>130</v>
      </c>
      <c r="F63" s="11">
        <f>GAMS_dump2!E63</f>
        <v>21.851408622988387</v>
      </c>
      <c r="G63" s="11">
        <f>GAMS_dump2!F63</f>
        <v>4.0185296201568104</v>
      </c>
      <c r="H63" s="11">
        <f>GAMS_dump2!G63</f>
        <v>3.6030378269935088</v>
      </c>
      <c r="I63" s="11">
        <f>GAMS_dump2!H63</f>
        <v>0.69426424062643166</v>
      </c>
      <c r="J63" s="11">
        <f>GAMS_dump2!I63</f>
        <v>5.5305604594731744E-2</v>
      </c>
      <c r="K63" s="11">
        <f>GAMS_dump2!J63</f>
        <v>1.4552872823863644E-6</v>
      </c>
      <c r="L63" s="11">
        <f>GAMS_dump2!K63</f>
        <v>1.3463361887729687E-6</v>
      </c>
      <c r="M63" s="11">
        <f>GAMS_dump2!L63</f>
        <v>1.3789069395689128E-6</v>
      </c>
    </row>
    <row r="64" spans="1:13" x14ac:dyDescent="0.25">
      <c r="A64" s="1" t="s">
        <v>0</v>
      </c>
      <c r="B64" s="1" t="str">
        <f>GAMS_dump2!B64</f>
        <v>SDS-Vision</v>
      </c>
      <c r="C64" s="1" t="str">
        <f>GAMS_dump2!C64</f>
        <v>CAS</v>
      </c>
      <c r="D64" s="1" t="str">
        <f>GAMS_dump2!D64</f>
        <v>ROE</v>
      </c>
      <c r="E64" t="s">
        <v>130</v>
      </c>
      <c r="F64" s="11">
        <f>GAMS_dump2!E64</f>
        <v>25.140578180260174</v>
      </c>
      <c r="G64" s="11">
        <f>GAMS_dump2!F64</f>
        <v>14.598292522301133</v>
      </c>
      <c r="H64" s="11">
        <f>GAMS_dump2!G64</f>
        <v>11.376542466601128</v>
      </c>
      <c r="I64" s="11">
        <f>GAMS_dump2!H64</f>
        <v>12.833455740862458</v>
      </c>
      <c r="J64" s="11">
        <f>GAMS_dump2!I64</f>
        <v>11.908341237453898</v>
      </c>
      <c r="K64" s="11">
        <f>GAMS_dump2!J64</f>
        <v>10.621971633238193</v>
      </c>
      <c r="L64" s="11">
        <f>GAMS_dump2!K64</f>
        <v>10.059184045823384</v>
      </c>
      <c r="M64" s="11">
        <f>GAMS_dump2!L64</f>
        <v>9.8477840919484851</v>
      </c>
    </row>
    <row r="65" spans="1:13" x14ac:dyDescent="0.25">
      <c r="A65" s="1" t="s">
        <v>0</v>
      </c>
      <c r="B65" s="1" t="str">
        <f>GAMS_dump2!B65</f>
        <v>SDS-Vision</v>
      </c>
      <c r="C65" s="1" t="str">
        <f>GAMS_dump2!C65</f>
        <v>CAS</v>
      </c>
      <c r="D65" s="1" t="str">
        <f>GAMS_dump2!D65</f>
        <v>CAS</v>
      </c>
      <c r="E65" t="s">
        <v>130</v>
      </c>
      <c r="F65" s="11">
        <f>GAMS_dump2!E65</f>
        <v>115.0712603541356</v>
      </c>
      <c r="G65" s="11">
        <f>GAMS_dump2!F65</f>
        <v>117.36618355879273</v>
      </c>
      <c r="H65" s="11">
        <f>GAMS_dump2!G65</f>
        <v>124.02899068177624</v>
      </c>
      <c r="I65" s="11">
        <f>GAMS_dump2!H65</f>
        <v>121.79006026252229</v>
      </c>
      <c r="J65" s="11">
        <f>GAMS_dump2!I65</f>
        <v>125.39464028123022</v>
      </c>
      <c r="K65" s="11">
        <f>GAMS_dump2!J65</f>
        <v>127.79743124313798</v>
      </c>
      <c r="L65" s="11">
        <f>GAMS_dump2!K65</f>
        <v>128.25520869578602</v>
      </c>
      <c r="M65" s="11">
        <f>GAMS_dump2!L65</f>
        <v>125.87216462398328</v>
      </c>
    </row>
    <row r="66" spans="1:13" x14ac:dyDescent="0.25">
      <c r="A66" s="1" t="s">
        <v>0</v>
      </c>
      <c r="B66" s="1" t="str">
        <f>GAMS_dump2!B66</f>
        <v>SDS-Vision</v>
      </c>
      <c r="C66" s="1" t="str">
        <f>GAMS_dump2!C66</f>
        <v>CAS</v>
      </c>
      <c r="D66" s="1" t="str">
        <f>GAMS_dump2!D66</f>
        <v>MEA</v>
      </c>
      <c r="E66" t="s">
        <v>130</v>
      </c>
      <c r="F66" s="11">
        <f>GAMS_dump2!E66</f>
        <v>4.0232566471837057</v>
      </c>
      <c r="G66" s="11">
        <f>GAMS_dump2!F66</f>
        <v>5.194638408818304</v>
      </c>
      <c r="H66" s="11">
        <f>GAMS_dump2!G66</f>
        <v>2.0228382073204938</v>
      </c>
      <c r="I66" s="11">
        <f>GAMS_dump2!H66</f>
        <v>1.5699957697200606</v>
      </c>
      <c r="J66" s="11">
        <f>GAMS_dump2!I66</f>
        <v>1.0147336610814484</v>
      </c>
      <c r="K66" s="11">
        <f>GAMS_dump2!J66</f>
        <v>2.5231021446551755E-7</v>
      </c>
      <c r="L66" s="11">
        <f>GAMS_dump2!K66</f>
        <v>1.9076857712402278E-7</v>
      </c>
      <c r="M66" s="11">
        <f>GAMS_dump2!L66</f>
        <v>7.6040042569246432E-8</v>
      </c>
    </row>
    <row r="67" spans="1:13" x14ac:dyDescent="0.25">
      <c r="A67" s="1" t="s">
        <v>0</v>
      </c>
      <c r="B67" s="1" t="str">
        <f>GAMS_dump2!B67</f>
        <v>SDS-Vision</v>
      </c>
      <c r="C67" s="1" t="str">
        <f>GAMS_dump2!C67</f>
        <v>CAS</v>
      </c>
      <c r="D67" s="1" t="str">
        <f>GAMS_dump2!D67</f>
        <v>ASP</v>
      </c>
      <c r="E67" t="s">
        <v>130</v>
      </c>
      <c r="F67" s="11">
        <f>GAMS_dump2!E67</f>
        <v>25.83655715316306</v>
      </c>
      <c r="G67" s="11">
        <f>GAMS_dump2!F67</f>
        <v>65.14328710590317</v>
      </c>
      <c r="H67" s="11">
        <f>GAMS_dump2!G67</f>
        <v>74.682075714612154</v>
      </c>
      <c r="I67" s="11">
        <f>GAMS_dump2!H67</f>
        <v>77.321885764425119</v>
      </c>
      <c r="J67" s="11">
        <f>GAMS_dump2!I67</f>
        <v>75.685337992036438</v>
      </c>
      <c r="K67" s="11">
        <f>GAMS_dump2!J67</f>
        <v>74.573826569024334</v>
      </c>
      <c r="L67" s="11">
        <f>GAMS_dump2!K67</f>
        <v>74.482613509782013</v>
      </c>
      <c r="M67" s="11">
        <f>GAMS_dump2!L67</f>
        <v>76.397277347170501</v>
      </c>
    </row>
    <row r="68" spans="1:13" x14ac:dyDescent="0.25">
      <c r="A68" s="1" t="s">
        <v>0</v>
      </c>
      <c r="B68" s="1" t="str">
        <f>GAMS_dump2!B68</f>
        <v>SDS-Vision</v>
      </c>
      <c r="C68" s="1" t="str">
        <f>GAMS_dump2!C68</f>
        <v>MEA</v>
      </c>
      <c r="D68" s="1" t="str">
        <f>GAMS_dump2!D68</f>
        <v>RUS</v>
      </c>
      <c r="E68" t="s">
        <v>130</v>
      </c>
      <c r="F68" s="11">
        <f>GAMS_dump2!E68</f>
        <v>0</v>
      </c>
      <c r="G68" s="11">
        <f>GAMS_dump2!F68</f>
        <v>0</v>
      </c>
      <c r="H68" s="11">
        <f>GAMS_dump2!G68</f>
        <v>3.3211092196858634E-9</v>
      </c>
      <c r="I68" s="11">
        <f>GAMS_dump2!H68</f>
        <v>3.0546807233867086E-9</v>
      </c>
      <c r="J68" s="11">
        <f>GAMS_dump2!I68</f>
        <v>3.3759105186832385E-9</v>
      </c>
      <c r="K68" s="11">
        <f>GAMS_dump2!J68</f>
        <v>6.0091430862723194E-9</v>
      </c>
      <c r="L68" s="11">
        <f>GAMS_dump2!K68</f>
        <v>6.8304958832079522E-9</v>
      </c>
      <c r="M68" s="11">
        <f>GAMS_dump2!L68</f>
        <v>7.7280909563608897E-9</v>
      </c>
    </row>
    <row r="69" spans="1:13" x14ac:dyDescent="0.25">
      <c r="A69" s="1" t="s">
        <v>0</v>
      </c>
      <c r="B69" s="1" t="str">
        <f>GAMS_dump2!B69</f>
        <v>SDS-Vision</v>
      </c>
      <c r="C69" s="1" t="str">
        <f>GAMS_dump2!C69</f>
        <v>MEA</v>
      </c>
      <c r="D69" s="1" t="str">
        <f>GAMS_dump2!D69</f>
        <v>NAM</v>
      </c>
      <c r="E69" t="s">
        <v>130</v>
      </c>
      <c r="F69" s="11">
        <f>GAMS_dump2!E69</f>
        <v>4.2614796045783205E-9</v>
      </c>
      <c r="G69" s="11">
        <f>GAMS_dump2!F69</f>
        <v>8.4617747413750362E-8</v>
      </c>
      <c r="H69" s="11">
        <f>GAMS_dump2!G69</f>
        <v>1.922594794847192E-7</v>
      </c>
      <c r="I69" s="11">
        <f>GAMS_dump2!H69</f>
        <v>2.035657713586477E-7</v>
      </c>
      <c r="J69" s="11">
        <f>GAMS_dump2!I69</f>
        <v>2.4190627333933919E-7</v>
      </c>
      <c r="K69" s="11">
        <f>GAMS_dump2!J69</f>
        <v>3.1231149007694471E-7</v>
      </c>
      <c r="L69" s="11">
        <f>GAMS_dump2!K69</f>
        <v>3.4385053918938169E-7</v>
      </c>
      <c r="M69" s="11">
        <f>GAMS_dump2!L69</f>
        <v>3.5618195528366758E-7</v>
      </c>
    </row>
    <row r="70" spans="1:13" x14ac:dyDescent="0.25">
      <c r="A70" s="1" t="s">
        <v>0</v>
      </c>
      <c r="B70" s="1" t="str">
        <f>GAMS_dump2!B70</f>
        <v>SDS-Vision</v>
      </c>
      <c r="C70" s="1" t="str">
        <f>GAMS_dump2!C70</f>
        <v>MEA</v>
      </c>
      <c r="D70" s="1" t="str">
        <f>GAMS_dump2!D70</f>
        <v>SAM</v>
      </c>
      <c r="E70" t="s">
        <v>130</v>
      </c>
      <c r="F70" s="11">
        <f>GAMS_dump2!E70</f>
        <v>4.6762433925096047E-8</v>
      </c>
      <c r="G70" s="11">
        <f>GAMS_dump2!F70</f>
        <v>2.7459208240543376E-7</v>
      </c>
      <c r="H70" s="11">
        <f>GAMS_dump2!G70</f>
        <v>5.5631956596968735E-7</v>
      </c>
      <c r="I70" s="11">
        <f>GAMS_dump2!H70</f>
        <v>6.2843724268901724E-7</v>
      </c>
      <c r="J70" s="11">
        <f>GAMS_dump2!I70</f>
        <v>8.0819702263923432E-7</v>
      </c>
      <c r="K70" s="11">
        <f>GAMS_dump2!J70</f>
        <v>1.1642877923989658E-6</v>
      </c>
      <c r="L70" s="11">
        <f>GAMS_dump2!K70</f>
        <v>1.4781040897915432E-6</v>
      </c>
      <c r="M70" s="11">
        <f>GAMS_dump2!L70</f>
        <v>1.5203375283157072E-6</v>
      </c>
    </row>
    <row r="71" spans="1:13" x14ac:dyDescent="0.25">
      <c r="A71" s="1" t="s">
        <v>0</v>
      </c>
      <c r="B71" s="1" t="str">
        <f>GAMS_dump2!B71</f>
        <v>SDS-Vision</v>
      </c>
      <c r="C71" s="1" t="str">
        <f>GAMS_dump2!C71</f>
        <v>MEA</v>
      </c>
      <c r="D71" s="1" t="str">
        <f>GAMS_dump2!D71</f>
        <v>EU</v>
      </c>
      <c r="E71" t="s">
        <v>130</v>
      </c>
      <c r="F71" s="11">
        <f>GAMS_dump2!E71</f>
        <v>1.0289073131275472E-6</v>
      </c>
      <c r="G71" s="11">
        <f>GAMS_dump2!F71</f>
        <v>1.7353213015324052</v>
      </c>
      <c r="H71" s="11">
        <f>GAMS_dump2!G71</f>
        <v>1.3344069314872904</v>
      </c>
      <c r="I71" s="11">
        <f>GAMS_dump2!H71</f>
        <v>3.7209867538301467E-6</v>
      </c>
      <c r="J71" s="11">
        <f>GAMS_dump2!I71</f>
        <v>2.4925372782425015E-6</v>
      </c>
      <c r="K71" s="11">
        <f>GAMS_dump2!J71</f>
        <v>2.2100082593123904E-6</v>
      </c>
      <c r="L71" s="11">
        <f>GAMS_dump2!K71</f>
        <v>1.9094208416101534E-6</v>
      </c>
      <c r="M71" s="11">
        <f>GAMS_dump2!L71</f>
        <v>1.9667710787828417E-6</v>
      </c>
    </row>
    <row r="72" spans="1:13" x14ac:dyDescent="0.25">
      <c r="A72" s="1" t="s">
        <v>0</v>
      </c>
      <c r="B72" s="1" t="str">
        <f>GAMS_dump2!B72</f>
        <v>SDS-Vision</v>
      </c>
      <c r="C72" s="1" t="str">
        <f>GAMS_dump2!C72</f>
        <v>MEA</v>
      </c>
      <c r="D72" s="1" t="str">
        <f>GAMS_dump2!D72</f>
        <v>ROE</v>
      </c>
      <c r="E72" t="s">
        <v>130</v>
      </c>
      <c r="F72" s="11">
        <f>GAMS_dump2!E72</f>
        <v>9.287402299444949</v>
      </c>
      <c r="G72" s="11">
        <f>GAMS_dump2!F72</f>
        <v>2.82315510366359</v>
      </c>
      <c r="H72" s="11">
        <f>GAMS_dump2!G72</f>
        <v>1.2385079951440099</v>
      </c>
      <c r="I72" s="11">
        <f>GAMS_dump2!H72</f>
        <v>4.4950625967733703E-7</v>
      </c>
      <c r="J72" s="11">
        <f>GAMS_dump2!I72</f>
        <v>8.2667465969287585E-7</v>
      </c>
      <c r="K72" s="11">
        <f>GAMS_dump2!J72</f>
        <v>1.4343570820507882E-6</v>
      </c>
      <c r="L72" s="11">
        <f>GAMS_dump2!K72</f>
        <v>0.23207848925073221</v>
      </c>
      <c r="M72" s="11">
        <f>GAMS_dump2!L72</f>
        <v>0.46497242991834065</v>
      </c>
    </row>
    <row r="73" spans="1:13" x14ac:dyDescent="0.25">
      <c r="A73" s="1" t="s">
        <v>0</v>
      </c>
      <c r="B73" s="1" t="str">
        <f>GAMS_dump2!B73</f>
        <v>SDS-Vision</v>
      </c>
      <c r="C73" s="1" t="str">
        <f>GAMS_dump2!C73</f>
        <v>MEA</v>
      </c>
      <c r="D73" s="1" t="str">
        <f>GAMS_dump2!D73</f>
        <v>CAS</v>
      </c>
      <c r="E73" t="s">
        <v>130</v>
      </c>
      <c r="F73" s="11">
        <f>GAMS_dump2!E73</f>
        <v>0</v>
      </c>
      <c r="G73" s="11">
        <f>GAMS_dump2!F73</f>
        <v>0</v>
      </c>
      <c r="H73" s="11">
        <f>GAMS_dump2!G73</f>
        <v>3.7752158030514723E-8</v>
      </c>
      <c r="I73" s="11">
        <f>GAMS_dump2!H73</f>
        <v>4.4092577395201933E-8</v>
      </c>
      <c r="J73" s="11">
        <f>GAMS_dump2!I73</f>
        <v>6.8946089021380348E-8</v>
      </c>
      <c r="K73" s="11">
        <f>GAMS_dump2!J73</f>
        <v>1.0184746272470078E-7</v>
      </c>
      <c r="L73" s="11">
        <f>GAMS_dump2!K73</f>
        <v>1.3864414373578933E-7</v>
      </c>
      <c r="M73" s="11">
        <f>GAMS_dump2!L73</f>
        <v>3.093283483567262E-7</v>
      </c>
    </row>
    <row r="74" spans="1:13" x14ac:dyDescent="0.25">
      <c r="A74" s="1" t="s">
        <v>0</v>
      </c>
      <c r="B74" s="1" t="str">
        <f>GAMS_dump2!B74</f>
        <v>SDS-Vision</v>
      </c>
      <c r="C74" s="1" t="str">
        <f>GAMS_dump2!C74</f>
        <v>MEA</v>
      </c>
      <c r="D74" s="1" t="str">
        <f>GAMS_dump2!D74</f>
        <v>MEA</v>
      </c>
      <c r="E74" t="s">
        <v>130</v>
      </c>
      <c r="F74" s="11">
        <f>GAMS_dump2!E74</f>
        <v>397.83439708520694</v>
      </c>
      <c r="G74" s="11">
        <f>GAMS_dump2!F74</f>
        <v>437.6626237065808</v>
      </c>
      <c r="H74" s="11">
        <f>GAMS_dump2!G74</f>
        <v>472.40214302531945</v>
      </c>
      <c r="I74" s="11">
        <f>GAMS_dump2!H74</f>
        <v>497.37062454053944</v>
      </c>
      <c r="J74" s="11">
        <f>GAMS_dump2!I74</f>
        <v>485.40306542092753</v>
      </c>
      <c r="K74" s="11">
        <f>GAMS_dump2!J74</f>
        <v>458.8170545511158</v>
      </c>
      <c r="L74" s="11">
        <f>GAMS_dump2!K74</f>
        <v>440.39051321708752</v>
      </c>
      <c r="M74" s="11">
        <f>GAMS_dump2!L74</f>
        <v>415.30385451290852</v>
      </c>
    </row>
    <row r="75" spans="1:13" x14ac:dyDescent="0.25">
      <c r="A75" s="1" t="s">
        <v>0</v>
      </c>
      <c r="B75" s="1" t="str">
        <f>GAMS_dump2!B75</f>
        <v>SDS-Vision</v>
      </c>
      <c r="C75" s="1" t="str">
        <f>GAMS_dump2!C75</f>
        <v>MEA</v>
      </c>
      <c r="D75" s="1" t="str">
        <f>GAMS_dump2!D75</f>
        <v>AFR</v>
      </c>
      <c r="E75" t="s">
        <v>130</v>
      </c>
      <c r="F75" s="11">
        <f>GAMS_dump2!E75</f>
        <v>0</v>
      </c>
      <c r="G75" s="11">
        <f>GAMS_dump2!F75</f>
        <v>1.5512152229391063E-8</v>
      </c>
      <c r="H75" s="11">
        <f>GAMS_dump2!G75</f>
        <v>3.1473864706223571E-8</v>
      </c>
      <c r="I75" s="11">
        <f>GAMS_dump2!H75</f>
        <v>2.6789741351534175E-8</v>
      </c>
      <c r="J75" s="11">
        <f>GAMS_dump2!I75</f>
        <v>3.0980871923781372E-8</v>
      </c>
      <c r="K75" s="11">
        <f>GAMS_dump2!J75</f>
        <v>3.8568942307552205E-8</v>
      </c>
      <c r="L75" s="11">
        <f>GAMS_dump2!K75</f>
        <v>4.6262619224951731E-8</v>
      </c>
      <c r="M75" s="11">
        <f>GAMS_dump2!L75</f>
        <v>4.8606010379040913E-8</v>
      </c>
    </row>
    <row r="76" spans="1:13" x14ac:dyDescent="0.25">
      <c r="A76" s="1" t="s">
        <v>0</v>
      </c>
      <c r="B76" s="1" t="str">
        <f>GAMS_dump2!B76</f>
        <v>SDS-Vision</v>
      </c>
      <c r="C76" s="1" t="str">
        <f>GAMS_dump2!C76</f>
        <v>MEA</v>
      </c>
      <c r="D76" s="1" t="str">
        <f>GAMS_dump2!D76</f>
        <v>ASP</v>
      </c>
      <c r="E76" t="s">
        <v>130</v>
      </c>
      <c r="F76" s="11">
        <f>GAMS_dump2!E76</f>
        <v>6.7997922361345076</v>
      </c>
      <c r="G76" s="11">
        <f>GAMS_dump2!F76</f>
        <v>4.3839856331202753</v>
      </c>
      <c r="H76" s="11">
        <f>GAMS_dump2!G76</f>
        <v>8.94168212519007</v>
      </c>
      <c r="I76" s="11">
        <f>GAMS_dump2!H76</f>
        <v>39.211322909214985</v>
      </c>
      <c r="J76" s="11">
        <f>GAMS_dump2!I76</f>
        <v>49.614529857543189</v>
      </c>
      <c r="K76" s="11">
        <f>GAMS_dump2!J76</f>
        <v>69.677511079389376</v>
      </c>
      <c r="L76" s="11">
        <f>GAMS_dump2!K76</f>
        <v>83.746181855656559</v>
      </c>
      <c r="M76" s="11">
        <f>GAMS_dump2!L76</f>
        <v>97.956206670805145</v>
      </c>
    </row>
    <row r="77" spans="1:13" x14ac:dyDescent="0.25">
      <c r="A77" s="1" t="s">
        <v>0</v>
      </c>
      <c r="B77" s="1" t="str">
        <f>GAMS_dump2!B77</f>
        <v>SDS-Vision</v>
      </c>
      <c r="C77" s="1" t="str">
        <f>GAMS_dump2!C77</f>
        <v>AFR</v>
      </c>
      <c r="D77" s="1" t="str">
        <f>GAMS_dump2!D77</f>
        <v>NAM</v>
      </c>
      <c r="E77" t="s">
        <v>130</v>
      </c>
      <c r="F77" s="11">
        <f>GAMS_dump2!E77</f>
        <v>1.6716947956154828E-8</v>
      </c>
      <c r="G77" s="11">
        <f>GAMS_dump2!F77</f>
        <v>1.9643331306917297E-7</v>
      </c>
      <c r="H77" s="11">
        <f>GAMS_dump2!G77</f>
        <v>4.3473866917082662E-7</v>
      </c>
      <c r="I77" s="11">
        <f>GAMS_dump2!H77</f>
        <v>5.2572088826943447E-7</v>
      </c>
      <c r="J77" s="11">
        <f>GAMS_dump2!I77</f>
        <v>6.438925203118219E-7</v>
      </c>
      <c r="K77" s="11">
        <f>GAMS_dump2!J77</f>
        <v>7.9026613925219524E-7</v>
      </c>
      <c r="L77" s="11">
        <f>GAMS_dump2!K77</f>
        <v>8.4103529837355636E-7</v>
      </c>
      <c r="M77" s="11">
        <f>GAMS_dump2!L77</f>
        <v>8.8278947848428081E-7</v>
      </c>
    </row>
    <row r="78" spans="1:13" x14ac:dyDescent="0.25">
      <c r="A78" s="1" t="s">
        <v>0</v>
      </c>
      <c r="B78" s="1" t="str">
        <f>GAMS_dump2!B78</f>
        <v>SDS-Vision</v>
      </c>
      <c r="C78" s="1" t="str">
        <f>GAMS_dump2!C78</f>
        <v>AFR</v>
      </c>
      <c r="D78" s="1" t="str">
        <f>GAMS_dump2!D78</f>
        <v>SAM</v>
      </c>
      <c r="E78" t="s">
        <v>130</v>
      </c>
      <c r="F78" s="11">
        <f>GAMS_dump2!E78</f>
        <v>0.84718234107769308</v>
      </c>
      <c r="G78" s="11">
        <f>GAMS_dump2!F78</f>
        <v>1.3317842881929485</v>
      </c>
      <c r="H78" s="11">
        <f>GAMS_dump2!G78</f>
        <v>1.2933867416376221</v>
      </c>
      <c r="I78" s="11">
        <f>GAMS_dump2!H78</f>
        <v>1.0864607006787448</v>
      </c>
      <c r="J78" s="11">
        <f>GAMS_dump2!I78</f>
        <v>1.1067351397215432</v>
      </c>
      <c r="K78" s="11">
        <f>GAMS_dump2!J78</f>
        <v>1.7267988960865088</v>
      </c>
      <c r="L78" s="11">
        <f>GAMS_dump2!K78</f>
        <v>2.303469198012678</v>
      </c>
      <c r="M78" s="11">
        <f>GAMS_dump2!L78</f>
        <v>2.313412056429442</v>
      </c>
    </row>
    <row r="79" spans="1:13" x14ac:dyDescent="0.25">
      <c r="A79" s="1" t="s">
        <v>0</v>
      </c>
      <c r="B79" s="1" t="str">
        <f>GAMS_dump2!B79</f>
        <v>SDS-Vision</v>
      </c>
      <c r="C79" s="1" t="str">
        <f>GAMS_dump2!C79</f>
        <v>AFR</v>
      </c>
      <c r="D79" s="1" t="str">
        <f>GAMS_dump2!D79</f>
        <v>EU</v>
      </c>
      <c r="E79" t="s">
        <v>130</v>
      </c>
      <c r="F79" s="11">
        <f>GAMS_dump2!E79</f>
        <v>17.756956987652291</v>
      </c>
      <c r="G79" s="11">
        <f>GAMS_dump2!F79</f>
        <v>11.520171145201061</v>
      </c>
      <c r="H79" s="11">
        <f>GAMS_dump2!G79</f>
        <v>9.0859690688342951</v>
      </c>
      <c r="I79" s="11">
        <f>GAMS_dump2!H79</f>
        <v>8.8484428499533117</v>
      </c>
      <c r="J79" s="11">
        <f>GAMS_dump2!I79</f>
        <v>6.4764372689194616</v>
      </c>
      <c r="K79" s="11">
        <f>GAMS_dump2!J79</f>
        <v>6.500328352651394</v>
      </c>
      <c r="L79" s="11">
        <f>GAMS_dump2!K79</f>
        <v>6.086382943369145</v>
      </c>
      <c r="M79" s="11">
        <f>GAMS_dump2!L79</f>
        <v>6.1935168500511892</v>
      </c>
    </row>
    <row r="80" spans="1:13" x14ac:dyDescent="0.25">
      <c r="A80" s="1" t="s">
        <v>0</v>
      </c>
      <c r="B80" s="1" t="str">
        <f>GAMS_dump2!B80</f>
        <v>SDS-Vision</v>
      </c>
      <c r="C80" s="1" t="str">
        <f>GAMS_dump2!C80</f>
        <v>AFR</v>
      </c>
      <c r="D80" s="1" t="str">
        <f>GAMS_dump2!D80</f>
        <v>ROE</v>
      </c>
      <c r="E80" t="s">
        <v>130</v>
      </c>
      <c r="F80" s="11">
        <f>GAMS_dump2!E80</f>
        <v>0.13734726212223072</v>
      </c>
      <c r="G80" s="11">
        <f>GAMS_dump2!F80</f>
        <v>7.5423417429249517E-2</v>
      </c>
      <c r="H80" s="11">
        <f>GAMS_dump2!G80</f>
        <v>8.0356248345495374E-2</v>
      </c>
      <c r="I80" s="11">
        <f>GAMS_dump2!H80</f>
        <v>7.1980262454918176E-6</v>
      </c>
      <c r="J80" s="11">
        <f>GAMS_dump2!I80</f>
        <v>1.0614645691853219E-6</v>
      </c>
      <c r="K80" s="11">
        <f>GAMS_dump2!J80</f>
        <v>1.5023589501339529E-6</v>
      </c>
      <c r="L80" s="11">
        <f>GAMS_dump2!K80</f>
        <v>1.3344843574625287E-6</v>
      </c>
      <c r="M80" s="11">
        <f>GAMS_dump2!L80</f>
        <v>2.2694708858850277E-6</v>
      </c>
    </row>
    <row r="81" spans="1:13" x14ac:dyDescent="0.25">
      <c r="A81" s="1" t="s">
        <v>0</v>
      </c>
      <c r="B81" s="1" t="str">
        <f>GAMS_dump2!B81</f>
        <v>SDS-Vision</v>
      </c>
      <c r="C81" s="1" t="str">
        <f>GAMS_dump2!C81</f>
        <v>AFR</v>
      </c>
      <c r="D81" s="1" t="str">
        <f>GAMS_dump2!D81</f>
        <v>MEA</v>
      </c>
      <c r="E81" t="s">
        <v>130</v>
      </c>
      <c r="F81" s="11">
        <f>GAMS_dump2!E81</f>
        <v>2.3345440162843358E-8</v>
      </c>
      <c r="G81" s="11">
        <f>GAMS_dump2!F81</f>
        <v>1.0231211268559598E-7</v>
      </c>
      <c r="H81" s="11">
        <f>GAMS_dump2!G81</f>
        <v>2.542745801442017E-7</v>
      </c>
      <c r="I81" s="11">
        <f>GAMS_dump2!H81</f>
        <v>3.0660944135736828E-7</v>
      </c>
      <c r="J81" s="11">
        <f>GAMS_dump2!I81</f>
        <v>3.4138552926878605E-7</v>
      </c>
      <c r="K81" s="11">
        <f>GAMS_dump2!J81</f>
        <v>3.8455178712255265E-7</v>
      </c>
      <c r="L81" s="11">
        <f>GAMS_dump2!K81</f>
        <v>4.2770648321407186E-7</v>
      </c>
      <c r="M81" s="11">
        <f>GAMS_dump2!L81</f>
        <v>4.2863256922867285E-7</v>
      </c>
    </row>
    <row r="82" spans="1:13" x14ac:dyDescent="0.25">
      <c r="A82" s="1" t="s">
        <v>0</v>
      </c>
      <c r="B82" s="1" t="str">
        <f>GAMS_dump2!B82</f>
        <v>SDS-Vision</v>
      </c>
      <c r="C82" s="1" t="str">
        <f>GAMS_dump2!C82</f>
        <v>AFR</v>
      </c>
      <c r="D82" s="1" t="str">
        <f>GAMS_dump2!D82</f>
        <v>AFR</v>
      </c>
      <c r="E82" t="s">
        <v>130</v>
      </c>
      <c r="F82" s="11">
        <f>GAMS_dump2!E82</f>
        <v>81.834741925015663</v>
      </c>
      <c r="G82" s="11">
        <f>GAMS_dump2!F82</f>
        <v>98.634955515731932</v>
      </c>
      <c r="H82" s="11">
        <f>GAMS_dump2!G82</f>
        <v>109.01240147664515</v>
      </c>
      <c r="I82" s="11">
        <f>GAMS_dump2!H82</f>
        <v>116.91404999651172</v>
      </c>
      <c r="J82" s="11">
        <f>GAMS_dump2!I82</f>
        <v>122.703998093481</v>
      </c>
      <c r="K82" s="11">
        <f>GAMS_dump2!J82</f>
        <v>131.59634910728687</v>
      </c>
      <c r="L82" s="11">
        <f>GAMS_dump2!K82</f>
        <v>138.17475672272349</v>
      </c>
      <c r="M82" s="11">
        <f>GAMS_dump2!L82</f>
        <v>146.48458113941217</v>
      </c>
    </row>
    <row r="83" spans="1:13" x14ac:dyDescent="0.25">
      <c r="A83" s="1" t="s">
        <v>0</v>
      </c>
      <c r="B83" s="1" t="str">
        <f>GAMS_dump2!B83</f>
        <v>SDS-Vision</v>
      </c>
      <c r="C83" s="1" t="str">
        <f>GAMS_dump2!C83</f>
        <v>AFR</v>
      </c>
      <c r="D83" s="1" t="str">
        <f>GAMS_dump2!D83</f>
        <v>ASP</v>
      </c>
      <c r="E83" t="s">
        <v>130</v>
      </c>
      <c r="F83" s="11">
        <f>GAMS_dump2!E83</f>
        <v>18.862951699689933</v>
      </c>
      <c r="G83" s="11">
        <f>GAMS_dump2!F83</f>
        <v>21.52603273207567</v>
      </c>
      <c r="H83" s="11">
        <f>GAMS_dump2!G83</f>
        <v>31.924245083781265</v>
      </c>
      <c r="I83" s="11">
        <f>GAMS_dump2!H83</f>
        <v>41.483096158041405</v>
      </c>
      <c r="J83" s="11">
        <f>GAMS_dump2!I83</f>
        <v>47.963654392588374</v>
      </c>
      <c r="K83" s="11">
        <f>GAMS_dump2!J83</f>
        <v>49.255213309575048</v>
      </c>
      <c r="L83" s="11">
        <f>GAMS_dump2!K83</f>
        <v>52.235864392275438</v>
      </c>
      <c r="M83" s="11">
        <f>GAMS_dump2!L83</f>
        <v>53.727847498919097</v>
      </c>
    </row>
    <row r="84" spans="1:13" x14ac:dyDescent="0.25">
      <c r="A84" s="1" t="s">
        <v>0</v>
      </c>
      <c r="B84" s="1" t="str">
        <f>GAMS_dump2!B84</f>
        <v>SDS-Vision</v>
      </c>
      <c r="C84" s="1" t="str">
        <f>GAMS_dump2!C84</f>
        <v>ASP</v>
      </c>
      <c r="D84" s="1" t="str">
        <f>GAMS_dump2!D84</f>
        <v>NAM</v>
      </c>
      <c r="E84" t="s">
        <v>130</v>
      </c>
      <c r="F84" s="11">
        <f>GAMS_dump2!E84</f>
        <v>1.6572839217407262E-8</v>
      </c>
      <c r="G84" s="11">
        <f>GAMS_dump2!F84</f>
        <v>1.762599207345048E-7</v>
      </c>
      <c r="H84" s="11">
        <f>GAMS_dump2!G84</f>
        <v>3.3934122874857773E-7</v>
      </c>
      <c r="I84" s="11">
        <f>GAMS_dump2!H84</f>
        <v>3.6508661193493229E-7</v>
      </c>
      <c r="J84" s="11">
        <f>GAMS_dump2!I84</f>
        <v>4.3912198657521159E-7</v>
      </c>
      <c r="K84" s="11">
        <f>GAMS_dump2!J84</f>
        <v>5.523197837716221E-7</v>
      </c>
      <c r="L84" s="11">
        <f>GAMS_dump2!K84</f>
        <v>5.9625443874577525E-7</v>
      </c>
      <c r="M84" s="11">
        <f>GAMS_dump2!L84</f>
        <v>6.151826383922532E-7</v>
      </c>
    </row>
    <row r="85" spans="1:13" x14ac:dyDescent="0.25">
      <c r="A85" s="1" t="s">
        <v>0</v>
      </c>
      <c r="B85" s="1" t="str">
        <f>GAMS_dump2!B85</f>
        <v>SDS-Vision</v>
      </c>
      <c r="C85" s="1" t="str">
        <f>GAMS_dump2!C85</f>
        <v>ASP</v>
      </c>
      <c r="D85" s="1" t="str">
        <f>GAMS_dump2!D85</f>
        <v>SAM</v>
      </c>
      <c r="E85" t="s">
        <v>130</v>
      </c>
      <c r="F85" s="11">
        <f>GAMS_dump2!E85</f>
        <v>1.9789527662019822E-7</v>
      </c>
      <c r="G85" s="11">
        <f>GAMS_dump2!F85</f>
        <v>5.7870652876477009E-7</v>
      </c>
      <c r="H85" s="11">
        <f>GAMS_dump2!G85</f>
        <v>1.0431015259193365E-6</v>
      </c>
      <c r="I85" s="11">
        <f>GAMS_dump2!H85</f>
        <v>1.122614441933716E-6</v>
      </c>
      <c r="J85" s="11">
        <f>GAMS_dump2!I85</f>
        <v>1.4960336390608565E-6</v>
      </c>
      <c r="K85" s="11">
        <f>GAMS_dump2!J85</f>
        <v>2.230988863971204E-6</v>
      </c>
      <c r="L85" s="11">
        <f>GAMS_dump2!K85</f>
        <v>2.8590976591106767E-6</v>
      </c>
      <c r="M85" s="11">
        <f>GAMS_dump2!L85</f>
        <v>3.0664367435383174E-6</v>
      </c>
    </row>
    <row r="86" spans="1:13" x14ac:dyDescent="0.25">
      <c r="A86" s="1" t="s">
        <v>0</v>
      </c>
      <c r="B86" s="1" t="str">
        <f>GAMS_dump2!B86</f>
        <v>SDS-Vision</v>
      </c>
      <c r="C86" s="1" t="str">
        <f>GAMS_dump2!C86</f>
        <v>ASP</v>
      </c>
      <c r="D86" s="1" t="str">
        <f>GAMS_dump2!D86</f>
        <v>EU</v>
      </c>
      <c r="E86" t="s">
        <v>130</v>
      </c>
      <c r="F86" s="11">
        <f>GAMS_dump2!E86</f>
        <v>2.212378879841265E-6</v>
      </c>
      <c r="G86" s="11">
        <f>GAMS_dump2!F86</f>
        <v>5.5635254091678535E-6</v>
      </c>
      <c r="H86" s="11">
        <f>GAMS_dump2!G86</f>
        <v>5.147016874015865E-6</v>
      </c>
      <c r="I86" s="11">
        <f>GAMS_dump2!H86</f>
        <v>3.9654289770329171E-6</v>
      </c>
      <c r="J86" s="11">
        <f>GAMS_dump2!I86</f>
        <v>3.1399988057157316E-6</v>
      </c>
      <c r="K86" s="11">
        <f>GAMS_dump2!J86</f>
        <v>2.5801461256220542E-6</v>
      </c>
      <c r="L86" s="11">
        <f>GAMS_dump2!K86</f>
        <v>2.0971923950939441E-6</v>
      </c>
      <c r="M86" s="11">
        <f>GAMS_dump2!L86</f>
        <v>1.9056256673777181E-6</v>
      </c>
    </row>
    <row r="87" spans="1:13" x14ac:dyDescent="0.25">
      <c r="A87" s="1" t="s">
        <v>0</v>
      </c>
      <c r="B87" s="1" t="str">
        <f>GAMS_dump2!B87</f>
        <v>SDS-Vision</v>
      </c>
      <c r="C87" s="1" t="str">
        <f>GAMS_dump2!C87</f>
        <v>ASP</v>
      </c>
      <c r="D87" s="1" t="str">
        <f>GAMS_dump2!D87</f>
        <v>ROE</v>
      </c>
      <c r="E87" t="s">
        <v>130</v>
      </c>
      <c r="F87" s="11">
        <f>GAMS_dump2!E87</f>
        <v>1.9174709706499581E-7</v>
      </c>
      <c r="G87" s="11">
        <f>GAMS_dump2!F87</f>
        <v>4.7354523840664653E-7</v>
      </c>
      <c r="H87" s="11">
        <f>GAMS_dump2!G87</f>
        <v>3.3863350523643455E-7</v>
      </c>
      <c r="I87" s="11">
        <f>GAMS_dump2!H87</f>
        <v>2.6637576806975976E-7</v>
      </c>
      <c r="J87" s="11">
        <f>GAMS_dump2!I87</f>
        <v>2.7131017609179388E-7</v>
      </c>
      <c r="K87" s="11">
        <f>GAMS_dump2!J87</f>
        <v>3.2023480183837516E-7</v>
      </c>
      <c r="L87" s="11">
        <f>GAMS_dump2!K87</f>
        <v>3.1539806707365185E-7</v>
      </c>
      <c r="M87" s="11">
        <f>GAMS_dump2!L87</f>
        <v>3.6016650803310386E-7</v>
      </c>
    </row>
    <row r="88" spans="1:13" x14ac:dyDescent="0.25">
      <c r="A88" s="1" t="s">
        <v>0</v>
      </c>
      <c r="B88" s="1" t="str">
        <f>GAMS_dump2!B88</f>
        <v>SDS-Vision</v>
      </c>
      <c r="C88" s="1" t="str">
        <f>GAMS_dump2!C88</f>
        <v>ASP</v>
      </c>
      <c r="D88" s="1" t="str">
        <f>GAMS_dump2!D88</f>
        <v>MEA</v>
      </c>
      <c r="E88" t="s">
        <v>130</v>
      </c>
      <c r="F88" s="11">
        <f>GAMS_dump2!E88</f>
        <v>1.8180510447642382E-8</v>
      </c>
      <c r="G88" s="11">
        <f>GAMS_dump2!F88</f>
        <v>9.1514714462768381E-8</v>
      </c>
      <c r="H88" s="11">
        <f>GAMS_dump2!G88</f>
        <v>2.054997917245078E-7</v>
      </c>
      <c r="I88" s="11">
        <f>GAMS_dump2!H88</f>
        <v>2.1753347703411992E-7</v>
      </c>
      <c r="J88" s="11">
        <f>GAMS_dump2!I88</f>
        <v>2.460425798728362E-7</v>
      </c>
      <c r="K88" s="11">
        <f>GAMS_dump2!J88</f>
        <v>2.8224126696331893E-7</v>
      </c>
      <c r="L88" s="11">
        <f>GAMS_dump2!K88</f>
        <v>3.1343218153883815E-7</v>
      </c>
      <c r="M88" s="11">
        <f>GAMS_dump2!L88</f>
        <v>3.1003539803289571E-7</v>
      </c>
    </row>
    <row r="89" spans="1:13" x14ac:dyDescent="0.25">
      <c r="A89" s="1" t="s">
        <v>0</v>
      </c>
      <c r="B89" s="1" t="str">
        <f>GAMS_dump2!B89</f>
        <v>SDS-Vision</v>
      </c>
      <c r="C89" s="1" t="str">
        <f>GAMS_dump2!C89</f>
        <v>ASP</v>
      </c>
      <c r="D89" s="1" t="str">
        <f>GAMS_dump2!D89</f>
        <v>AFR</v>
      </c>
      <c r="E89" t="s">
        <v>130</v>
      </c>
      <c r="F89" s="11">
        <f>GAMS_dump2!E89</f>
        <v>0</v>
      </c>
      <c r="G89" s="11">
        <f>GAMS_dump2!F89</f>
        <v>3.1661281444335493E-8</v>
      </c>
      <c r="H89" s="11">
        <f>GAMS_dump2!G89</f>
        <v>5.6597303921170745E-8</v>
      </c>
      <c r="I89" s="11">
        <f>GAMS_dump2!H89</f>
        <v>4.7413055255819485E-8</v>
      </c>
      <c r="J89" s="11">
        <f>GAMS_dump2!I89</f>
        <v>5.5585697645082761E-8</v>
      </c>
      <c r="K89" s="11">
        <f>GAMS_dump2!J89</f>
        <v>6.9820584925476152E-8</v>
      </c>
      <c r="L89" s="11">
        <f>GAMS_dump2!K89</f>
        <v>8.3379227548148092E-8</v>
      </c>
      <c r="M89" s="11">
        <f>GAMS_dump2!L89</f>
        <v>8.7147606848591641E-8</v>
      </c>
    </row>
    <row r="90" spans="1:13" x14ac:dyDescent="0.25">
      <c r="A90" s="1" t="s">
        <v>0</v>
      </c>
      <c r="B90" s="1" t="str">
        <f>GAMS_dump2!B90</f>
        <v>SDS-Vision</v>
      </c>
      <c r="C90" s="1" t="str">
        <f>GAMS_dump2!C90</f>
        <v>ASP</v>
      </c>
      <c r="D90" s="1" t="str">
        <f>GAMS_dump2!D90</f>
        <v>ASP</v>
      </c>
      <c r="E90" t="s">
        <v>130</v>
      </c>
      <c r="F90" s="11">
        <f>GAMS_dump2!E90</f>
        <v>521.94728169217035</v>
      </c>
      <c r="G90" s="11">
        <f>GAMS_dump2!F90</f>
        <v>590.56571235748879</v>
      </c>
      <c r="H90" s="11">
        <f>GAMS_dump2!G90</f>
        <v>664.96031123381977</v>
      </c>
      <c r="I90" s="11">
        <f>GAMS_dump2!H90</f>
        <v>749.7922313209873</v>
      </c>
      <c r="J90" s="11">
        <f>GAMS_dump2!I90</f>
        <v>814.80292128144947</v>
      </c>
      <c r="K90" s="11">
        <f>GAMS_dump2!J90</f>
        <v>873.73591914299197</v>
      </c>
      <c r="L90" s="11">
        <f>GAMS_dump2!K90</f>
        <v>930.13128212834442</v>
      </c>
      <c r="M90" s="11">
        <f>GAMS_dump2!L90</f>
        <v>983.27494622463075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workbookViewId="0"/>
  </sheetViews>
  <sheetFormatPr defaultRowHeight="15" x14ac:dyDescent="0.25"/>
  <cols>
    <col min="2" max="2" width="10.5703125" bestFit="1" customWidth="1"/>
  </cols>
  <sheetData>
    <row r="1" spans="1:12" x14ac:dyDescent="0.25">
      <c r="E1" s="1" t="s">
        <v>124</v>
      </c>
      <c r="F1" s="1" t="s">
        <v>125</v>
      </c>
      <c r="G1" s="1" t="s">
        <v>126</v>
      </c>
      <c r="H1" s="1" t="s">
        <v>149</v>
      </c>
      <c r="I1" s="1" t="s">
        <v>150</v>
      </c>
      <c r="J1" s="1" t="s">
        <v>151</v>
      </c>
      <c r="K1" s="1" t="s">
        <v>152</v>
      </c>
      <c r="L1" s="1" t="s">
        <v>153</v>
      </c>
    </row>
    <row r="2" spans="1:12" x14ac:dyDescent="0.25">
      <c r="A2" s="1" t="s">
        <v>0</v>
      </c>
      <c r="B2" s="1" t="s">
        <v>185</v>
      </c>
      <c r="C2" s="1" t="s">
        <v>33</v>
      </c>
      <c r="D2" s="1" t="s">
        <v>177</v>
      </c>
      <c r="E2" s="4">
        <v>756.17109831491439</v>
      </c>
      <c r="F2" s="4">
        <v>778.25173818072869</v>
      </c>
      <c r="G2" s="4">
        <v>821.09276113827764</v>
      </c>
      <c r="H2" s="4">
        <v>783.75351455477539</v>
      </c>
      <c r="I2" s="4">
        <v>704.22310830097513</v>
      </c>
      <c r="J2" s="4">
        <v>629.02248320626336</v>
      </c>
      <c r="K2" s="4">
        <v>547.56083031072285</v>
      </c>
      <c r="L2" s="4">
        <v>472.10598225391573</v>
      </c>
    </row>
    <row r="3" spans="1:12" x14ac:dyDescent="0.25">
      <c r="A3" s="1" t="s">
        <v>0</v>
      </c>
      <c r="B3" s="1" t="s">
        <v>185</v>
      </c>
      <c r="C3" s="1" t="s">
        <v>33</v>
      </c>
      <c r="D3" s="1" t="s">
        <v>178</v>
      </c>
      <c r="E3" s="4">
        <v>4.4967043233177766E-8</v>
      </c>
      <c r="F3" s="4">
        <v>1.8155509704760705E-6</v>
      </c>
      <c r="G3" s="4">
        <v>0.12020001863222657</v>
      </c>
      <c r="H3" s="4">
        <v>1.3233753272414549E-6</v>
      </c>
      <c r="I3" s="4">
        <v>1.8336450110195529E-6</v>
      </c>
      <c r="J3" s="4">
        <v>2.9223241562386184E-6</v>
      </c>
      <c r="K3" s="4">
        <v>4.8155006181068788E-6</v>
      </c>
      <c r="L3" s="4">
        <v>5.6210938503347692E-6</v>
      </c>
    </row>
    <row r="4" spans="1:12" x14ac:dyDescent="0.25">
      <c r="A4" s="1" t="s">
        <v>0</v>
      </c>
      <c r="B4" s="1" t="s">
        <v>185</v>
      </c>
      <c r="C4" s="1" t="s">
        <v>33</v>
      </c>
      <c r="D4" s="1" t="s">
        <v>179</v>
      </c>
      <c r="E4" s="4">
        <v>4.5913606546166005E-7</v>
      </c>
      <c r="F4" s="4">
        <v>5.3017282733789166</v>
      </c>
      <c r="G4" s="4">
        <v>1.6739556994599796E-5</v>
      </c>
      <c r="H4" s="4">
        <v>5.8070117742161918E-6</v>
      </c>
      <c r="I4" s="4">
        <v>1.4273700423959312E-6</v>
      </c>
      <c r="J4" s="4">
        <v>9.9502734628597197E-7</v>
      </c>
      <c r="K4" s="4">
        <v>7.7552175711217032E-7</v>
      </c>
      <c r="L4" s="4">
        <v>6.7757926453869394E-7</v>
      </c>
    </row>
    <row r="5" spans="1:12" x14ac:dyDescent="0.25">
      <c r="A5" s="1" t="s">
        <v>0</v>
      </c>
      <c r="B5" s="1" t="s">
        <v>185</v>
      </c>
      <c r="C5" s="1" t="s">
        <v>33</v>
      </c>
      <c r="D5" s="1" t="s">
        <v>180</v>
      </c>
      <c r="E5" s="4">
        <v>4.1135777908090507E-8</v>
      </c>
      <c r="F5" s="4">
        <v>1.8574013262063242E-7</v>
      </c>
      <c r="G5" s="4">
        <v>1.1789609250764977E-7</v>
      </c>
      <c r="H5" s="4">
        <v>9.3996656847627697E-8</v>
      </c>
      <c r="I5" s="4">
        <v>9.4495159285513983E-8</v>
      </c>
      <c r="J5" s="4">
        <v>1.1270104290488468E-7</v>
      </c>
      <c r="K5" s="4">
        <v>1.1547813463584449E-7</v>
      </c>
      <c r="L5" s="4">
        <v>1.4182972233076363E-7</v>
      </c>
    </row>
    <row r="6" spans="1:12" x14ac:dyDescent="0.25">
      <c r="A6" s="1" t="s">
        <v>0</v>
      </c>
      <c r="B6" s="1" t="s">
        <v>185</v>
      </c>
      <c r="C6" s="1" t="s">
        <v>33</v>
      </c>
      <c r="D6" s="1" t="s">
        <v>182</v>
      </c>
      <c r="E6" s="4">
        <v>3.879216577982673E-9</v>
      </c>
      <c r="F6" s="4">
        <v>5.3876951673012206E-8</v>
      </c>
      <c r="G6" s="4">
        <v>8.0302462558675862E-8</v>
      </c>
      <c r="H6" s="4">
        <v>8.8041338874974218E-8</v>
      </c>
      <c r="I6" s="4">
        <v>9.4960442291450961E-8</v>
      </c>
      <c r="J6" s="4">
        <v>1.0570413460892098E-7</v>
      </c>
      <c r="K6" s="4">
        <v>1.166329466919703E-7</v>
      </c>
      <c r="L6" s="4">
        <v>1.1461589737524467E-7</v>
      </c>
    </row>
    <row r="7" spans="1:12" x14ac:dyDescent="0.25">
      <c r="A7" s="1" t="s">
        <v>0</v>
      </c>
      <c r="B7" s="1" t="s">
        <v>185</v>
      </c>
      <c r="C7" s="1" t="s">
        <v>33</v>
      </c>
      <c r="D7" s="1" t="s">
        <v>183</v>
      </c>
      <c r="E7" s="4"/>
      <c r="F7" s="4">
        <v>2.2233744719789183E-8</v>
      </c>
      <c r="G7" s="4">
        <v>2.5066365683382309E-8</v>
      </c>
      <c r="H7" s="4">
        <v>2.1218667276528665E-8</v>
      </c>
      <c r="I7" s="4">
        <v>2.496097005621367E-8</v>
      </c>
      <c r="J7" s="4">
        <v>3.1447571197119559E-8</v>
      </c>
      <c r="K7" s="4">
        <v>3.8049258682991711E-8</v>
      </c>
      <c r="L7" s="4">
        <v>3.9793693793143292E-8</v>
      </c>
    </row>
    <row r="8" spans="1:12" x14ac:dyDescent="0.25">
      <c r="A8" s="1" t="s">
        <v>0</v>
      </c>
      <c r="B8" s="1" t="s">
        <v>185</v>
      </c>
      <c r="C8" s="1" t="s">
        <v>33</v>
      </c>
      <c r="D8" s="1" t="s">
        <v>184</v>
      </c>
      <c r="E8" s="4">
        <v>0.54295145039824932</v>
      </c>
      <c r="F8" s="4">
        <v>62.948739094186728</v>
      </c>
      <c r="G8" s="4">
        <v>87.728810562274049</v>
      </c>
      <c r="H8" s="4">
        <v>115.40744375021495</v>
      </c>
      <c r="I8" s="4">
        <v>122.38056037430731</v>
      </c>
      <c r="J8" s="4">
        <v>125.12161788973101</v>
      </c>
      <c r="K8" s="4">
        <v>133.97425300806506</v>
      </c>
      <c r="L8" s="4">
        <v>137.22199622142887</v>
      </c>
    </row>
    <row r="9" spans="1:12" x14ac:dyDescent="0.25">
      <c r="A9" s="1" t="s">
        <v>0</v>
      </c>
      <c r="B9" s="1" t="s">
        <v>185</v>
      </c>
      <c r="C9" s="1" t="s">
        <v>75</v>
      </c>
      <c r="D9" s="1" t="s">
        <v>177</v>
      </c>
      <c r="E9" s="4">
        <v>5.9321333682503027E-9</v>
      </c>
      <c r="F9" s="4">
        <v>4.143087825092286E-8</v>
      </c>
      <c r="G9" s="4">
        <v>9.5881068179981669E-8</v>
      </c>
      <c r="H9" s="4">
        <v>9.649384073644089E-8</v>
      </c>
      <c r="I9" s="4">
        <v>1.1287185436798951E-7</v>
      </c>
      <c r="J9" s="4">
        <v>1.3908946049992105E-7</v>
      </c>
      <c r="K9" s="4">
        <v>1.4588355416479755E-7</v>
      </c>
      <c r="L9" s="4">
        <v>1.4773638277150482E-7</v>
      </c>
    </row>
    <row r="10" spans="1:12" x14ac:dyDescent="0.25">
      <c r="A10" s="1" t="s">
        <v>0</v>
      </c>
      <c r="B10" s="1" t="s">
        <v>185</v>
      </c>
      <c r="C10" s="1" t="s">
        <v>75</v>
      </c>
      <c r="D10" s="1" t="s">
        <v>178</v>
      </c>
      <c r="E10" s="4">
        <v>1.1791823960951849E-7</v>
      </c>
      <c r="F10" s="4">
        <v>1.0603480439962113E-7</v>
      </c>
      <c r="G10" s="4">
        <v>8.7404756588196541E-7</v>
      </c>
      <c r="H10" s="4">
        <v>9.8796712442828492E-7</v>
      </c>
      <c r="I10" s="4">
        <v>1.4019508426954311E-6</v>
      </c>
      <c r="J10" s="4">
        <v>2.2119460196613867E-6</v>
      </c>
      <c r="K10" s="4">
        <v>5.5183809375355046E-6</v>
      </c>
      <c r="L10" s="4">
        <v>3.5875646143527044E-6</v>
      </c>
    </row>
    <row r="11" spans="1:12" x14ac:dyDescent="0.25">
      <c r="A11" s="1" t="s">
        <v>0</v>
      </c>
      <c r="B11" s="1" t="s">
        <v>185</v>
      </c>
      <c r="C11" s="1" t="s">
        <v>75</v>
      </c>
      <c r="D11" s="1" t="s">
        <v>179</v>
      </c>
      <c r="E11" s="4">
        <v>106.77143526583731</v>
      </c>
      <c r="F11" s="4">
        <v>99.00187241995765</v>
      </c>
      <c r="G11" s="4">
        <v>87.630664130026076</v>
      </c>
      <c r="H11" s="4">
        <v>81.341875564114858</v>
      </c>
      <c r="I11" s="4">
        <v>79.497961733461196</v>
      </c>
      <c r="J11" s="4">
        <v>78.827622286789975</v>
      </c>
      <c r="K11" s="4">
        <v>75.295910616065399</v>
      </c>
      <c r="L11" s="4">
        <v>76.010825187995977</v>
      </c>
    </row>
    <row r="12" spans="1:12" x14ac:dyDescent="0.25">
      <c r="A12" s="1" t="s">
        <v>0</v>
      </c>
      <c r="B12" s="1" t="s">
        <v>185</v>
      </c>
      <c r="C12" s="1" t="s">
        <v>75</v>
      </c>
      <c r="D12" s="1" t="s">
        <v>180</v>
      </c>
      <c r="E12" s="4">
        <v>7.6701154727250112</v>
      </c>
      <c r="F12" s="4">
        <v>9.3286575965766243</v>
      </c>
      <c r="G12" s="4">
        <v>9.731629509612743</v>
      </c>
      <c r="H12" s="4">
        <v>10.581642704678853</v>
      </c>
      <c r="I12" s="4">
        <v>11.726103437872965</v>
      </c>
      <c r="J12" s="4">
        <v>13.469656208937836</v>
      </c>
      <c r="K12" s="4">
        <v>15.101342440242275</v>
      </c>
      <c r="L12" s="4">
        <v>16.216280376437311</v>
      </c>
    </row>
    <row r="13" spans="1:12" x14ac:dyDescent="0.25">
      <c r="A13" s="1" t="s">
        <v>0</v>
      </c>
      <c r="B13" s="1" t="s">
        <v>185</v>
      </c>
      <c r="C13" s="1" t="s">
        <v>75</v>
      </c>
      <c r="D13" s="1" t="s">
        <v>182</v>
      </c>
      <c r="E13" s="4">
        <v>5.7941175817532989E-9</v>
      </c>
      <c r="F13" s="4">
        <v>1.5982531834584082E-8</v>
      </c>
      <c r="G13" s="4">
        <v>5.5246965516033949E-8</v>
      </c>
      <c r="H13" s="4">
        <v>5.5528675481445533E-8</v>
      </c>
      <c r="I13" s="4">
        <v>5.8527382987106185E-8</v>
      </c>
      <c r="J13" s="4">
        <v>6.5696680189329109E-8</v>
      </c>
      <c r="K13" s="4">
        <v>7.232964620675018E-8</v>
      </c>
      <c r="L13" s="4">
        <v>7.0661002966478973E-8</v>
      </c>
    </row>
    <row r="14" spans="1:12" x14ac:dyDescent="0.25">
      <c r="A14" s="1" t="s">
        <v>0</v>
      </c>
      <c r="B14" s="1" t="s">
        <v>185</v>
      </c>
      <c r="C14" s="1" t="s">
        <v>75</v>
      </c>
      <c r="D14" s="1" t="s">
        <v>183</v>
      </c>
      <c r="E14" s="4"/>
      <c r="F14" s="4">
        <v>6.9312287492112488E-9</v>
      </c>
      <c r="G14" s="4">
        <v>1.509775011977704E-8</v>
      </c>
      <c r="H14" s="4">
        <v>1.1595429424558255E-8</v>
      </c>
      <c r="I14" s="4">
        <v>1.332991166190501E-8</v>
      </c>
      <c r="J14" s="4">
        <v>1.6731454038601345E-8</v>
      </c>
      <c r="K14" s="4">
        <v>1.9982412314623121E-8</v>
      </c>
      <c r="L14" s="4">
        <v>2.063406963050659E-8</v>
      </c>
    </row>
    <row r="15" spans="1:12" x14ac:dyDescent="0.25">
      <c r="A15" s="1" t="s">
        <v>0</v>
      </c>
      <c r="B15" s="1" t="s">
        <v>185</v>
      </c>
      <c r="C15" s="1" t="s">
        <v>75</v>
      </c>
      <c r="D15" s="1" t="s">
        <v>184</v>
      </c>
      <c r="E15" s="4">
        <v>4.1627385290103813</v>
      </c>
      <c r="F15" s="4">
        <v>0.88908455586403523</v>
      </c>
      <c r="G15" s="4">
        <v>3.6959437583580281</v>
      </c>
      <c r="H15" s="4">
        <v>5.2427993039613376</v>
      </c>
      <c r="I15" s="4">
        <v>5.243238610845995</v>
      </c>
      <c r="J15" s="4">
        <v>5.246598103856793</v>
      </c>
      <c r="K15" s="4">
        <v>5.2506152670334254</v>
      </c>
      <c r="L15" s="4">
        <v>5.2622101205449185</v>
      </c>
    </row>
    <row r="16" spans="1:12" x14ac:dyDescent="0.25">
      <c r="A16" s="1" t="s">
        <v>0</v>
      </c>
      <c r="B16" s="1" t="s">
        <v>185</v>
      </c>
      <c r="C16" s="1" t="s">
        <v>79</v>
      </c>
      <c r="D16" s="1" t="s">
        <v>79</v>
      </c>
      <c r="E16" s="4">
        <v>447.04867759092912</v>
      </c>
      <c r="F16" s="4">
        <v>439.8929653367951</v>
      </c>
      <c r="G16" s="4">
        <v>435.16714012252623</v>
      </c>
      <c r="H16" s="4">
        <v>416.38280540919266</v>
      </c>
      <c r="I16" s="4">
        <v>387.10835041119009</v>
      </c>
      <c r="J16" s="4">
        <v>365.90491736647471</v>
      </c>
      <c r="K16" s="4">
        <v>359.92426881542218</v>
      </c>
      <c r="L16" s="4">
        <v>351.93472122109318</v>
      </c>
    </row>
    <row r="17" spans="1:12" x14ac:dyDescent="0.25">
      <c r="A17" s="1" t="s">
        <v>0</v>
      </c>
      <c r="B17" s="1" t="s">
        <v>185</v>
      </c>
      <c r="C17" s="1" t="s">
        <v>79</v>
      </c>
      <c r="D17" s="1" t="s">
        <v>177</v>
      </c>
      <c r="E17" s="4">
        <v>8.0096864938286813E-9</v>
      </c>
      <c r="F17" s="4">
        <v>9.0793577107875575E-8</v>
      </c>
      <c r="G17" s="4">
        <v>1.1882853655264491E-7</v>
      </c>
      <c r="H17" s="4">
        <v>1.1660685328324116E-7</v>
      </c>
      <c r="I17" s="4">
        <v>1.3608722450937233E-7</v>
      </c>
      <c r="J17" s="4">
        <v>1.7310482981786704E-7</v>
      </c>
      <c r="K17" s="4">
        <v>1.7672549149349735E-7</v>
      </c>
      <c r="L17" s="4">
        <v>1.7382885274363252E-7</v>
      </c>
    </row>
    <row r="18" spans="1:12" x14ac:dyDescent="0.25">
      <c r="A18" s="1" t="s">
        <v>0</v>
      </c>
      <c r="B18" s="1" t="s">
        <v>185</v>
      </c>
      <c r="C18" s="1" t="s">
        <v>79</v>
      </c>
      <c r="D18" s="1" t="s">
        <v>178</v>
      </c>
      <c r="E18" s="4">
        <v>2.9011923757322131E-2</v>
      </c>
      <c r="F18" s="4">
        <v>2.4684640278059864</v>
      </c>
      <c r="G18" s="4">
        <v>1.7659588256231735</v>
      </c>
      <c r="H18" s="4">
        <v>1.7259452093401664</v>
      </c>
      <c r="I18" s="4">
        <v>2.974062749410205</v>
      </c>
      <c r="J18" s="4">
        <v>5.8964398961225406</v>
      </c>
      <c r="K18" s="4">
        <v>6.8488005098033309</v>
      </c>
      <c r="L18" s="4">
        <v>7.2153233329500761</v>
      </c>
    </row>
    <row r="19" spans="1:12" x14ac:dyDescent="0.25">
      <c r="A19" s="1" t="s">
        <v>0</v>
      </c>
      <c r="B19" s="1" t="s">
        <v>185</v>
      </c>
      <c r="C19" s="1" t="s">
        <v>79</v>
      </c>
      <c r="D19" s="1" t="s">
        <v>179</v>
      </c>
      <c r="E19" s="4">
        <v>108.35229310608254</v>
      </c>
      <c r="F19" s="4">
        <v>102.41288612598053</v>
      </c>
      <c r="G19" s="4">
        <v>104.61732323537682</v>
      </c>
      <c r="H19" s="4">
        <v>93.39186163372996</v>
      </c>
      <c r="I19" s="4">
        <v>80.069513047421026</v>
      </c>
      <c r="J19" s="4">
        <v>65.516182749239817</v>
      </c>
      <c r="K19" s="4">
        <v>59.685538314546498</v>
      </c>
      <c r="L19" s="4">
        <v>50.673353488781572</v>
      </c>
    </row>
    <row r="20" spans="1:12" x14ac:dyDescent="0.25">
      <c r="A20" s="1" t="s">
        <v>0</v>
      </c>
      <c r="B20" s="1" t="s">
        <v>185</v>
      </c>
      <c r="C20" s="1" t="s">
        <v>79</v>
      </c>
      <c r="D20" s="1" t="s">
        <v>180</v>
      </c>
      <c r="E20" s="4">
        <v>54.963896850750061</v>
      </c>
      <c r="F20" s="4">
        <v>69.135569050725962</v>
      </c>
      <c r="G20" s="4">
        <v>79.62572600929947</v>
      </c>
      <c r="H20" s="4">
        <v>82.058006166891388</v>
      </c>
      <c r="I20" s="4">
        <v>87.077831274320843</v>
      </c>
      <c r="J20" s="4">
        <v>92.572251678360828</v>
      </c>
      <c r="K20" s="4">
        <v>99.011615008310883</v>
      </c>
      <c r="L20" s="4">
        <v>100.46174812282722</v>
      </c>
    </row>
    <row r="21" spans="1:12" x14ac:dyDescent="0.25">
      <c r="A21" s="1" t="s">
        <v>0</v>
      </c>
      <c r="B21" s="1" t="s">
        <v>185</v>
      </c>
      <c r="C21" s="1" t="s">
        <v>79</v>
      </c>
      <c r="D21" s="1" t="s">
        <v>181</v>
      </c>
      <c r="E21" s="4">
        <v>3.1754504498949389E-9</v>
      </c>
      <c r="F21" s="4">
        <v>3.1460345221682964</v>
      </c>
      <c r="G21" s="4">
        <v>3.9615912016947079</v>
      </c>
      <c r="H21" s="4">
        <v>3.905437209308344</v>
      </c>
      <c r="I21" s="4">
        <v>3.8983774737254557</v>
      </c>
      <c r="J21" s="4">
        <v>3.7846847905256795</v>
      </c>
      <c r="K21" s="4">
        <v>3.7164671719505731</v>
      </c>
      <c r="L21" s="4">
        <v>3.8323692699137193</v>
      </c>
    </row>
    <row r="22" spans="1:12" x14ac:dyDescent="0.25">
      <c r="A22" s="1" t="s">
        <v>0</v>
      </c>
      <c r="B22" s="1" t="s">
        <v>185</v>
      </c>
      <c r="C22" s="1" t="s">
        <v>79</v>
      </c>
      <c r="D22" s="1" t="s">
        <v>182</v>
      </c>
      <c r="E22" s="4">
        <v>1.9496411653381462E-8</v>
      </c>
      <c r="F22" s="4">
        <v>0.15252450274877169</v>
      </c>
      <c r="G22" s="4">
        <v>1.02036064220932E-7</v>
      </c>
      <c r="H22" s="4">
        <v>8.7372048911147172E-8</v>
      </c>
      <c r="I22" s="4">
        <v>8.9413539083925948E-8</v>
      </c>
      <c r="J22" s="4">
        <v>9.9775136785397399E-8</v>
      </c>
      <c r="K22" s="4">
        <v>1.0614693267736466E-7</v>
      </c>
      <c r="L22" s="4">
        <v>1.0069707915892817E-7</v>
      </c>
    </row>
    <row r="23" spans="1:12" x14ac:dyDescent="0.25">
      <c r="A23" s="1" t="s">
        <v>0</v>
      </c>
      <c r="B23" s="1" t="s">
        <v>185</v>
      </c>
      <c r="C23" s="1" t="s">
        <v>79</v>
      </c>
      <c r="D23" s="1" t="s">
        <v>183</v>
      </c>
      <c r="E23" s="4">
        <v>6.5382638805589942E-9</v>
      </c>
      <c r="F23" s="4">
        <v>1.0523477952466079E-7</v>
      </c>
      <c r="G23" s="4">
        <v>2.7097238972309515E-8</v>
      </c>
      <c r="H23" s="4">
        <v>1.8482983636015026E-8</v>
      </c>
      <c r="I23" s="4">
        <v>2.17048159020965E-8</v>
      </c>
      <c r="J23" s="4">
        <v>2.8277481062021443E-8</v>
      </c>
      <c r="K23" s="4">
        <v>3.339499004948737E-8</v>
      </c>
      <c r="L23" s="4">
        <v>3.3793787376119434E-8</v>
      </c>
    </row>
    <row r="24" spans="1:12" x14ac:dyDescent="0.25">
      <c r="A24" s="1" t="s">
        <v>0</v>
      </c>
      <c r="B24" s="1" t="s">
        <v>185</v>
      </c>
      <c r="C24" s="1" t="s">
        <v>79</v>
      </c>
      <c r="D24" s="1" t="s">
        <v>184</v>
      </c>
      <c r="E24" s="4">
        <v>11.904241092828634</v>
      </c>
      <c r="F24" s="4">
        <v>40.430417741111242</v>
      </c>
      <c r="G24" s="4">
        <v>43.528074609196089</v>
      </c>
      <c r="H24" s="4">
        <v>48.044525054836178</v>
      </c>
      <c r="I24" s="4">
        <v>71.741163127469974</v>
      </c>
      <c r="J24" s="4">
        <v>100.11563195475935</v>
      </c>
      <c r="K24" s="4">
        <v>105.87856706140222</v>
      </c>
      <c r="L24" s="4">
        <v>107.21204034675414</v>
      </c>
    </row>
    <row r="25" spans="1:12" x14ac:dyDescent="0.25">
      <c r="A25" s="1" t="s">
        <v>0</v>
      </c>
      <c r="B25" s="1" t="s">
        <v>185</v>
      </c>
      <c r="C25" s="1" t="s">
        <v>91</v>
      </c>
      <c r="D25" s="1" t="s">
        <v>177</v>
      </c>
      <c r="E25" s="4">
        <v>1.0780989638569876E-8</v>
      </c>
      <c r="F25" s="4">
        <v>7.9020582852795057E-8</v>
      </c>
      <c r="G25" s="4">
        <v>1.1954497835594617E-7</v>
      </c>
      <c r="H25" s="4">
        <v>1.1112041392803022E-7</v>
      </c>
      <c r="I25" s="4">
        <v>1.2379973452822195E-7</v>
      </c>
      <c r="J25" s="4">
        <v>1.504049050511474E-7</v>
      </c>
      <c r="K25" s="4">
        <v>1.560593961413344E-7</v>
      </c>
      <c r="L25" s="4">
        <v>1.5595869373996666E-7</v>
      </c>
    </row>
    <row r="26" spans="1:12" x14ac:dyDescent="0.25">
      <c r="A26" s="1" t="s">
        <v>0</v>
      </c>
      <c r="B26" s="1" t="s">
        <v>185</v>
      </c>
      <c r="C26" s="1" t="s">
        <v>91</v>
      </c>
      <c r="D26" s="1" t="s">
        <v>178</v>
      </c>
      <c r="E26" s="4">
        <v>5.8230232483808599</v>
      </c>
      <c r="F26" s="4">
        <v>4.2795715677719475</v>
      </c>
      <c r="G26" s="4">
        <v>3.2125175612588732</v>
      </c>
      <c r="H26" s="4">
        <v>2.2876141622359154</v>
      </c>
      <c r="I26" s="4">
        <v>2.3589048840054327</v>
      </c>
      <c r="J26" s="4">
        <v>3.0128414339656095</v>
      </c>
      <c r="K26" s="4">
        <v>4.0697342987219693</v>
      </c>
      <c r="L26" s="4">
        <v>3.9612416988762198</v>
      </c>
    </row>
    <row r="27" spans="1:12" x14ac:dyDescent="0.25">
      <c r="A27" s="1" t="s">
        <v>0</v>
      </c>
      <c r="B27" s="1" t="s">
        <v>185</v>
      </c>
      <c r="C27" s="1" t="s">
        <v>91</v>
      </c>
      <c r="D27" s="1" t="s">
        <v>179</v>
      </c>
      <c r="E27" s="4">
        <v>19.807772625011935</v>
      </c>
      <c r="F27" s="4">
        <v>16.841537234887632</v>
      </c>
      <c r="G27" s="4">
        <v>3.4689044570268424</v>
      </c>
      <c r="H27" s="4">
        <v>1.7603917109178373</v>
      </c>
      <c r="I27" s="4">
        <v>0.23248178725657814</v>
      </c>
      <c r="J27" s="4">
        <v>7.2733213989449416E-2</v>
      </c>
      <c r="K27" s="4">
        <v>5.8294132155181754E-7</v>
      </c>
      <c r="L27" s="4">
        <v>4.9474557257016227E-7</v>
      </c>
    </row>
    <row r="28" spans="1:12" x14ac:dyDescent="0.25">
      <c r="A28" s="1" t="s">
        <v>0</v>
      </c>
      <c r="B28" s="1" t="s">
        <v>185</v>
      </c>
      <c r="C28" s="1" t="s">
        <v>91</v>
      </c>
      <c r="D28" s="1" t="s">
        <v>180</v>
      </c>
      <c r="E28" s="4">
        <v>3.4570167029530996</v>
      </c>
      <c r="F28" s="4">
        <v>0.15079376649162224</v>
      </c>
      <c r="G28" s="4">
        <v>2.1460994060642978E-7</v>
      </c>
      <c r="H28" s="4">
        <v>9.977480562580508E-8</v>
      </c>
      <c r="I28" s="4">
        <v>8.3951533420257881E-8</v>
      </c>
      <c r="J28" s="4">
        <v>9.4213229840355358E-8</v>
      </c>
      <c r="K28" s="4">
        <v>8.8417983465281798E-8</v>
      </c>
      <c r="L28" s="4">
        <v>1.0268338357679622E-7</v>
      </c>
    </row>
    <row r="29" spans="1:12" x14ac:dyDescent="0.25">
      <c r="A29" s="1" t="s">
        <v>0</v>
      </c>
      <c r="B29" s="1" t="s">
        <v>185</v>
      </c>
      <c r="C29" s="1" t="s">
        <v>91</v>
      </c>
      <c r="D29" s="1" t="s">
        <v>182</v>
      </c>
      <c r="E29" s="4">
        <v>58.385247373562592</v>
      </c>
      <c r="F29" s="4">
        <v>65.096105447451492</v>
      </c>
      <c r="G29" s="4">
        <v>75.43688820669891</v>
      </c>
      <c r="H29" s="4">
        <v>84.309647939973473</v>
      </c>
      <c r="I29" s="4">
        <v>84.621750977817115</v>
      </c>
      <c r="J29" s="4">
        <v>83.937777479447078</v>
      </c>
      <c r="K29" s="4">
        <v>76.734603994082079</v>
      </c>
      <c r="L29" s="4">
        <v>75.200828461475524</v>
      </c>
    </row>
    <row r="30" spans="1:12" x14ac:dyDescent="0.25">
      <c r="A30" s="1" t="s">
        <v>0</v>
      </c>
      <c r="B30" s="1" t="s">
        <v>185</v>
      </c>
      <c r="C30" s="1" t="s">
        <v>91</v>
      </c>
      <c r="D30" s="1" t="s">
        <v>183</v>
      </c>
      <c r="E30" s="4">
        <v>9.687794571400301E-9</v>
      </c>
      <c r="F30" s="4">
        <v>0.64450552308848741</v>
      </c>
      <c r="G30" s="4">
        <v>2.5421506805166609E-8</v>
      </c>
      <c r="H30" s="4">
        <v>1.3758820103536386E-8</v>
      </c>
      <c r="I30" s="4">
        <v>1.5339769716924477E-8</v>
      </c>
      <c r="J30" s="4">
        <v>1.9021615562078285E-8</v>
      </c>
      <c r="K30" s="4">
        <v>2.271602465902444E-8</v>
      </c>
      <c r="L30" s="4">
        <v>2.3029230669898355E-8</v>
      </c>
    </row>
    <row r="31" spans="1:12" x14ac:dyDescent="0.25">
      <c r="A31" s="1" t="s">
        <v>0</v>
      </c>
      <c r="B31" s="1" t="s">
        <v>185</v>
      </c>
      <c r="C31" s="1" t="s">
        <v>91</v>
      </c>
      <c r="D31" s="1" t="s">
        <v>184</v>
      </c>
      <c r="E31" s="4">
        <v>61.811735750556366</v>
      </c>
      <c r="F31" s="4">
        <v>69.658124663823116</v>
      </c>
      <c r="G31" s="4">
        <v>86.981932565615097</v>
      </c>
      <c r="H31" s="4">
        <v>89.838984569750082</v>
      </c>
      <c r="I31" s="4">
        <v>91.193676761470854</v>
      </c>
      <c r="J31" s="4">
        <v>90.852306762838509</v>
      </c>
      <c r="K31" s="4">
        <v>97.944372428358108</v>
      </c>
      <c r="L31" s="4">
        <v>97.073542317879159</v>
      </c>
    </row>
    <row r="32" spans="1:12" x14ac:dyDescent="0.25">
      <c r="A32" s="1" t="s">
        <v>0</v>
      </c>
      <c r="B32" s="1" t="s">
        <v>185</v>
      </c>
      <c r="C32" s="1" t="s">
        <v>97</v>
      </c>
      <c r="D32" s="1" t="s">
        <v>177</v>
      </c>
      <c r="E32" s="4">
        <v>7.0926816539308984E-9</v>
      </c>
      <c r="F32" s="4">
        <v>4.4947894229009829E-8</v>
      </c>
      <c r="G32" s="4">
        <v>9.8915443605852559E-8</v>
      </c>
      <c r="H32" s="4">
        <v>1.0517095092230817E-7</v>
      </c>
      <c r="I32" s="4">
        <v>1.1918361282817323E-7</v>
      </c>
      <c r="J32" s="4">
        <v>1.4603158027184282E-7</v>
      </c>
      <c r="K32" s="4">
        <v>1.5139343904011859E-7</v>
      </c>
      <c r="L32" s="4">
        <v>1.5232304598461689E-7</v>
      </c>
    </row>
    <row r="33" spans="1:12" x14ac:dyDescent="0.25">
      <c r="A33" s="1" t="s">
        <v>0</v>
      </c>
      <c r="B33" s="1" t="s">
        <v>185</v>
      </c>
      <c r="C33" s="1" t="s">
        <v>97</v>
      </c>
      <c r="D33" s="1" t="s">
        <v>178</v>
      </c>
      <c r="E33" s="4">
        <v>0.11333258565229117</v>
      </c>
      <c r="F33" s="4">
        <v>1.8407296749624775E-7</v>
      </c>
      <c r="G33" s="4">
        <v>0.3158907117172815</v>
      </c>
      <c r="H33" s="4">
        <v>1.2508732171774748</v>
      </c>
      <c r="I33" s="4">
        <v>1.1065953474495478</v>
      </c>
      <c r="J33" s="4">
        <v>1.7581677264651281</v>
      </c>
      <c r="K33" s="4">
        <v>2.2220663687058719</v>
      </c>
      <c r="L33" s="4">
        <v>2.1860311857812018</v>
      </c>
    </row>
    <row r="34" spans="1:12" x14ac:dyDescent="0.25">
      <c r="A34" s="1" t="s">
        <v>0</v>
      </c>
      <c r="B34" s="1" t="s">
        <v>185</v>
      </c>
      <c r="C34" s="1" t="s">
        <v>97</v>
      </c>
      <c r="D34" s="1" t="s">
        <v>179</v>
      </c>
      <c r="E34" s="4">
        <v>28.342010286383054</v>
      </c>
      <c r="F34" s="4">
        <v>36.301925247506084</v>
      </c>
      <c r="G34" s="4">
        <v>25.938709300237754</v>
      </c>
      <c r="H34" s="4">
        <v>18.470569653542348</v>
      </c>
      <c r="I34" s="4">
        <v>18.084920228209164</v>
      </c>
      <c r="J34" s="4">
        <v>17.101018120104218</v>
      </c>
      <c r="K34" s="4">
        <v>13.799332023560726</v>
      </c>
      <c r="L34" s="4">
        <v>13.306381763260525</v>
      </c>
    </row>
    <row r="35" spans="1:12" x14ac:dyDescent="0.25">
      <c r="A35" s="1" t="s">
        <v>0</v>
      </c>
      <c r="B35" s="1" t="s">
        <v>185</v>
      </c>
      <c r="C35" s="1" t="s">
        <v>97</v>
      </c>
      <c r="D35" s="1" t="s">
        <v>180</v>
      </c>
      <c r="E35" s="4">
        <v>0.24657624559042621</v>
      </c>
      <c r="F35" s="4">
        <v>0.63032825889581634</v>
      </c>
      <c r="G35" s="4">
        <v>0.47137293286978987</v>
      </c>
      <c r="H35" s="4">
        <v>0.49270862260688508</v>
      </c>
      <c r="I35" s="4">
        <v>0.47516013259842765</v>
      </c>
      <c r="J35" s="4">
        <v>0.52275712056756551</v>
      </c>
      <c r="K35" s="4">
        <v>0.33216745704799466</v>
      </c>
      <c r="L35" s="4">
        <v>0.52617158287911381</v>
      </c>
    </row>
    <row r="36" spans="1:12" x14ac:dyDescent="0.25">
      <c r="A36" s="1" t="s">
        <v>0</v>
      </c>
      <c r="B36" s="1" t="s">
        <v>185</v>
      </c>
      <c r="C36" s="1" t="s">
        <v>97</v>
      </c>
      <c r="D36" s="1" t="s">
        <v>182</v>
      </c>
      <c r="E36" s="4">
        <v>1.0442229799880076E-8</v>
      </c>
      <c r="F36" s="4">
        <v>2.3735921509965519E-8</v>
      </c>
      <c r="G36" s="4">
        <v>6.2111446479106289E-8</v>
      </c>
      <c r="H36" s="4">
        <v>6.5338365767091989E-8</v>
      </c>
      <c r="I36" s="4">
        <v>6.428037637781651E-8</v>
      </c>
      <c r="J36" s="4">
        <v>7.0437287257257081E-8</v>
      </c>
      <c r="K36" s="4">
        <v>7.6499711815810268E-8</v>
      </c>
      <c r="L36" s="4">
        <v>7.3961582826813109E-8</v>
      </c>
    </row>
    <row r="37" spans="1:12" x14ac:dyDescent="0.25">
      <c r="A37" s="1" t="s">
        <v>0</v>
      </c>
      <c r="B37" s="1" t="s">
        <v>185</v>
      </c>
      <c r="C37" s="1" t="s">
        <v>97</v>
      </c>
      <c r="D37" s="1" t="s">
        <v>183</v>
      </c>
      <c r="E37" s="4">
        <v>37.397021855462867</v>
      </c>
      <c r="F37" s="4">
        <v>47.241402232726486</v>
      </c>
      <c r="G37" s="4">
        <v>51.065127791202819</v>
      </c>
      <c r="H37" s="4">
        <v>53.254275081736061</v>
      </c>
      <c r="I37" s="4">
        <v>57.623159537864865</v>
      </c>
      <c r="J37" s="4">
        <v>63.845373272994323</v>
      </c>
      <c r="K37" s="4">
        <v>70.806049642341478</v>
      </c>
      <c r="L37" s="4">
        <v>77.091459349149801</v>
      </c>
    </row>
    <row r="38" spans="1:12" x14ac:dyDescent="0.25">
      <c r="A38" s="1" t="s">
        <v>0</v>
      </c>
      <c r="B38" s="1" t="s">
        <v>185</v>
      </c>
      <c r="C38" s="1" t="s">
        <v>97</v>
      </c>
      <c r="D38" s="1" t="s">
        <v>184</v>
      </c>
      <c r="E38" s="4">
        <v>11.582092191951567</v>
      </c>
      <c r="F38" s="4">
        <v>3.4861797787852407</v>
      </c>
      <c r="G38" s="4">
        <v>21.275891652515625</v>
      </c>
      <c r="H38" s="4">
        <v>36.90551630845161</v>
      </c>
      <c r="I38" s="4">
        <v>37.073147105143498</v>
      </c>
      <c r="J38" s="4">
        <v>36.450391027958197</v>
      </c>
      <c r="K38" s="4">
        <v>36.016052846322346</v>
      </c>
      <c r="L38" s="4">
        <v>36.065347710962108</v>
      </c>
    </row>
    <row r="39" spans="1:12" x14ac:dyDescent="0.25">
      <c r="A39" s="1" t="s">
        <v>0</v>
      </c>
      <c r="B39" s="1" t="s">
        <v>185</v>
      </c>
      <c r="C39" s="1" t="s">
        <v>177</v>
      </c>
      <c r="D39" s="1" t="s">
        <v>177</v>
      </c>
      <c r="E39" s="4">
        <v>195.39701054450973</v>
      </c>
      <c r="F39" s="4">
        <v>201.85705809735953</v>
      </c>
      <c r="G39" s="4">
        <v>221.42506871626119</v>
      </c>
      <c r="H39" s="4">
        <v>218.47805337415969</v>
      </c>
      <c r="I39" s="4">
        <v>202.31566665822811</v>
      </c>
      <c r="J39" s="4">
        <v>184.47332017122835</v>
      </c>
      <c r="K39" s="4">
        <v>165.92934117075322</v>
      </c>
      <c r="L39" s="4">
        <v>147.38306827033421</v>
      </c>
    </row>
    <row r="40" spans="1:12" x14ac:dyDescent="0.25">
      <c r="A40" s="1" t="s">
        <v>0</v>
      </c>
      <c r="B40" s="1" t="s">
        <v>185</v>
      </c>
      <c r="C40" s="1" t="s">
        <v>177</v>
      </c>
      <c r="D40" s="1" t="s">
        <v>178</v>
      </c>
      <c r="E40" s="4"/>
      <c r="F40" s="4">
        <v>1.8211470587134385E-7</v>
      </c>
      <c r="G40" s="4">
        <v>3.4903452722501171E-7</v>
      </c>
      <c r="H40" s="4">
        <v>3.5420315025011668E-7</v>
      </c>
      <c r="I40" s="4">
        <v>4.2674651584482509E-7</v>
      </c>
      <c r="J40" s="4">
        <v>6.4518063828196503E-7</v>
      </c>
      <c r="K40" s="4">
        <v>8.1342643570166514E-7</v>
      </c>
      <c r="L40" s="4">
        <v>8.6485610180415854E-7</v>
      </c>
    </row>
    <row r="41" spans="1:12" x14ac:dyDescent="0.25">
      <c r="A41" s="1" t="s">
        <v>0</v>
      </c>
      <c r="B41" s="1" t="s">
        <v>185</v>
      </c>
      <c r="C41" s="1" t="s">
        <v>177</v>
      </c>
      <c r="D41" s="1" t="s">
        <v>179</v>
      </c>
      <c r="E41" s="4"/>
      <c r="F41" s="4">
        <v>1.6110643779043698E-6</v>
      </c>
      <c r="G41" s="4">
        <v>1.4613671894538424E-6</v>
      </c>
      <c r="H41" s="4">
        <v>1.0765430581773627E-6</v>
      </c>
      <c r="I41" s="4">
        <v>7.7293226722464128E-7</v>
      </c>
      <c r="J41" s="4">
        <v>6.3290979555500263E-7</v>
      </c>
      <c r="K41" s="4">
        <v>5.1663065033886746E-7</v>
      </c>
      <c r="L41" s="4">
        <v>4.6575506213244704E-7</v>
      </c>
    </row>
    <row r="42" spans="1:12" x14ac:dyDescent="0.25">
      <c r="A42" s="1" t="s">
        <v>0</v>
      </c>
      <c r="B42" s="1" t="s">
        <v>185</v>
      </c>
      <c r="C42" s="1" t="s">
        <v>177</v>
      </c>
      <c r="D42" s="1" t="s">
        <v>180</v>
      </c>
      <c r="E42" s="4"/>
      <c r="F42" s="4">
        <v>1.1849201695617746E-7</v>
      </c>
      <c r="G42" s="4">
        <v>8.4513665766540611E-8</v>
      </c>
      <c r="H42" s="4">
        <v>6.444438432076044E-8</v>
      </c>
      <c r="I42" s="4">
        <v>6.4352555071864798E-8</v>
      </c>
      <c r="J42" s="4">
        <v>7.6284825438070219E-8</v>
      </c>
      <c r="K42" s="4">
        <v>7.7037578587517639E-8</v>
      </c>
      <c r="L42" s="4">
        <v>8.8953335531696359E-8</v>
      </c>
    </row>
    <row r="43" spans="1:12" x14ac:dyDescent="0.25">
      <c r="A43" s="1" t="s">
        <v>0</v>
      </c>
      <c r="B43" s="1" t="s">
        <v>185</v>
      </c>
      <c r="C43" s="1" t="s">
        <v>177</v>
      </c>
      <c r="D43" s="1" t="s">
        <v>182</v>
      </c>
      <c r="E43" s="4"/>
      <c r="F43" s="4">
        <v>2.1221772658862761E-8</v>
      </c>
      <c r="G43" s="4">
        <v>5.137328065983663E-8</v>
      </c>
      <c r="H43" s="4">
        <v>5.4722941783366845E-8</v>
      </c>
      <c r="I43" s="4">
        <v>6.0515909606716953E-8</v>
      </c>
      <c r="J43" s="4">
        <v>6.9663460988453165E-8</v>
      </c>
      <c r="K43" s="4">
        <v>7.8490520004888297E-8</v>
      </c>
      <c r="L43" s="4">
        <v>7.7637233601343861E-8</v>
      </c>
    </row>
    <row r="44" spans="1:12" x14ac:dyDescent="0.25">
      <c r="A44" s="1" t="s">
        <v>0</v>
      </c>
      <c r="B44" s="1" t="s">
        <v>185</v>
      </c>
      <c r="C44" s="1" t="s">
        <v>177</v>
      </c>
      <c r="D44" s="1" t="s">
        <v>183</v>
      </c>
      <c r="E44" s="4"/>
      <c r="F44" s="4">
        <v>8.4325345622605238E-9</v>
      </c>
      <c r="G44" s="4">
        <v>1.516115087840727E-8</v>
      </c>
      <c r="H44" s="4">
        <v>1.2789011917237741E-8</v>
      </c>
      <c r="I44" s="4">
        <v>1.4962306139877615E-8</v>
      </c>
      <c r="J44" s="4">
        <v>1.8899035857623543E-8</v>
      </c>
      <c r="K44" s="4">
        <v>2.3081179917925364E-8</v>
      </c>
      <c r="L44" s="4">
        <v>2.4109271170578557E-8</v>
      </c>
    </row>
    <row r="45" spans="1:12" x14ac:dyDescent="0.25">
      <c r="A45" s="1" t="s">
        <v>0</v>
      </c>
      <c r="B45" s="1" t="s">
        <v>185</v>
      </c>
      <c r="C45" s="1" t="s">
        <v>177</v>
      </c>
      <c r="D45" s="1" t="s">
        <v>184</v>
      </c>
      <c r="E45" s="4"/>
      <c r="F45" s="4">
        <v>16.353923386265357</v>
      </c>
      <c r="G45" s="4">
        <v>16.340495353634935</v>
      </c>
      <c r="H45" s="4">
        <v>16.337688929461876</v>
      </c>
      <c r="I45" s="4">
        <v>16.337316230790137</v>
      </c>
      <c r="J45" s="4">
        <v>16.33731039781388</v>
      </c>
      <c r="K45" s="4">
        <v>16.337396333622053</v>
      </c>
      <c r="L45" s="4">
        <v>16.33766119902063</v>
      </c>
    </row>
    <row r="46" spans="1:12" x14ac:dyDescent="0.25">
      <c r="A46" s="1" t="s">
        <v>0</v>
      </c>
      <c r="B46" s="1" t="s">
        <v>185</v>
      </c>
      <c r="C46" s="1" t="s">
        <v>178</v>
      </c>
      <c r="D46" s="1" t="s">
        <v>177</v>
      </c>
      <c r="E46" s="4">
        <v>1.1467537839485596E-8</v>
      </c>
      <c r="F46" s="4">
        <v>1.0213546910728415E-7</v>
      </c>
      <c r="G46" s="4">
        <v>1.8989323434863793E-7</v>
      </c>
      <c r="H46" s="4">
        <v>1.9060658813868901E-7</v>
      </c>
      <c r="I46" s="4">
        <v>2.2330367328945644E-7</v>
      </c>
      <c r="J46" s="4">
        <v>2.7588570772761301E-7</v>
      </c>
      <c r="K46" s="4">
        <v>2.9011209012490846E-7</v>
      </c>
      <c r="L46" s="4">
        <v>2.9501424137593506E-7</v>
      </c>
    </row>
    <row r="47" spans="1:12" x14ac:dyDescent="0.25">
      <c r="A47" s="1" t="s">
        <v>0</v>
      </c>
      <c r="B47" s="1" t="s">
        <v>185</v>
      </c>
      <c r="C47" s="1" t="s">
        <v>178</v>
      </c>
      <c r="D47" s="1" t="s">
        <v>178</v>
      </c>
      <c r="E47" s="4">
        <v>153.87071376249136</v>
      </c>
      <c r="F47" s="4">
        <v>158.55286182135814</v>
      </c>
      <c r="G47" s="4">
        <v>160.61917053921039</v>
      </c>
      <c r="H47" s="4">
        <v>167.39459583888461</v>
      </c>
      <c r="I47" s="4">
        <v>166.81520684452255</v>
      </c>
      <c r="J47" s="4">
        <v>168.17228417305256</v>
      </c>
      <c r="K47" s="4">
        <v>168.15058885017064</v>
      </c>
      <c r="L47" s="4">
        <v>168.24993308574187</v>
      </c>
    </row>
    <row r="48" spans="1:12" x14ac:dyDescent="0.25">
      <c r="A48" s="1" t="s">
        <v>0</v>
      </c>
      <c r="B48" s="1" t="s">
        <v>185</v>
      </c>
      <c r="C48" s="1" t="s">
        <v>178</v>
      </c>
      <c r="D48" s="1" t="s">
        <v>179</v>
      </c>
      <c r="E48">
        <v>4.0023946080637272</v>
      </c>
      <c r="F48">
        <v>6.1672978494012405</v>
      </c>
      <c r="G48">
        <v>4.7821412642519094</v>
      </c>
      <c r="H48">
        <v>6.3968047233762035E-5</v>
      </c>
      <c r="I48">
        <v>2.0121571272081486E-6</v>
      </c>
      <c r="J48">
        <v>1.350617378746561E-6</v>
      </c>
      <c r="K48">
        <v>1.005853229305521E-6</v>
      </c>
      <c r="L48">
        <v>8.9597426225787685E-7</v>
      </c>
    </row>
    <row r="49" spans="1:12" x14ac:dyDescent="0.25">
      <c r="A49" s="1" t="s">
        <v>0</v>
      </c>
      <c r="B49" s="1" t="s">
        <v>185</v>
      </c>
      <c r="C49" s="1" t="s">
        <v>178</v>
      </c>
      <c r="D49" s="1" t="s">
        <v>180</v>
      </c>
      <c r="E49">
        <v>1.0511835041174957E-7</v>
      </c>
      <c r="F49">
        <v>3.1976020313094679E-7</v>
      </c>
      <c r="G49">
        <v>1.9707494219659022E-7</v>
      </c>
      <c r="H49">
        <v>1.3876749992040278E-7</v>
      </c>
      <c r="I49">
        <v>1.3333703035741053E-7</v>
      </c>
      <c r="J49">
        <v>1.5518643700166857E-7</v>
      </c>
      <c r="K49">
        <v>1.5069685594703614E-7</v>
      </c>
      <c r="L49">
        <v>1.7347445415918143E-7</v>
      </c>
    </row>
    <row r="50" spans="1:12" x14ac:dyDescent="0.25">
      <c r="A50" s="1" t="s">
        <v>0</v>
      </c>
      <c r="B50" s="1" t="s">
        <v>185</v>
      </c>
      <c r="C50" s="1" t="s">
        <v>178</v>
      </c>
      <c r="D50" s="1" t="s">
        <v>182</v>
      </c>
      <c r="E50">
        <v>9.2225327416892006E-9</v>
      </c>
      <c r="F50">
        <v>4.629098432619646E-8</v>
      </c>
      <c r="G50">
        <v>1.0137315794007934E-7</v>
      </c>
      <c r="H50">
        <v>1.0360898364158651E-7</v>
      </c>
      <c r="I50">
        <v>1.1131921293760962E-7</v>
      </c>
      <c r="J50">
        <v>1.2631980817818053E-7</v>
      </c>
      <c r="K50">
        <v>1.3972219265264476E-7</v>
      </c>
      <c r="L50">
        <v>1.3756282179712607E-7</v>
      </c>
    </row>
    <row r="51" spans="1:12" x14ac:dyDescent="0.25">
      <c r="A51" s="1" t="s">
        <v>0</v>
      </c>
      <c r="B51" s="1" t="s">
        <v>185</v>
      </c>
      <c r="C51" s="1" t="s">
        <v>178</v>
      </c>
      <c r="D51" s="1" t="s">
        <v>183</v>
      </c>
      <c r="F51">
        <v>1.8467267499269308E-8</v>
      </c>
      <c r="G51">
        <v>2.8857803174053094E-8</v>
      </c>
      <c r="H51">
        <v>2.2528494314146269E-8</v>
      </c>
      <c r="I51">
        <v>2.593913946864302E-8</v>
      </c>
      <c r="J51">
        <v>3.2615875804042659E-8</v>
      </c>
      <c r="K51">
        <v>3.899112328004967E-8</v>
      </c>
      <c r="L51">
        <v>4.0522633231124021E-8</v>
      </c>
    </row>
    <row r="52" spans="1:12" x14ac:dyDescent="0.25">
      <c r="A52" s="1" t="s">
        <v>0</v>
      </c>
      <c r="B52" s="1" t="s">
        <v>185</v>
      </c>
      <c r="C52" s="1" t="s">
        <v>178</v>
      </c>
      <c r="D52" s="1" t="s">
        <v>184</v>
      </c>
      <c r="E52">
        <v>18.448992441285466</v>
      </c>
      <c r="F52">
        <v>6.001985183966168</v>
      </c>
      <c r="G52">
        <v>6.74006293015354</v>
      </c>
      <c r="H52">
        <v>16.229502406941869</v>
      </c>
      <c r="I52">
        <v>18.225855528955965</v>
      </c>
      <c r="J52">
        <v>17.937561727065091</v>
      </c>
      <c r="K52">
        <v>18.90652831476266</v>
      </c>
      <c r="L52">
        <v>19.7535846261964</v>
      </c>
    </row>
    <row r="53" spans="1:12" x14ac:dyDescent="0.25">
      <c r="A53" s="1" t="s">
        <v>0</v>
      </c>
      <c r="B53" s="1" t="s">
        <v>185</v>
      </c>
      <c r="C53" s="1" t="s">
        <v>179</v>
      </c>
      <c r="D53" s="1" t="s">
        <v>177</v>
      </c>
      <c r="G53">
        <v>8.5200667184680413E-8</v>
      </c>
      <c r="H53">
        <v>8.9972928360152465E-8</v>
      </c>
      <c r="I53">
        <v>1.062314969446496E-7</v>
      </c>
      <c r="J53">
        <v>1.3108259292238856E-7</v>
      </c>
      <c r="K53">
        <v>1.383073822314255E-7</v>
      </c>
      <c r="L53">
        <v>1.4054423518387558E-7</v>
      </c>
    </row>
    <row r="54" spans="1:12" x14ac:dyDescent="0.25">
      <c r="A54" s="1" t="s">
        <v>0</v>
      </c>
      <c r="B54" s="1" t="s">
        <v>185</v>
      </c>
      <c r="C54" s="1" t="s">
        <v>179</v>
      </c>
      <c r="D54" s="1" t="s">
        <v>178</v>
      </c>
      <c r="G54">
        <v>3.0575881741707998E-7</v>
      </c>
      <c r="H54">
        <v>3.5829032512107751E-7</v>
      </c>
      <c r="I54">
        <v>4.7223301461601494E-7</v>
      </c>
      <c r="J54">
        <v>7.166263229328551E-7</v>
      </c>
      <c r="K54">
        <v>9.4274268445562138E-7</v>
      </c>
      <c r="L54">
        <v>9.386873841874848E-7</v>
      </c>
    </row>
    <row r="55" spans="1:12" x14ac:dyDescent="0.25">
      <c r="A55" s="1" t="s">
        <v>0</v>
      </c>
      <c r="B55" s="1" t="s">
        <v>185</v>
      </c>
      <c r="C55" s="1" t="s">
        <v>179</v>
      </c>
      <c r="D55" s="1" t="s">
        <v>179</v>
      </c>
      <c r="E55">
        <v>129.99982561257426</v>
      </c>
      <c r="F55">
        <v>95.213732143572955</v>
      </c>
      <c r="G55">
        <v>75.630565791093574</v>
      </c>
      <c r="H55">
        <v>58.197688723657954</v>
      </c>
      <c r="I55">
        <v>48.201714964780614</v>
      </c>
      <c r="J55">
        <v>39.802132998929181</v>
      </c>
      <c r="K55">
        <v>35.138507179375672</v>
      </c>
      <c r="L55">
        <v>29.399841107893995</v>
      </c>
    </row>
    <row r="56" spans="1:12" x14ac:dyDescent="0.25">
      <c r="A56" s="1" t="s">
        <v>0</v>
      </c>
      <c r="B56" s="1" t="s">
        <v>185</v>
      </c>
      <c r="C56" s="1" t="s">
        <v>179</v>
      </c>
      <c r="D56" s="1" t="s">
        <v>180</v>
      </c>
      <c r="E56">
        <v>1.0044973185729582</v>
      </c>
      <c r="F56">
        <v>1.5122787305322702</v>
      </c>
      <c r="G56">
        <v>2.1762892479640814</v>
      </c>
      <c r="H56">
        <v>3.4386307541345382</v>
      </c>
      <c r="I56">
        <v>6.3079204778077962</v>
      </c>
      <c r="J56">
        <v>8.0783651025868775</v>
      </c>
      <c r="K56">
        <v>8.953967967030497</v>
      </c>
      <c r="L56">
        <v>10.394245374097396</v>
      </c>
    </row>
    <row r="57" spans="1:12" x14ac:dyDescent="0.25">
      <c r="A57" s="1" t="s">
        <v>0</v>
      </c>
      <c r="B57" s="1" t="s">
        <v>185</v>
      </c>
      <c r="C57" s="1" t="s">
        <v>179</v>
      </c>
      <c r="D57" s="1" t="s">
        <v>182</v>
      </c>
      <c r="G57">
        <v>5.1404576797079702E-8</v>
      </c>
      <c r="H57">
        <v>5.3649880550146538E-8</v>
      </c>
      <c r="I57">
        <v>5.7484093273695146E-8</v>
      </c>
      <c r="J57">
        <v>6.4714587310427138E-8</v>
      </c>
      <c r="K57">
        <v>7.1334572000036058E-8</v>
      </c>
      <c r="L57">
        <v>6.9693199656772851E-8</v>
      </c>
    </row>
    <row r="58" spans="1:12" x14ac:dyDescent="0.25">
      <c r="A58" s="1" t="s">
        <v>0</v>
      </c>
      <c r="B58" s="1" t="s">
        <v>185</v>
      </c>
      <c r="C58" s="1" t="s">
        <v>179</v>
      </c>
      <c r="D58" s="1" t="s">
        <v>183</v>
      </c>
      <c r="G58">
        <v>1.3271941443845316E-8</v>
      </c>
      <c r="H58">
        <v>1.0935016375257308E-8</v>
      </c>
      <c r="I58">
        <v>1.2673154153851974E-8</v>
      </c>
      <c r="J58">
        <v>1.5891278150508225E-8</v>
      </c>
      <c r="K58">
        <v>1.8947825550372485E-8</v>
      </c>
      <c r="L58">
        <v>1.9593211720171387E-8</v>
      </c>
    </row>
    <row r="59" spans="1:12" x14ac:dyDescent="0.25">
      <c r="A59" s="1" t="s">
        <v>0</v>
      </c>
      <c r="B59" s="1" t="s">
        <v>185</v>
      </c>
      <c r="C59" s="1" t="s">
        <v>179</v>
      </c>
      <c r="D59" s="1" t="s">
        <v>184</v>
      </c>
      <c r="G59">
        <v>1.5066012941280904</v>
      </c>
      <c r="H59">
        <v>2.4537071741024978</v>
      </c>
      <c r="I59">
        <v>3.7408439556875503</v>
      </c>
      <c r="J59">
        <v>4.5368249565542786</v>
      </c>
      <c r="K59">
        <v>4.6974247269615699</v>
      </c>
      <c r="L59">
        <v>4.6975142558449177</v>
      </c>
    </row>
    <row r="60" spans="1:12" x14ac:dyDescent="0.25">
      <c r="A60" s="1" t="s">
        <v>0</v>
      </c>
      <c r="B60" s="1" t="s">
        <v>185</v>
      </c>
      <c r="C60" s="1" t="s">
        <v>180</v>
      </c>
      <c r="D60" s="1" t="s">
        <v>179</v>
      </c>
      <c r="E60">
        <v>7.6137564338811785</v>
      </c>
      <c r="F60">
        <v>1.9118883561103814</v>
      </c>
      <c r="G60">
        <v>7.9668609223295448</v>
      </c>
      <c r="H60">
        <v>9.170267917591957</v>
      </c>
      <c r="I60">
        <v>8.0032406990677032</v>
      </c>
      <c r="J60">
        <v>5.9615949809330715</v>
      </c>
      <c r="K60">
        <v>4.277827545380859</v>
      </c>
      <c r="L60">
        <v>2.761386229862552</v>
      </c>
    </row>
    <row r="61" spans="1:12" x14ac:dyDescent="0.25">
      <c r="A61" s="1" t="s">
        <v>0</v>
      </c>
      <c r="B61" s="1" t="s">
        <v>185</v>
      </c>
      <c r="C61" s="1" t="s">
        <v>180</v>
      </c>
      <c r="D61" s="1" t="s">
        <v>180</v>
      </c>
      <c r="E61">
        <v>12.819126734951215</v>
      </c>
      <c r="F61">
        <v>37.583751903637058</v>
      </c>
      <c r="G61">
        <v>40.290582077835154</v>
      </c>
      <c r="H61">
        <v>43.040978510822711</v>
      </c>
      <c r="I61">
        <v>48.064807725367281</v>
      </c>
      <c r="J61">
        <v>53.266325629432117</v>
      </c>
      <c r="K61">
        <v>57.616604170104168</v>
      </c>
      <c r="L61">
        <v>61.693074508713266</v>
      </c>
    </row>
    <row r="62" spans="1:12" x14ac:dyDescent="0.25">
      <c r="A62" s="1" t="s">
        <v>0</v>
      </c>
      <c r="B62" s="1" t="s">
        <v>185</v>
      </c>
      <c r="C62" s="1" t="s">
        <v>181</v>
      </c>
      <c r="D62" s="1" t="s">
        <v>79</v>
      </c>
      <c r="E62">
        <v>7.9105436065503578E-9</v>
      </c>
      <c r="F62">
        <v>2.9742398417497696E-8</v>
      </c>
      <c r="G62">
        <v>2.7552325324566434E-8</v>
      </c>
      <c r="H62">
        <v>2.0671341789269565E-8</v>
      </c>
      <c r="I62">
        <v>1.8908610888018753E-8</v>
      </c>
      <c r="J62">
        <v>2.0865838393156336E-8</v>
      </c>
      <c r="K62">
        <v>2.2836045913835757E-8</v>
      </c>
      <c r="L62">
        <v>2.3705315508517723E-8</v>
      </c>
    </row>
    <row r="63" spans="1:12" x14ac:dyDescent="0.25">
      <c r="A63" s="1" t="s">
        <v>0</v>
      </c>
      <c r="B63" s="1" t="s">
        <v>185</v>
      </c>
      <c r="C63" s="1" t="s">
        <v>181</v>
      </c>
      <c r="D63" s="1" t="s">
        <v>179</v>
      </c>
      <c r="E63">
        <v>21.851408622988387</v>
      </c>
      <c r="F63">
        <v>4.0185296201568104</v>
      </c>
      <c r="G63">
        <v>3.6030378269935088</v>
      </c>
      <c r="H63">
        <v>0.69426424062643166</v>
      </c>
      <c r="I63">
        <v>5.5305604594731744E-2</v>
      </c>
      <c r="J63">
        <v>1.4552872823863644E-6</v>
      </c>
      <c r="K63">
        <v>1.3463361887729687E-6</v>
      </c>
      <c r="L63">
        <v>1.3789069395689128E-6</v>
      </c>
    </row>
    <row r="64" spans="1:12" x14ac:dyDescent="0.25">
      <c r="A64" s="1" t="s">
        <v>0</v>
      </c>
      <c r="B64" s="1" t="s">
        <v>185</v>
      </c>
      <c r="C64" s="1" t="s">
        <v>181</v>
      </c>
      <c r="D64" s="1" t="s">
        <v>180</v>
      </c>
      <c r="E64">
        <v>25.140578180260174</v>
      </c>
      <c r="F64">
        <v>14.598292522301133</v>
      </c>
      <c r="G64">
        <v>11.376542466601128</v>
      </c>
      <c r="H64">
        <v>12.833455740862458</v>
      </c>
      <c r="I64">
        <v>11.908341237453898</v>
      </c>
      <c r="J64">
        <v>10.621971633238193</v>
      </c>
      <c r="K64">
        <v>10.059184045823384</v>
      </c>
      <c r="L64">
        <v>9.8477840919484851</v>
      </c>
    </row>
    <row r="65" spans="1:12" x14ac:dyDescent="0.25">
      <c r="A65" s="1" t="s">
        <v>0</v>
      </c>
      <c r="B65" s="1" t="s">
        <v>185</v>
      </c>
      <c r="C65" s="1" t="s">
        <v>181</v>
      </c>
      <c r="D65" s="1" t="s">
        <v>181</v>
      </c>
      <c r="E65">
        <v>115.0712603541356</v>
      </c>
      <c r="F65">
        <v>117.36618355879273</v>
      </c>
      <c r="G65">
        <v>124.02899068177624</v>
      </c>
      <c r="H65">
        <v>121.79006026252229</v>
      </c>
      <c r="I65">
        <v>125.39464028123022</v>
      </c>
      <c r="J65">
        <v>127.79743124313798</v>
      </c>
      <c r="K65">
        <v>128.25520869578602</v>
      </c>
      <c r="L65">
        <v>125.87216462398328</v>
      </c>
    </row>
    <row r="66" spans="1:12" x14ac:dyDescent="0.25">
      <c r="A66" s="1" t="s">
        <v>0</v>
      </c>
      <c r="B66" s="1" t="s">
        <v>185</v>
      </c>
      <c r="C66" s="1" t="s">
        <v>181</v>
      </c>
      <c r="D66" s="1" t="s">
        <v>182</v>
      </c>
      <c r="E66">
        <v>4.0232566471837057</v>
      </c>
      <c r="F66">
        <v>5.194638408818304</v>
      </c>
      <c r="G66">
        <v>2.0228382073204938</v>
      </c>
      <c r="H66">
        <v>1.5699957697200606</v>
      </c>
      <c r="I66">
        <v>1.0147336610814484</v>
      </c>
      <c r="J66">
        <v>2.5231021446551755E-7</v>
      </c>
      <c r="K66">
        <v>1.9076857712402278E-7</v>
      </c>
      <c r="L66">
        <v>7.6040042569246432E-8</v>
      </c>
    </row>
    <row r="67" spans="1:12" x14ac:dyDescent="0.25">
      <c r="A67" s="1" t="s">
        <v>0</v>
      </c>
      <c r="B67" s="1" t="s">
        <v>185</v>
      </c>
      <c r="C67" s="1" t="s">
        <v>181</v>
      </c>
      <c r="D67" s="1" t="s">
        <v>184</v>
      </c>
      <c r="E67">
        <v>25.83655715316306</v>
      </c>
      <c r="F67">
        <v>65.14328710590317</v>
      </c>
      <c r="G67">
        <v>74.682075714612154</v>
      </c>
      <c r="H67">
        <v>77.321885764425119</v>
      </c>
      <c r="I67">
        <v>75.685337992036438</v>
      </c>
      <c r="J67">
        <v>74.573826569024334</v>
      </c>
      <c r="K67">
        <v>74.482613509782013</v>
      </c>
      <c r="L67">
        <v>76.397277347170501</v>
      </c>
    </row>
    <row r="68" spans="1:12" x14ac:dyDescent="0.25">
      <c r="A68" s="1" t="s">
        <v>0</v>
      </c>
      <c r="B68" s="1" t="s">
        <v>185</v>
      </c>
      <c r="C68" s="1" t="s">
        <v>182</v>
      </c>
      <c r="D68" s="1" t="s">
        <v>79</v>
      </c>
      <c r="G68">
        <v>3.3211092196858634E-9</v>
      </c>
      <c r="H68">
        <v>3.0546807233867086E-9</v>
      </c>
      <c r="I68">
        <v>3.3759105186832385E-9</v>
      </c>
      <c r="J68">
        <v>6.0091430862723194E-9</v>
      </c>
      <c r="K68">
        <v>6.8304958832079522E-9</v>
      </c>
      <c r="L68">
        <v>7.7280909563608897E-9</v>
      </c>
    </row>
    <row r="69" spans="1:12" x14ac:dyDescent="0.25">
      <c r="A69" s="1" t="s">
        <v>0</v>
      </c>
      <c r="B69" s="1" t="s">
        <v>185</v>
      </c>
      <c r="C69" s="1" t="s">
        <v>182</v>
      </c>
      <c r="D69" s="1" t="s">
        <v>177</v>
      </c>
      <c r="E69">
        <v>4.2614796045783205E-9</v>
      </c>
      <c r="F69">
        <v>8.4617747413750362E-8</v>
      </c>
      <c r="G69">
        <v>1.922594794847192E-7</v>
      </c>
      <c r="H69">
        <v>2.035657713586477E-7</v>
      </c>
      <c r="I69">
        <v>2.4190627333933919E-7</v>
      </c>
      <c r="J69">
        <v>3.1231149007694471E-7</v>
      </c>
      <c r="K69">
        <v>3.4385053918938169E-7</v>
      </c>
      <c r="L69">
        <v>3.5618195528366758E-7</v>
      </c>
    </row>
    <row r="70" spans="1:12" x14ac:dyDescent="0.25">
      <c r="A70" s="1" t="s">
        <v>0</v>
      </c>
      <c r="B70" s="1" t="s">
        <v>185</v>
      </c>
      <c r="C70" s="1" t="s">
        <v>182</v>
      </c>
      <c r="D70" s="1" t="s">
        <v>178</v>
      </c>
      <c r="E70">
        <v>4.6762433925096047E-8</v>
      </c>
      <c r="F70">
        <v>2.7459208240543376E-7</v>
      </c>
      <c r="G70">
        <v>5.5631956596968735E-7</v>
      </c>
      <c r="H70">
        <v>6.2843724268901724E-7</v>
      </c>
      <c r="I70">
        <v>8.0819702263923432E-7</v>
      </c>
      <c r="J70">
        <v>1.1642877923989658E-6</v>
      </c>
      <c r="K70">
        <v>1.4781040897915432E-6</v>
      </c>
      <c r="L70">
        <v>1.5203375283157072E-6</v>
      </c>
    </row>
    <row r="71" spans="1:12" x14ac:dyDescent="0.25">
      <c r="A71" s="1" t="s">
        <v>0</v>
      </c>
      <c r="B71" s="1" t="s">
        <v>185</v>
      </c>
      <c r="C71" s="1" t="s">
        <v>182</v>
      </c>
      <c r="D71" s="1" t="s">
        <v>179</v>
      </c>
      <c r="E71">
        <v>1.0289073131275472E-6</v>
      </c>
      <c r="F71">
        <v>1.7353213015324052</v>
      </c>
      <c r="G71">
        <v>1.3344069314872904</v>
      </c>
      <c r="H71">
        <v>3.7209867538301467E-6</v>
      </c>
      <c r="I71">
        <v>2.4925372782425015E-6</v>
      </c>
      <c r="J71">
        <v>2.2100082593123904E-6</v>
      </c>
      <c r="K71">
        <v>1.9094208416101534E-6</v>
      </c>
      <c r="L71">
        <v>1.9667710787828417E-6</v>
      </c>
    </row>
    <row r="72" spans="1:12" x14ac:dyDescent="0.25">
      <c r="A72" s="1" t="s">
        <v>0</v>
      </c>
      <c r="B72" s="1" t="s">
        <v>185</v>
      </c>
      <c r="C72" s="1" t="s">
        <v>182</v>
      </c>
      <c r="D72" s="1" t="s">
        <v>180</v>
      </c>
      <c r="E72">
        <v>9.287402299444949</v>
      </c>
      <c r="F72">
        <v>2.82315510366359</v>
      </c>
      <c r="G72">
        <v>1.2385079951440099</v>
      </c>
      <c r="H72">
        <v>4.4950625967733703E-7</v>
      </c>
      <c r="I72">
        <v>8.2667465969287585E-7</v>
      </c>
      <c r="J72">
        <v>1.4343570820507882E-6</v>
      </c>
      <c r="K72">
        <v>0.23207848925073221</v>
      </c>
      <c r="L72">
        <v>0.46497242991834065</v>
      </c>
    </row>
    <row r="73" spans="1:12" x14ac:dyDescent="0.25">
      <c r="A73" s="1" t="s">
        <v>0</v>
      </c>
      <c r="B73" s="1" t="s">
        <v>185</v>
      </c>
      <c r="C73" s="1" t="s">
        <v>182</v>
      </c>
      <c r="D73" s="1" t="s">
        <v>181</v>
      </c>
      <c r="G73">
        <v>3.7752158030514723E-8</v>
      </c>
      <c r="H73">
        <v>4.4092577395201933E-8</v>
      </c>
      <c r="I73">
        <v>6.8946089021380348E-8</v>
      </c>
      <c r="J73">
        <v>1.0184746272470078E-7</v>
      </c>
      <c r="K73">
        <v>1.3864414373578933E-7</v>
      </c>
      <c r="L73">
        <v>3.093283483567262E-7</v>
      </c>
    </row>
    <row r="74" spans="1:12" x14ac:dyDescent="0.25">
      <c r="A74" s="1" t="s">
        <v>0</v>
      </c>
      <c r="B74" s="1" t="s">
        <v>185</v>
      </c>
      <c r="C74" s="1" t="s">
        <v>182</v>
      </c>
      <c r="D74" s="1" t="s">
        <v>182</v>
      </c>
      <c r="E74">
        <v>397.83439708520694</v>
      </c>
      <c r="F74">
        <v>437.6626237065808</v>
      </c>
      <c r="G74">
        <v>472.40214302531945</v>
      </c>
      <c r="H74">
        <v>497.37062454053944</v>
      </c>
      <c r="I74">
        <v>485.40306542092753</v>
      </c>
      <c r="J74">
        <v>458.8170545511158</v>
      </c>
      <c r="K74">
        <v>440.39051321708752</v>
      </c>
      <c r="L74">
        <v>415.30385451290852</v>
      </c>
    </row>
    <row r="75" spans="1:12" x14ac:dyDescent="0.25">
      <c r="A75" s="1" t="s">
        <v>0</v>
      </c>
      <c r="B75" s="1" t="s">
        <v>185</v>
      </c>
      <c r="C75" s="1" t="s">
        <v>182</v>
      </c>
      <c r="D75" s="1" t="s">
        <v>183</v>
      </c>
      <c r="F75">
        <v>1.5512152229391063E-8</v>
      </c>
      <c r="G75">
        <v>3.1473864706223571E-8</v>
      </c>
      <c r="H75">
        <v>2.6789741351534175E-8</v>
      </c>
      <c r="I75">
        <v>3.0980871923781372E-8</v>
      </c>
      <c r="J75">
        <v>3.8568942307552205E-8</v>
      </c>
      <c r="K75">
        <v>4.6262619224951731E-8</v>
      </c>
      <c r="L75">
        <v>4.8606010379040913E-8</v>
      </c>
    </row>
    <row r="76" spans="1:12" x14ac:dyDescent="0.25">
      <c r="A76" s="1" t="s">
        <v>0</v>
      </c>
      <c r="B76" s="1" t="s">
        <v>185</v>
      </c>
      <c r="C76" s="1" t="s">
        <v>182</v>
      </c>
      <c r="D76" s="1" t="s">
        <v>184</v>
      </c>
      <c r="E76">
        <v>6.7997922361345076</v>
      </c>
      <c r="F76">
        <v>4.3839856331202753</v>
      </c>
      <c r="G76">
        <v>8.94168212519007</v>
      </c>
      <c r="H76">
        <v>39.211322909214985</v>
      </c>
      <c r="I76">
        <v>49.614529857543189</v>
      </c>
      <c r="J76">
        <v>69.677511079389376</v>
      </c>
      <c r="K76">
        <v>83.746181855656559</v>
      </c>
      <c r="L76">
        <v>97.956206670805145</v>
      </c>
    </row>
    <row r="77" spans="1:12" x14ac:dyDescent="0.25">
      <c r="A77" s="1" t="s">
        <v>0</v>
      </c>
      <c r="B77" s="1" t="s">
        <v>185</v>
      </c>
      <c r="C77" s="1" t="s">
        <v>183</v>
      </c>
      <c r="D77" s="1" t="s">
        <v>177</v>
      </c>
      <c r="E77">
        <v>1.6716947956154828E-8</v>
      </c>
      <c r="F77">
        <v>1.9643331306917297E-7</v>
      </c>
      <c r="G77">
        <v>4.3473866917082662E-7</v>
      </c>
      <c r="H77">
        <v>5.2572088826943447E-7</v>
      </c>
      <c r="I77">
        <v>6.438925203118219E-7</v>
      </c>
      <c r="J77">
        <v>7.9026613925219524E-7</v>
      </c>
      <c r="K77">
        <v>8.4103529837355636E-7</v>
      </c>
      <c r="L77">
        <v>8.8278947848428081E-7</v>
      </c>
    </row>
    <row r="78" spans="1:12" x14ac:dyDescent="0.25">
      <c r="A78" s="1" t="s">
        <v>0</v>
      </c>
      <c r="B78" s="1" t="s">
        <v>185</v>
      </c>
      <c r="C78" s="1" t="s">
        <v>183</v>
      </c>
      <c r="D78" s="1" t="s">
        <v>178</v>
      </c>
      <c r="E78">
        <v>0.84718234107769308</v>
      </c>
      <c r="F78">
        <v>1.3317842881929485</v>
      </c>
      <c r="G78">
        <v>1.2933867416376221</v>
      </c>
      <c r="H78">
        <v>1.0864607006787448</v>
      </c>
      <c r="I78">
        <v>1.1067351397215432</v>
      </c>
      <c r="J78">
        <v>1.7267988960865088</v>
      </c>
      <c r="K78">
        <v>2.303469198012678</v>
      </c>
      <c r="L78">
        <v>2.313412056429442</v>
      </c>
    </row>
    <row r="79" spans="1:12" x14ac:dyDescent="0.25">
      <c r="A79" s="1" t="s">
        <v>0</v>
      </c>
      <c r="B79" s="1" t="s">
        <v>185</v>
      </c>
      <c r="C79" s="1" t="s">
        <v>183</v>
      </c>
      <c r="D79" s="1" t="s">
        <v>179</v>
      </c>
      <c r="E79">
        <v>17.756956987652291</v>
      </c>
      <c r="F79">
        <v>11.520171145201061</v>
      </c>
      <c r="G79">
        <v>9.0859690688342951</v>
      </c>
      <c r="H79">
        <v>8.8484428499533117</v>
      </c>
      <c r="I79">
        <v>6.4764372689194616</v>
      </c>
      <c r="J79">
        <v>6.500328352651394</v>
      </c>
      <c r="K79">
        <v>6.086382943369145</v>
      </c>
      <c r="L79">
        <v>6.1935168500511892</v>
      </c>
    </row>
    <row r="80" spans="1:12" x14ac:dyDescent="0.25">
      <c r="A80" s="1" t="s">
        <v>0</v>
      </c>
      <c r="B80" s="1" t="s">
        <v>185</v>
      </c>
      <c r="C80" s="1" t="s">
        <v>183</v>
      </c>
      <c r="D80" s="1" t="s">
        <v>180</v>
      </c>
      <c r="E80">
        <v>0.13734726212223072</v>
      </c>
      <c r="F80">
        <v>7.5423417429249517E-2</v>
      </c>
      <c r="G80">
        <v>8.0356248345495374E-2</v>
      </c>
      <c r="H80">
        <v>7.1980262454918176E-6</v>
      </c>
      <c r="I80">
        <v>1.0614645691853219E-6</v>
      </c>
      <c r="J80">
        <v>1.5023589501339529E-6</v>
      </c>
      <c r="K80">
        <v>1.3344843574625287E-6</v>
      </c>
      <c r="L80">
        <v>2.2694708858850277E-6</v>
      </c>
    </row>
    <row r="81" spans="1:12" x14ac:dyDescent="0.25">
      <c r="A81" s="1" t="s">
        <v>0</v>
      </c>
      <c r="B81" s="1" t="s">
        <v>185</v>
      </c>
      <c r="C81" s="1" t="s">
        <v>183</v>
      </c>
      <c r="D81" s="1" t="s">
        <v>182</v>
      </c>
      <c r="E81">
        <v>2.3345440162843358E-8</v>
      </c>
      <c r="F81">
        <v>1.0231211268559598E-7</v>
      </c>
      <c r="G81">
        <v>2.542745801442017E-7</v>
      </c>
      <c r="H81">
        <v>3.0660944135736828E-7</v>
      </c>
      <c r="I81">
        <v>3.4138552926878605E-7</v>
      </c>
      <c r="J81">
        <v>3.8455178712255265E-7</v>
      </c>
      <c r="K81">
        <v>4.2770648321407186E-7</v>
      </c>
      <c r="L81">
        <v>4.2863256922867285E-7</v>
      </c>
    </row>
    <row r="82" spans="1:12" x14ac:dyDescent="0.25">
      <c r="A82" s="1" t="s">
        <v>0</v>
      </c>
      <c r="B82" s="1" t="s">
        <v>185</v>
      </c>
      <c r="C82" s="1" t="s">
        <v>183</v>
      </c>
      <c r="D82" s="1" t="s">
        <v>183</v>
      </c>
      <c r="E82">
        <v>81.834741925015663</v>
      </c>
      <c r="F82">
        <v>98.634955515731932</v>
      </c>
      <c r="G82">
        <v>109.01240147664515</v>
      </c>
      <c r="H82">
        <v>116.91404999651172</v>
      </c>
      <c r="I82">
        <v>122.703998093481</v>
      </c>
      <c r="J82">
        <v>131.59634910728687</v>
      </c>
      <c r="K82">
        <v>138.17475672272349</v>
      </c>
      <c r="L82">
        <v>146.48458113941217</v>
      </c>
    </row>
    <row r="83" spans="1:12" x14ac:dyDescent="0.25">
      <c r="A83" s="1" t="s">
        <v>0</v>
      </c>
      <c r="B83" s="1" t="s">
        <v>185</v>
      </c>
      <c r="C83" s="1" t="s">
        <v>183</v>
      </c>
      <c r="D83" s="1" t="s">
        <v>184</v>
      </c>
      <c r="E83">
        <v>18.862951699689933</v>
      </c>
      <c r="F83">
        <v>21.52603273207567</v>
      </c>
      <c r="G83">
        <v>31.924245083781265</v>
      </c>
      <c r="H83">
        <v>41.483096158041405</v>
      </c>
      <c r="I83">
        <v>47.963654392588374</v>
      </c>
      <c r="J83">
        <v>49.255213309575048</v>
      </c>
      <c r="K83">
        <v>52.235864392275438</v>
      </c>
      <c r="L83">
        <v>53.727847498919097</v>
      </c>
    </row>
    <row r="84" spans="1:12" x14ac:dyDescent="0.25">
      <c r="A84" s="1" t="s">
        <v>0</v>
      </c>
      <c r="B84" s="1" t="s">
        <v>185</v>
      </c>
      <c r="C84" s="1" t="s">
        <v>184</v>
      </c>
      <c r="D84" s="1" t="s">
        <v>177</v>
      </c>
      <c r="E84">
        <v>1.6572839217407262E-8</v>
      </c>
      <c r="F84">
        <v>1.762599207345048E-7</v>
      </c>
      <c r="G84">
        <v>3.3934122874857773E-7</v>
      </c>
      <c r="H84">
        <v>3.6508661193493229E-7</v>
      </c>
      <c r="I84">
        <v>4.3912198657521159E-7</v>
      </c>
      <c r="J84">
        <v>5.523197837716221E-7</v>
      </c>
      <c r="K84">
        <v>5.9625443874577525E-7</v>
      </c>
      <c r="L84">
        <v>6.151826383922532E-7</v>
      </c>
    </row>
    <row r="85" spans="1:12" x14ac:dyDescent="0.25">
      <c r="A85" s="1" t="s">
        <v>0</v>
      </c>
      <c r="B85" s="1" t="s">
        <v>185</v>
      </c>
      <c r="C85" s="1" t="s">
        <v>184</v>
      </c>
      <c r="D85" s="1" t="s">
        <v>178</v>
      </c>
      <c r="E85">
        <v>1.9789527662019822E-7</v>
      </c>
      <c r="F85">
        <v>5.7870652876477009E-7</v>
      </c>
      <c r="G85">
        <v>1.0431015259193365E-6</v>
      </c>
      <c r="H85">
        <v>1.122614441933716E-6</v>
      </c>
      <c r="I85">
        <v>1.4960336390608565E-6</v>
      </c>
      <c r="J85">
        <v>2.230988863971204E-6</v>
      </c>
      <c r="K85">
        <v>2.8590976591106767E-6</v>
      </c>
      <c r="L85">
        <v>3.0664367435383174E-6</v>
      </c>
    </row>
    <row r="86" spans="1:12" x14ac:dyDescent="0.25">
      <c r="A86" s="1" t="s">
        <v>0</v>
      </c>
      <c r="B86" s="1" t="s">
        <v>185</v>
      </c>
      <c r="C86" s="1" t="s">
        <v>184</v>
      </c>
      <c r="D86" s="1" t="s">
        <v>179</v>
      </c>
      <c r="E86">
        <v>2.212378879841265E-6</v>
      </c>
      <c r="F86">
        <v>5.5635254091678535E-6</v>
      </c>
      <c r="G86">
        <v>5.147016874015865E-6</v>
      </c>
      <c r="H86">
        <v>3.9654289770329171E-6</v>
      </c>
      <c r="I86">
        <v>3.1399988057157316E-6</v>
      </c>
      <c r="J86">
        <v>2.5801461256220542E-6</v>
      </c>
      <c r="K86">
        <v>2.0971923950939441E-6</v>
      </c>
      <c r="L86">
        <v>1.9056256673777181E-6</v>
      </c>
    </row>
    <row r="87" spans="1:12" x14ac:dyDescent="0.25">
      <c r="A87" s="1" t="s">
        <v>0</v>
      </c>
      <c r="B87" s="1" t="s">
        <v>185</v>
      </c>
      <c r="C87" s="1" t="s">
        <v>184</v>
      </c>
      <c r="D87" s="1" t="s">
        <v>180</v>
      </c>
      <c r="E87">
        <v>1.9174709706499581E-7</v>
      </c>
      <c r="F87">
        <v>4.7354523840664653E-7</v>
      </c>
      <c r="G87">
        <v>3.3863350523643455E-7</v>
      </c>
      <c r="H87">
        <v>2.6637576806975976E-7</v>
      </c>
      <c r="I87">
        <v>2.7131017609179388E-7</v>
      </c>
      <c r="J87">
        <v>3.2023480183837516E-7</v>
      </c>
      <c r="K87">
        <v>3.1539806707365185E-7</v>
      </c>
      <c r="L87">
        <v>3.6016650803310386E-7</v>
      </c>
    </row>
    <row r="88" spans="1:12" x14ac:dyDescent="0.25">
      <c r="A88" s="1" t="s">
        <v>0</v>
      </c>
      <c r="B88" s="1" t="s">
        <v>185</v>
      </c>
      <c r="C88" s="1" t="s">
        <v>184</v>
      </c>
      <c r="D88" s="1" t="s">
        <v>182</v>
      </c>
      <c r="E88">
        <v>1.8180510447642382E-8</v>
      </c>
      <c r="F88">
        <v>9.1514714462768381E-8</v>
      </c>
      <c r="G88">
        <v>2.054997917245078E-7</v>
      </c>
      <c r="H88">
        <v>2.1753347703411992E-7</v>
      </c>
      <c r="I88">
        <v>2.460425798728362E-7</v>
      </c>
      <c r="J88">
        <v>2.8224126696331893E-7</v>
      </c>
      <c r="K88">
        <v>3.1343218153883815E-7</v>
      </c>
      <c r="L88">
        <v>3.1003539803289571E-7</v>
      </c>
    </row>
    <row r="89" spans="1:12" x14ac:dyDescent="0.25">
      <c r="A89" s="1" t="s">
        <v>0</v>
      </c>
      <c r="B89" s="1" t="s">
        <v>185</v>
      </c>
      <c r="C89" s="1" t="s">
        <v>184</v>
      </c>
      <c r="D89" s="1" t="s">
        <v>183</v>
      </c>
      <c r="F89">
        <v>3.1661281444335493E-8</v>
      </c>
      <c r="G89">
        <v>5.6597303921170745E-8</v>
      </c>
      <c r="H89">
        <v>4.7413055255819485E-8</v>
      </c>
      <c r="I89">
        <v>5.5585697645082761E-8</v>
      </c>
      <c r="J89">
        <v>6.9820584925476152E-8</v>
      </c>
      <c r="K89">
        <v>8.3379227548148092E-8</v>
      </c>
      <c r="L89">
        <v>8.7147606848591641E-8</v>
      </c>
    </row>
    <row r="90" spans="1:12" x14ac:dyDescent="0.25">
      <c r="A90" s="1" t="s">
        <v>0</v>
      </c>
      <c r="B90" s="1" t="s">
        <v>185</v>
      </c>
      <c r="C90" s="1" t="s">
        <v>184</v>
      </c>
      <c r="D90" s="1" t="s">
        <v>184</v>
      </c>
      <c r="E90">
        <v>521.94728169217035</v>
      </c>
      <c r="F90">
        <v>590.56571235748879</v>
      </c>
      <c r="G90">
        <v>664.96031123381977</v>
      </c>
      <c r="H90">
        <v>749.7922313209873</v>
      </c>
      <c r="I90">
        <v>814.80292128144947</v>
      </c>
      <c r="J90">
        <v>873.73591914299197</v>
      </c>
      <c r="K90">
        <v>930.13128212834442</v>
      </c>
      <c r="L90">
        <v>983.27494622463075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zoomScale="90" zoomScaleNormal="90" workbookViewId="0">
      <pane ySplit="1" topLeftCell="A2" activePane="bottomLeft" state="frozen"/>
      <selection pane="bottomLeft" activeCell="B1" sqref="B1:B34"/>
    </sheetView>
  </sheetViews>
  <sheetFormatPr defaultColWidth="9.140625" defaultRowHeight="15.75" x14ac:dyDescent="0.25"/>
  <cols>
    <col min="1" max="1" width="16.85546875" style="2" customWidth="1"/>
    <col min="2" max="2" width="91.42578125" style="2" bestFit="1" customWidth="1"/>
    <col min="3" max="3" width="9.140625" style="2"/>
    <col min="4" max="4" width="13.85546875" style="2" customWidth="1"/>
    <col min="5" max="16384" width="9.140625" style="2"/>
  </cols>
  <sheetData>
    <row r="1" spans="1:4" x14ac:dyDescent="0.25">
      <c r="A1" s="2" t="s">
        <v>0</v>
      </c>
      <c r="B1" s="6" t="s">
        <v>127</v>
      </c>
      <c r="C1" s="9" t="s">
        <v>128</v>
      </c>
      <c r="D1" s="5"/>
    </row>
    <row r="2" spans="1:4" x14ac:dyDescent="0.25">
      <c r="A2" s="1" t="s">
        <v>20</v>
      </c>
      <c r="B2" s="7" t="s">
        <v>155</v>
      </c>
      <c r="C2" s="9" t="s">
        <v>130</v>
      </c>
    </row>
    <row r="3" spans="1:4" x14ac:dyDescent="0.25">
      <c r="A3" s="1" t="s">
        <v>19</v>
      </c>
      <c r="B3" s="7" t="s">
        <v>171</v>
      </c>
      <c r="C3" s="9" t="s">
        <v>130</v>
      </c>
    </row>
    <row r="4" spans="1:4" x14ac:dyDescent="0.25">
      <c r="A4" s="1" t="s">
        <v>18</v>
      </c>
      <c r="B4" s="7" t="s">
        <v>172</v>
      </c>
      <c r="C4" s="9" t="s">
        <v>130</v>
      </c>
    </row>
    <row r="5" spans="1:4" x14ac:dyDescent="0.25">
      <c r="A5" s="1" t="s">
        <v>31</v>
      </c>
      <c r="B5" s="7" t="s">
        <v>156</v>
      </c>
      <c r="C5" s="9" t="s">
        <v>130</v>
      </c>
    </row>
    <row r="6" spans="1:4" x14ac:dyDescent="0.25">
      <c r="A6" s="1" t="s">
        <v>21</v>
      </c>
      <c r="B6" s="7" t="s">
        <v>165</v>
      </c>
      <c r="C6" s="10" t="s">
        <v>136</v>
      </c>
    </row>
    <row r="7" spans="1:4" x14ac:dyDescent="0.25">
      <c r="A7" s="1" t="s">
        <v>13</v>
      </c>
      <c r="B7" s="7" t="s">
        <v>157</v>
      </c>
      <c r="C7" s="9" t="s">
        <v>130</v>
      </c>
    </row>
    <row r="8" spans="1:4" x14ac:dyDescent="0.25">
      <c r="A8" s="1" t="s">
        <v>12</v>
      </c>
      <c r="B8" s="7" t="s">
        <v>173</v>
      </c>
      <c r="C8" s="9" t="s">
        <v>130</v>
      </c>
    </row>
    <row r="9" spans="1:4" x14ac:dyDescent="0.25">
      <c r="A9" s="1" t="s">
        <v>11</v>
      </c>
      <c r="B9" s="7" t="s">
        <v>174</v>
      </c>
      <c r="C9" s="9" t="s">
        <v>130</v>
      </c>
    </row>
    <row r="10" spans="1:4" x14ac:dyDescent="0.25">
      <c r="A10" s="1" t="s">
        <v>30</v>
      </c>
      <c r="B10" s="7" t="s">
        <v>158</v>
      </c>
      <c r="C10" s="9" t="s">
        <v>130</v>
      </c>
    </row>
    <row r="11" spans="1:4" x14ac:dyDescent="0.25">
      <c r="A11" s="1" t="s">
        <v>14</v>
      </c>
      <c r="B11" s="7" t="s">
        <v>166</v>
      </c>
      <c r="C11" s="9" t="s">
        <v>130</v>
      </c>
    </row>
    <row r="12" spans="1:4" x14ac:dyDescent="0.25">
      <c r="A12" s="2" t="s">
        <v>2</v>
      </c>
      <c r="B12" s="6" t="s">
        <v>133</v>
      </c>
      <c r="C12" s="9" t="s">
        <v>130</v>
      </c>
    </row>
    <row r="13" spans="1:4" x14ac:dyDescent="0.25">
      <c r="A13" s="1" t="s">
        <v>22</v>
      </c>
      <c r="B13" s="7" t="s">
        <v>159</v>
      </c>
      <c r="C13" s="9" t="s">
        <v>130</v>
      </c>
    </row>
    <row r="14" spans="1:4" x14ac:dyDescent="0.25">
      <c r="A14" s="1" t="s">
        <v>44</v>
      </c>
      <c r="B14" s="7" t="s">
        <v>169</v>
      </c>
      <c r="C14" s="9" t="s">
        <v>130</v>
      </c>
    </row>
    <row r="15" spans="1:4" x14ac:dyDescent="0.25">
      <c r="A15" s="1" t="s">
        <v>42</v>
      </c>
      <c r="B15" s="7" t="s">
        <v>170</v>
      </c>
      <c r="C15" s="9" t="s">
        <v>130</v>
      </c>
    </row>
    <row r="16" spans="1:4" x14ac:dyDescent="0.25">
      <c r="A16" s="1" t="s">
        <v>51</v>
      </c>
      <c r="B16" s="7" t="s">
        <v>160</v>
      </c>
      <c r="C16" s="9" t="s">
        <v>130</v>
      </c>
    </row>
    <row r="17" spans="1:3" x14ac:dyDescent="0.25">
      <c r="A17" s="1" t="s">
        <v>23</v>
      </c>
      <c r="B17" s="7" t="s">
        <v>167</v>
      </c>
      <c r="C17" s="10" t="s">
        <v>136</v>
      </c>
    </row>
    <row r="18" spans="1:3" x14ac:dyDescent="0.25">
      <c r="A18" s="1" t="s">
        <v>6</v>
      </c>
      <c r="B18" s="6" t="s">
        <v>146</v>
      </c>
      <c r="C18" s="9" t="s">
        <v>130</v>
      </c>
    </row>
    <row r="19" spans="1:3" x14ac:dyDescent="0.25">
      <c r="A19" s="1" t="s">
        <v>10</v>
      </c>
      <c r="B19" s="6" t="s">
        <v>143</v>
      </c>
      <c r="C19" s="9" t="s">
        <v>130</v>
      </c>
    </row>
    <row r="20" spans="1:3" x14ac:dyDescent="0.25">
      <c r="A20" s="2" t="s">
        <v>29</v>
      </c>
      <c r="B20" s="6" t="s">
        <v>132</v>
      </c>
      <c r="C20" s="9" t="s">
        <v>130</v>
      </c>
    </row>
    <row r="21" spans="1:3" x14ac:dyDescent="0.25">
      <c r="A21" s="1" t="s">
        <v>7</v>
      </c>
      <c r="B21" s="7" t="s">
        <v>148</v>
      </c>
      <c r="C21" s="9" t="s">
        <v>130</v>
      </c>
    </row>
    <row r="22" spans="1:3" x14ac:dyDescent="0.25">
      <c r="A22" s="1" t="s">
        <v>15</v>
      </c>
      <c r="B22" s="7" t="s">
        <v>147</v>
      </c>
      <c r="C22" s="9" t="s">
        <v>130</v>
      </c>
    </row>
    <row r="23" spans="1:3" x14ac:dyDescent="0.25">
      <c r="A23" s="2" t="s">
        <v>8</v>
      </c>
      <c r="B23" s="6" t="s">
        <v>131</v>
      </c>
      <c r="C23" s="9" t="s">
        <v>130</v>
      </c>
    </row>
    <row r="24" spans="1:3" x14ac:dyDescent="0.25">
      <c r="A24" s="2" t="s">
        <v>4</v>
      </c>
      <c r="B24" s="8" t="s">
        <v>134</v>
      </c>
      <c r="C24" s="10" t="s">
        <v>135</v>
      </c>
    </row>
    <row r="25" spans="1:3" x14ac:dyDescent="0.25">
      <c r="A25" s="2" t="s">
        <v>3</v>
      </c>
      <c r="B25" s="6" t="s">
        <v>129</v>
      </c>
      <c r="C25" s="9" t="s">
        <v>130</v>
      </c>
    </row>
    <row r="26" spans="1:3" x14ac:dyDescent="0.25">
      <c r="A26" s="1" t="s">
        <v>9</v>
      </c>
      <c r="B26" s="7" t="s">
        <v>164</v>
      </c>
      <c r="C26" s="10" t="s">
        <v>136</v>
      </c>
    </row>
    <row r="27" spans="1:3" x14ac:dyDescent="0.25">
      <c r="A27" s="1" t="s">
        <v>5</v>
      </c>
      <c r="B27" s="6" t="s">
        <v>142</v>
      </c>
      <c r="C27" s="9" t="s">
        <v>130</v>
      </c>
    </row>
    <row r="28" spans="1:3" x14ac:dyDescent="0.25">
      <c r="A28" s="2" t="s">
        <v>17</v>
      </c>
      <c r="B28" s="6" t="s">
        <v>145</v>
      </c>
      <c r="C28" s="9" t="s">
        <v>130</v>
      </c>
    </row>
    <row r="29" spans="1:3" x14ac:dyDescent="0.25">
      <c r="A29" s="2" t="s">
        <v>16</v>
      </c>
      <c r="B29" s="7" t="s">
        <v>163</v>
      </c>
      <c r="C29" s="9" t="s">
        <v>130</v>
      </c>
    </row>
    <row r="30" spans="1:3" x14ac:dyDescent="0.25">
      <c r="A30" s="1" t="s">
        <v>26</v>
      </c>
      <c r="B30" s="7" t="s">
        <v>161</v>
      </c>
      <c r="C30" s="10" t="s">
        <v>144</v>
      </c>
    </row>
    <row r="31" spans="1:3" x14ac:dyDescent="0.25">
      <c r="A31" s="1" t="s">
        <v>25</v>
      </c>
      <c r="B31" s="7" t="s">
        <v>175</v>
      </c>
      <c r="C31" s="10" t="s">
        <v>144</v>
      </c>
    </row>
    <row r="32" spans="1:3" x14ac:dyDescent="0.25">
      <c r="A32" s="1" t="s">
        <v>24</v>
      </c>
      <c r="B32" s="7" t="s">
        <v>176</v>
      </c>
      <c r="C32" s="10" t="s">
        <v>144</v>
      </c>
    </row>
    <row r="33" spans="1:3" x14ac:dyDescent="0.25">
      <c r="A33" s="1" t="s">
        <v>32</v>
      </c>
      <c r="B33" s="7" t="s">
        <v>162</v>
      </c>
      <c r="C33" s="10" t="s">
        <v>144</v>
      </c>
    </row>
    <row r="34" spans="1:3" x14ac:dyDescent="0.25">
      <c r="A34" s="1" t="s">
        <v>27</v>
      </c>
      <c r="B34" s="7" t="s">
        <v>168</v>
      </c>
      <c r="C34" s="10" t="s">
        <v>144</v>
      </c>
    </row>
    <row r="35" spans="1:3" x14ac:dyDescent="0.25">
      <c r="A35" s="1"/>
      <c r="B35" s="5"/>
    </row>
  </sheetData>
  <autoFilter ref="A1:C34"/>
  <sortState ref="A2:C35">
    <sortCondition ref="A2:A35"/>
    <sortCondition ref="B2:B3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Readme</vt:lpstr>
      <vt:lpstr>data_IAMC</vt:lpstr>
      <vt:lpstr>GAMS_dump</vt:lpstr>
      <vt:lpstr>data_IAMC_trade</vt:lpstr>
      <vt:lpstr>GAMS_dump2</vt:lpstr>
      <vt:lpstr>Lists</vt:lpstr>
    </vt:vector>
  </TitlesOfParts>
  <Company>DIW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Ruud Egging</dc:creator>
  <cp:lastModifiedBy>Windows User</cp:lastModifiedBy>
  <dcterms:created xsi:type="dcterms:W3CDTF">2019-03-15T14:26:57Z</dcterms:created>
  <dcterms:modified xsi:type="dcterms:W3CDTF">2019-05-02T09:15:13Z</dcterms:modified>
</cp:coreProperties>
</file>